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gabri\Downloads\"/>
    </mc:Choice>
  </mc:AlternateContent>
  <xr:revisionPtr revIDLastSave="0" documentId="8_{212EDC46-A79D-4E41-AE85-C8EB694E26C3}" xr6:coauthVersionLast="47" xr6:coauthVersionMax="47" xr10:uidLastSave="{00000000-0000-0000-0000-000000000000}"/>
  <bookViews>
    <workbookView xWindow="-96" yWindow="-96" windowWidth="23232" windowHeight="12432" xr2:uid="{10CB9B93-A739-48A2-B8CC-5090C59AE0DA}"/>
  </bookViews>
  <sheets>
    <sheet name="itm" sheetId="4" r:id="rId1"/>
    <sheet name="sup" sheetId="5" r:id="rId2"/>
    <sheet name="eva" sheetId="17" r:id="rId3"/>
    <sheet name="ult" sheetId="7" r:id="rId4"/>
    <sheet name="Awo" sheetId="13" r:id="rId5"/>
    <sheet name="SS" sheetId="6" r:id="rId6"/>
    <sheet name="Clo" sheetId="20" r:id="rId7"/>
    <sheet name="Acc" sheetId="19" r:id="rId8"/>
    <sheet name="bla" sheetId="11" r:id="rId9"/>
    <sheet name="AUR" sheetId="14" r:id="rId10"/>
    <sheet name="HCf" sheetId="22" r:id="rId11"/>
    <sheet name="HCs" sheetId="23" r:id="rId12"/>
    <sheet name="Comments" sheetId="24" r:id="rId13"/>
  </sheets>
  <definedNames>
    <definedName name="_xlnm._FilterDatabase" localSheetId="7" hidden="1">Acc!$A$1:$H$183</definedName>
    <definedName name="_xlnm._FilterDatabase" localSheetId="4" hidden="1">Awo!$A$1:$I$41</definedName>
    <definedName name="_xlnm._FilterDatabase" localSheetId="6" hidden="1">Clo!$A$1:$Z$368</definedName>
    <definedName name="_xlnm._FilterDatabase" localSheetId="2" hidden="1">eva!$A$1:$N$1</definedName>
    <definedName name="_xlnm._FilterDatabase" localSheetId="10" hidden="1">HCf!$A$1:$T$809</definedName>
    <definedName name="_xlnm._FilterDatabase" localSheetId="11" hidden="1">HCs!$A$1:$C$1</definedName>
    <definedName name="_xlnm._FilterDatabase" localSheetId="0" hidden="1">itm!$A$1:$H$166</definedName>
    <definedName name="_xlnm._FilterDatabase" localSheetId="5" hidden="1">SS!$B$1:$J$300</definedName>
    <definedName name="_xlnm._FilterDatabase" localSheetId="1" hidden="1">sup!$A$1:$M$521</definedName>
    <definedName name="_xlnm._FilterDatabase" localSheetId="3" hidden="1">ult!$A$1:$O$267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3" l="1"/>
  <c r="D10" i="13"/>
  <c r="D11" i="13"/>
  <c r="C94" i="5"/>
  <c r="D94" i="5"/>
  <c r="C75" i="5"/>
  <c r="D75" i="5"/>
  <c r="C76" i="5"/>
  <c r="D76" i="5"/>
  <c r="C77" i="5"/>
  <c r="D77" i="5"/>
  <c r="C78" i="5"/>
  <c r="D78" i="5"/>
  <c r="C79" i="5"/>
  <c r="D79" i="5"/>
  <c r="C74" i="5"/>
  <c r="C84" i="5"/>
  <c r="D84" i="5"/>
  <c r="C4" i="5"/>
  <c r="D4" i="5"/>
  <c r="C5" i="5"/>
  <c r="D5" i="5"/>
  <c r="C6" i="5"/>
  <c r="L6" i="5" s="1"/>
  <c r="D6" i="5"/>
  <c r="C7" i="5"/>
  <c r="D7" i="5"/>
  <c r="C8" i="5"/>
  <c r="D8" i="5"/>
  <c r="C9" i="5"/>
  <c r="M9" i="5" s="1"/>
  <c r="D9" i="5"/>
  <c r="C10" i="5"/>
  <c r="D10" i="5"/>
  <c r="C11" i="5"/>
  <c r="D11" i="5"/>
  <c r="C12" i="5"/>
  <c r="D12" i="5"/>
  <c r="C13" i="5"/>
  <c r="D13" i="5"/>
  <c r="C14" i="5"/>
  <c r="D14" i="5"/>
  <c r="C15" i="5"/>
  <c r="M15" i="5" s="1"/>
  <c r="D15" i="5"/>
  <c r="C16" i="5"/>
  <c r="D16" i="5"/>
  <c r="C17" i="5"/>
  <c r="D17" i="5"/>
  <c r="C18" i="5"/>
  <c r="D18" i="5"/>
  <c r="C29" i="5"/>
  <c r="D29" i="5"/>
  <c r="H177" i="4"/>
  <c r="H178" i="4"/>
  <c r="H179" i="4"/>
  <c r="H180" i="4"/>
  <c r="H181" i="4"/>
  <c r="C181" i="4"/>
  <c r="C180" i="4"/>
  <c r="C179" i="4"/>
  <c r="C178" i="4"/>
  <c r="C177" i="4"/>
  <c r="C176" i="4"/>
  <c r="W2" i="20"/>
  <c r="S2" i="20"/>
  <c r="S3" i="20"/>
  <c r="S4" i="20"/>
  <c r="S5" i="20"/>
  <c r="S6" i="20"/>
  <c r="S7" i="20"/>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4" i="20"/>
  <c r="S235" i="20"/>
  <c r="S236" i="20"/>
  <c r="S237" i="20"/>
  <c r="S238" i="20"/>
  <c r="S239" i="20"/>
  <c r="S240" i="20"/>
  <c r="S241" i="20"/>
  <c r="S242" i="20"/>
  <c r="S243" i="20"/>
  <c r="S244" i="20"/>
  <c r="S245" i="20"/>
  <c r="S246" i="20"/>
  <c r="S247" i="20"/>
  <c r="S248" i="20"/>
  <c r="S249" i="20"/>
  <c r="S250" i="20"/>
  <c r="S251" i="20"/>
  <c r="S252" i="20"/>
  <c r="S253" i="20"/>
  <c r="S254" i="20"/>
  <c r="S255" i="20"/>
  <c r="S258" i="20"/>
  <c r="S259" i="20"/>
  <c r="S260" i="20"/>
  <c r="S261" i="20"/>
  <c r="S266" i="20"/>
  <c r="S267" i="20"/>
  <c r="S268" i="20"/>
  <c r="S269" i="20"/>
  <c r="S270" i="20"/>
  <c r="S272" i="20"/>
  <c r="S273" i="20"/>
  <c r="S274" i="20"/>
  <c r="S275" i="20"/>
  <c r="S276" i="20"/>
  <c r="S277" i="20"/>
  <c r="S278" i="20"/>
  <c r="S279" i="20"/>
  <c r="S280" i="20"/>
  <c r="S282" i="20"/>
  <c r="S283" i="20"/>
  <c r="S284"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P3" i="20"/>
  <c r="P4" i="20"/>
  <c r="P5" i="20"/>
  <c r="P6" i="20"/>
  <c r="P7" i="20"/>
  <c r="P8" i="20"/>
  <c r="P9" i="20"/>
  <c r="P10" i="20"/>
  <c r="P11" i="20"/>
  <c r="P12" i="20"/>
  <c r="P13" i="20"/>
  <c r="P14" i="20"/>
  <c r="P15" i="20"/>
  <c r="P16" i="20"/>
  <c r="P17" i="20"/>
  <c r="P18" i="20"/>
  <c r="P19" i="20"/>
  <c r="P20" i="20"/>
  <c r="P21" i="20"/>
  <c r="P22" i="20"/>
  <c r="P23" i="20"/>
  <c r="P24" i="20"/>
  <c r="P25" i="20"/>
  <c r="P26" i="20"/>
  <c r="P27" i="20"/>
  <c r="P28" i="20"/>
  <c r="P29" i="20"/>
  <c r="P30" i="20"/>
  <c r="P31" i="20"/>
  <c r="P32" i="20"/>
  <c r="P33" i="20"/>
  <c r="P34" i="20"/>
  <c r="P35" i="20"/>
  <c r="P36" i="20"/>
  <c r="P37" i="20"/>
  <c r="P38" i="20"/>
  <c r="P39" i="20"/>
  <c r="P40" i="20"/>
  <c r="P41" i="20"/>
  <c r="P42" i="20"/>
  <c r="P43" i="20"/>
  <c r="P44" i="20"/>
  <c r="P45" i="20"/>
  <c r="P46" i="20"/>
  <c r="P47" i="20"/>
  <c r="P48" i="20"/>
  <c r="P49" i="20"/>
  <c r="P50" i="20"/>
  <c r="P51" i="20"/>
  <c r="P52" i="20"/>
  <c r="P53" i="20"/>
  <c r="P54" i="20"/>
  <c r="P55" i="20"/>
  <c r="P56" i="20"/>
  <c r="P57" i="20"/>
  <c r="P58" i="20"/>
  <c r="P59" i="20"/>
  <c r="P60" i="20"/>
  <c r="P61" i="20"/>
  <c r="P62" i="20"/>
  <c r="P63" i="20"/>
  <c r="P64" i="20"/>
  <c r="P65" i="20"/>
  <c r="P66" i="20"/>
  <c r="P67" i="20"/>
  <c r="P68" i="20"/>
  <c r="P69" i="20"/>
  <c r="P70" i="20"/>
  <c r="P71" i="20"/>
  <c r="P72" i="20"/>
  <c r="P73" i="20"/>
  <c r="P74" i="20"/>
  <c r="P75" i="20"/>
  <c r="P76" i="20"/>
  <c r="P77" i="20"/>
  <c r="P78" i="20"/>
  <c r="P79" i="20"/>
  <c r="P80" i="20"/>
  <c r="P81" i="20"/>
  <c r="P82" i="20"/>
  <c r="P83" i="20"/>
  <c r="P84" i="20"/>
  <c r="P85" i="20"/>
  <c r="P86" i="20"/>
  <c r="P87" i="20"/>
  <c r="P88" i="20"/>
  <c r="P89" i="20"/>
  <c r="P90" i="20"/>
  <c r="P91" i="20"/>
  <c r="P92" i="20"/>
  <c r="P93" i="20"/>
  <c r="P94" i="20"/>
  <c r="P95" i="20"/>
  <c r="P96" i="20"/>
  <c r="P97" i="20"/>
  <c r="P98" i="20"/>
  <c r="P99" i="20"/>
  <c r="P100" i="20"/>
  <c r="P101" i="20"/>
  <c r="P102" i="20"/>
  <c r="P103" i="20"/>
  <c r="P104" i="20"/>
  <c r="P105" i="20"/>
  <c r="P106" i="20"/>
  <c r="P107" i="20"/>
  <c r="P108" i="20"/>
  <c r="P109" i="20"/>
  <c r="P110" i="20"/>
  <c r="P111" i="20"/>
  <c r="P112" i="20"/>
  <c r="P113" i="20"/>
  <c r="P114" i="20"/>
  <c r="P115" i="20"/>
  <c r="P116" i="20"/>
  <c r="P117" i="20"/>
  <c r="P118" i="20"/>
  <c r="P119" i="20"/>
  <c r="P120" i="20"/>
  <c r="P121" i="20"/>
  <c r="P122" i="20"/>
  <c r="P123" i="20"/>
  <c r="P124" i="20"/>
  <c r="P125" i="20"/>
  <c r="P126" i="20"/>
  <c r="P127" i="20"/>
  <c r="P128" i="20"/>
  <c r="P129" i="20"/>
  <c r="P130" i="20"/>
  <c r="P131" i="20"/>
  <c r="P132" i="20"/>
  <c r="P133" i="20"/>
  <c r="P134" i="20"/>
  <c r="P135" i="20"/>
  <c r="P136" i="20"/>
  <c r="P137" i="20"/>
  <c r="P138" i="20"/>
  <c r="P139" i="20"/>
  <c r="P140" i="20"/>
  <c r="P141" i="20"/>
  <c r="P142" i="20"/>
  <c r="P143" i="20"/>
  <c r="P144" i="20"/>
  <c r="P145" i="20"/>
  <c r="P146" i="20"/>
  <c r="P147" i="20"/>
  <c r="P148" i="20"/>
  <c r="P149" i="20"/>
  <c r="P150" i="20"/>
  <c r="P151" i="20"/>
  <c r="P152" i="20"/>
  <c r="P153" i="20"/>
  <c r="P154" i="20"/>
  <c r="P155" i="20"/>
  <c r="P156" i="20"/>
  <c r="P157" i="20"/>
  <c r="P158" i="20"/>
  <c r="P159" i="20"/>
  <c r="P160" i="20"/>
  <c r="P161" i="20"/>
  <c r="P162" i="20"/>
  <c r="P163" i="20"/>
  <c r="P164" i="20"/>
  <c r="P165" i="20"/>
  <c r="P166" i="20"/>
  <c r="P167" i="20"/>
  <c r="P168" i="20"/>
  <c r="P169" i="20"/>
  <c r="P170" i="20"/>
  <c r="P171" i="20"/>
  <c r="P172" i="20"/>
  <c r="P173" i="20"/>
  <c r="P174" i="20"/>
  <c r="P175" i="20"/>
  <c r="P176" i="20"/>
  <c r="P177" i="20"/>
  <c r="P178" i="20"/>
  <c r="P179" i="20"/>
  <c r="P180" i="20"/>
  <c r="P181" i="20"/>
  <c r="P182" i="20"/>
  <c r="P183" i="20"/>
  <c r="P184" i="20"/>
  <c r="P185" i="20"/>
  <c r="P186" i="20"/>
  <c r="P187" i="20"/>
  <c r="P188" i="20"/>
  <c r="P189" i="20"/>
  <c r="P190" i="20"/>
  <c r="P191" i="20"/>
  <c r="P192" i="20"/>
  <c r="P193" i="20"/>
  <c r="P194" i="20"/>
  <c r="P195" i="20"/>
  <c r="P196" i="20"/>
  <c r="P197" i="20"/>
  <c r="P198" i="20"/>
  <c r="P199" i="20"/>
  <c r="P200" i="20"/>
  <c r="P201" i="20"/>
  <c r="P202" i="20"/>
  <c r="P203" i="20"/>
  <c r="P204" i="20"/>
  <c r="P205" i="20"/>
  <c r="P206" i="20"/>
  <c r="P207" i="20"/>
  <c r="P208" i="20"/>
  <c r="P209" i="20"/>
  <c r="P210" i="20"/>
  <c r="P211" i="20"/>
  <c r="P212" i="20"/>
  <c r="P213" i="20"/>
  <c r="P214" i="20"/>
  <c r="P215" i="20"/>
  <c r="P216" i="20"/>
  <c r="P217" i="20"/>
  <c r="P218" i="20"/>
  <c r="P219" i="20"/>
  <c r="P220" i="20"/>
  <c r="P221" i="20"/>
  <c r="P222" i="20"/>
  <c r="P223" i="20"/>
  <c r="P224" i="20"/>
  <c r="P225" i="20"/>
  <c r="P226" i="20"/>
  <c r="P227" i="20"/>
  <c r="P228" i="20"/>
  <c r="P229" i="20"/>
  <c r="P230" i="20"/>
  <c r="P231" i="20"/>
  <c r="P232" i="20"/>
  <c r="P234" i="20"/>
  <c r="P235" i="20"/>
  <c r="P236" i="20"/>
  <c r="P237" i="20"/>
  <c r="P238" i="20"/>
  <c r="P239" i="20"/>
  <c r="P240" i="20"/>
  <c r="P241" i="20"/>
  <c r="P242" i="20"/>
  <c r="P243" i="20"/>
  <c r="P244" i="20"/>
  <c r="P245" i="20"/>
  <c r="P246" i="20"/>
  <c r="P247" i="20"/>
  <c r="P248" i="20"/>
  <c r="P249" i="20"/>
  <c r="P250" i="20"/>
  <c r="P251" i="20"/>
  <c r="P252" i="20"/>
  <c r="P253" i="20"/>
  <c r="P254" i="20"/>
  <c r="P255" i="20"/>
  <c r="P258" i="20"/>
  <c r="P259" i="20"/>
  <c r="P260" i="20"/>
  <c r="P261" i="20"/>
  <c r="P266" i="20"/>
  <c r="P267" i="20"/>
  <c r="P268" i="20"/>
  <c r="P269" i="20"/>
  <c r="P270" i="20"/>
  <c r="P273" i="20"/>
  <c r="P274" i="20"/>
  <c r="P275" i="20"/>
  <c r="P276" i="20"/>
  <c r="P277" i="20"/>
  <c r="P278" i="20"/>
  <c r="P279" i="20"/>
  <c r="P280" i="20"/>
  <c r="P282" i="20"/>
  <c r="P283" i="20"/>
  <c r="P284" i="20"/>
  <c r="P286" i="20"/>
  <c r="P287" i="20"/>
  <c r="P288" i="20"/>
  <c r="P289" i="20"/>
  <c r="P290" i="20"/>
  <c r="P291" i="20"/>
  <c r="P292" i="20"/>
  <c r="P293" i="20"/>
  <c r="P294" i="20"/>
  <c r="P295" i="20"/>
  <c r="P296" i="20"/>
  <c r="P297" i="20"/>
  <c r="P298" i="20"/>
  <c r="P299" i="20"/>
  <c r="P300" i="20"/>
  <c r="P301" i="20"/>
  <c r="P302" i="20"/>
  <c r="P303" i="20"/>
  <c r="P304" i="20"/>
  <c r="P305" i="20"/>
  <c r="P306" i="20"/>
  <c r="P307" i="20"/>
  <c r="P308" i="20"/>
  <c r="P309" i="20"/>
  <c r="P310" i="20"/>
  <c r="P311" i="20"/>
  <c r="P312" i="20"/>
  <c r="P313" i="20"/>
  <c r="P314" i="20"/>
  <c r="P315" i="20"/>
  <c r="P316" i="20"/>
  <c r="P317" i="20"/>
  <c r="P318" i="20"/>
  <c r="P319" i="20"/>
  <c r="P320" i="20"/>
  <c r="P321" i="20"/>
  <c r="P322" i="20"/>
  <c r="P323" i="20"/>
  <c r="P324" i="20"/>
  <c r="P325" i="20"/>
  <c r="P326" i="20"/>
  <c r="P327" i="20"/>
  <c r="P328" i="20"/>
  <c r="P329" i="20"/>
  <c r="P330" i="20"/>
  <c r="P331" i="20"/>
  <c r="P332" i="20"/>
  <c r="P333" i="20"/>
  <c r="P334" i="20"/>
  <c r="P335" i="20"/>
  <c r="P336" i="20"/>
  <c r="P337" i="20"/>
  <c r="P338" i="20"/>
  <c r="P339" i="20"/>
  <c r="P340" i="20"/>
  <c r="P341" i="20"/>
  <c r="P342" i="20"/>
  <c r="P343" i="20"/>
  <c r="P344" i="20"/>
  <c r="P345" i="20"/>
  <c r="P346" i="20"/>
  <c r="P347" i="20"/>
  <c r="P348" i="20"/>
  <c r="P349" i="20"/>
  <c r="P350" i="20"/>
  <c r="P351" i="20"/>
  <c r="P352" i="20"/>
  <c r="P353" i="20"/>
  <c r="P354" i="20"/>
  <c r="P355" i="20"/>
  <c r="P356" i="20"/>
  <c r="P357" i="20"/>
  <c r="P358" i="20"/>
  <c r="P359" i="20"/>
  <c r="P360" i="20"/>
  <c r="P361" i="20"/>
  <c r="P362" i="20"/>
  <c r="P363" i="20"/>
  <c r="P364" i="20"/>
  <c r="P365" i="20"/>
  <c r="P366" i="20"/>
  <c r="P367" i="20"/>
  <c r="P368" i="20"/>
  <c r="M3" i="20"/>
  <c r="M4" i="20"/>
  <c r="M5" i="20"/>
  <c r="M6" i="20"/>
  <c r="M7" i="20"/>
  <c r="M8" i="20"/>
  <c r="M9" i="20"/>
  <c r="M10" i="20"/>
  <c r="M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101" i="20"/>
  <c r="M102" i="20"/>
  <c r="M103" i="20"/>
  <c r="M104" i="20"/>
  <c r="M105" i="20"/>
  <c r="M106" i="20"/>
  <c r="M107" i="20"/>
  <c r="M108" i="20"/>
  <c r="M109" i="20"/>
  <c r="M110" i="20"/>
  <c r="M111" i="20"/>
  <c r="M112" i="20"/>
  <c r="M113" i="20"/>
  <c r="M114" i="20"/>
  <c r="M115" i="20"/>
  <c r="M116" i="20"/>
  <c r="M117" i="20"/>
  <c r="M118" i="20"/>
  <c r="M119" i="20"/>
  <c r="M120" i="20"/>
  <c r="M121" i="20"/>
  <c r="M122" i="20"/>
  <c r="M123" i="20"/>
  <c r="M124" i="20"/>
  <c r="M125" i="20"/>
  <c r="M126" i="20"/>
  <c r="M127" i="20"/>
  <c r="M128" i="20"/>
  <c r="M129" i="20"/>
  <c r="M130" i="20"/>
  <c r="M131" i="20"/>
  <c r="M132" i="20"/>
  <c r="M133" i="20"/>
  <c r="M134" i="20"/>
  <c r="M135" i="20"/>
  <c r="M136" i="20"/>
  <c r="M137" i="20"/>
  <c r="M138" i="20"/>
  <c r="M139" i="20"/>
  <c r="M140" i="20"/>
  <c r="M141" i="20"/>
  <c r="M142" i="20"/>
  <c r="M143" i="20"/>
  <c r="M144" i="20"/>
  <c r="M145" i="20"/>
  <c r="M146" i="20"/>
  <c r="M147" i="20"/>
  <c r="M148" i="20"/>
  <c r="M149" i="20"/>
  <c r="M150" i="20"/>
  <c r="M151" i="20"/>
  <c r="M152" i="20"/>
  <c r="M153" i="20"/>
  <c r="M154" i="20"/>
  <c r="M155" i="20"/>
  <c r="M156" i="20"/>
  <c r="M157" i="20"/>
  <c r="M158" i="20"/>
  <c r="M159" i="20"/>
  <c r="M160" i="20"/>
  <c r="M161" i="20"/>
  <c r="M162" i="20"/>
  <c r="M163" i="20"/>
  <c r="M164" i="20"/>
  <c r="M165" i="20"/>
  <c r="M166" i="20"/>
  <c r="M167" i="20"/>
  <c r="M168" i="20"/>
  <c r="M169" i="20"/>
  <c r="M170" i="20"/>
  <c r="M171" i="20"/>
  <c r="M172" i="20"/>
  <c r="M173" i="20"/>
  <c r="M174" i="20"/>
  <c r="M175" i="20"/>
  <c r="M176" i="20"/>
  <c r="M177" i="20"/>
  <c r="M178" i="20"/>
  <c r="M179" i="20"/>
  <c r="M180" i="20"/>
  <c r="M181" i="20"/>
  <c r="M182" i="20"/>
  <c r="M183" i="20"/>
  <c r="M184" i="20"/>
  <c r="M185" i="20"/>
  <c r="M186" i="20"/>
  <c r="M187" i="20"/>
  <c r="M188" i="20"/>
  <c r="M189" i="20"/>
  <c r="M190" i="20"/>
  <c r="M191" i="20"/>
  <c r="M192" i="20"/>
  <c r="M193" i="20"/>
  <c r="M194" i="20"/>
  <c r="M195" i="20"/>
  <c r="M196" i="20"/>
  <c r="M197" i="20"/>
  <c r="M198" i="20"/>
  <c r="M199" i="20"/>
  <c r="M200" i="20"/>
  <c r="M201" i="20"/>
  <c r="M202" i="20"/>
  <c r="M203" i="20"/>
  <c r="M204" i="20"/>
  <c r="M205" i="20"/>
  <c r="M206" i="20"/>
  <c r="M207" i="20"/>
  <c r="M208" i="20"/>
  <c r="M209" i="20"/>
  <c r="M210" i="20"/>
  <c r="M211" i="20"/>
  <c r="M212" i="20"/>
  <c r="M213" i="20"/>
  <c r="M214" i="20"/>
  <c r="M215" i="20"/>
  <c r="M216" i="20"/>
  <c r="M217" i="20"/>
  <c r="M218" i="20"/>
  <c r="M219" i="20"/>
  <c r="M220" i="20"/>
  <c r="M221" i="20"/>
  <c r="M222" i="20"/>
  <c r="M223" i="20"/>
  <c r="M224" i="20"/>
  <c r="M225" i="20"/>
  <c r="M226" i="20"/>
  <c r="M227" i="20"/>
  <c r="M228" i="20"/>
  <c r="M229" i="20"/>
  <c r="M230" i="20"/>
  <c r="M231" i="20"/>
  <c r="M232" i="20"/>
  <c r="M234" i="20"/>
  <c r="M235" i="20"/>
  <c r="M236" i="20"/>
  <c r="M237" i="20"/>
  <c r="M238" i="20"/>
  <c r="M239" i="20"/>
  <c r="M240" i="20"/>
  <c r="M241" i="20"/>
  <c r="M242" i="20"/>
  <c r="M243" i="20"/>
  <c r="M244" i="20"/>
  <c r="M245" i="20"/>
  <c r="M246" i="20"/>
  <c r="M247" i="20"/>
  <c r="M248" i="20"/>
  <c r="M249" i="20"/>
  <c r="M250" i="20"/>
  <c r="M251" i="20"/>
  <c r="M252" i="20"/>
  <c r="M253" i="20"/>
  <c r="M254" i="20"/>
  <c r="M255" i="20"/>
  <c r="M258" i="20"/>
  <c r="M259" i="20"/>
  <c r="M260" i="20"/>
  <c r="M261" i="20"/>
  <c r="M266" i="20"/>
  <c r="M267" i="20"/>
  <c r="M268" i="20"/>
  <c r="M269" i="20"/>
  <c r="M270" i="20"/>
  <c r="M273" i="20"/>
  <c r="M274" i="20"/>
  <c r="M275" i="20"/>
  <c r="M276" i="20"/>
  <c r="M277" i="20"/>
  <c r="M278" i="20"/>
  <c r="M279" i="20"/>
  <c r="M280" i="20"/>
  <c r="M282" i="20"/>
  <c r="M283" i="20"/>
  <c r="M284" i="20"/>
  <c r="M286" i="20"/>
  <c r="M287" i="20"/>
  <c r="M288" i="20"/>
  <c r="M289" i="20"/>
  <c r="M290" i="20"/>
  <c r="M291" i="20"/>
  <c r="M292" i="20"/>
  <c r="M293" i="20"/>
  <c r="M294" i="20"/>
  <c r="M295" i="20"/>
  <c r="M296" i="20"/>
  <c r="M297" i="20"/>
  <c r="M298" i="20"/>
  <c r="M299" i="20"/>
  <c r="M300" i="20"/>
  <c r="M301" i="20"/>
  <c r="M302" i="20"/>
  <c r="M303" i="20"/>
  <c r="M304" i="20"/>
  <c r="M305" i="20"/>
  <c r="M306" i="20"/>
  <c r="M307" i="20"/>
  <c r="M308" i="20"/>
  <c r="M309" i="20"/>
  <c r="M310" i="20"/>
  <c r="M311" i="20"/>
  <c r="M312" i="20"/>
  <c r="M313" i="20"/>
  <c r="M314" i="20"/>
  <c r="M315" i="20"/>
  <c r="M316" i="20"/>
  <c r="M317" i="20"/>
  <c r="M318" i="20"/>
  <c r="M319" i="20"/>
  <c r="M320" i="20"/>
  <c r="M321" i="20"/>
  <c r="M322" i="20"/>
  <c r="M323" i="20"/>
  <c r="M324" i="20"/>
  <c r="M325" i="20"/>
  <c r="M326" i="20"/>
  <c r="M327" i="20"/>
  <c r="M328" i="20"/>
  <c r="M329" i="20"/>
  <c r="M330" i="20"/>
  <c r="M331" i="20"/>
  <c r="M332" i="20"/>
  <c r="M333" i="20"/>
  <c r="M334" i="20"/>
  <c r="M335" i="20"/>
  <c r="M336" i="20"/>
  <c r="M337" i="20"/>
  <c r="M338" i="20"/>
  <c r="M339" i="20"/>
  <c r="M340" i="20"/>
  <c r="M341" i="20"/>
  <c r="M342" i="20"/>
  <c r="M343" i="20"/>
  <c r="M344" i="20"/>
  <c r="M345" i="20"/>
  <c r="M346" i="20"/>
  <c r="M347" i="20"/>
  <c r="M348" i="20"/>
  <c r="M349" i="20"/>
  <c r="M350" i="20"/>
  <c r="M351" i="20"/>
  <c r="M352" i="20"/>
  <c r="M353" i="20"/>
  <c r="M354" i="20"/>
  <c r="M355" i="20"/>
  <c r="M356" i="20"/>
  <c r="M357" i="20"/>
  <c r="M358" i="20"/>
  <c r="M359" i="20"/>
  <c r="M360" i="20"/>
  <c r="M361" i="20"/>
  <c r="M362" i="20"/>
  <c r="M363" i="20"/>
  <c r="M364" i="20"/>
  <c r="M365" i="20"/>
  <c r="M366" i="20"/>
  <c r="M367" i="20"/>
  <c r="M368" i="20"/>
  <c r="J3" i="20"/>
  <c r="J4" i="20"/>
  <c r="J5" i="20"/>
  <c r="J6" i="20"/>
  <c r="J7" i="20"/>
  <c r="J8" i="20"/>
  <c r="J9" i="20"/>
  <c r="J10" i="20"/>
  <c r="J11" i="20"/>
  <c r="J12" i="20"/>
  <c r="J13" i="20"/>
  <c r="J14" i="20"/>
  <c r="J15" i="20"/>
  <c r="J16" i="20"/>
  <c r="J17" i="20"/>
  <c r="J18" i="20"/>
  <c r="J19" i="20"/>
  <c r="J20" i="20"/>
  <c r="J21" i="20"/>
  <c r="J22" i="20"/>
  <c r="J23" i="20"/>
  <c r="J24" i="20"/>
  <c r="J25" i="20"/>
  <c r="J26" i="20"/>
  <c r="J27" i="20"/>
  <c r="J28" i="20"/>
  <c r="J29" i="20"/>
  <c r="J30" i="20"/>
  <c r="J31" i="20"/>
  <c r="J32" i="20"/>
  <c r="J33" i="20"/>
  <c r="J34" i="20"/>
  <c r="J35" i="20"/>
  <c r="J36" i="20"/>
  <c r="J37" i="20"/>
  <c r="J38" i="20"/>
  <c r="J39" i="20"/>
  <c r="J40" i="20"/>
  <c r="J41" i="20"/>
  <c r="J42" i="20"/>
  <c r="J43" i="20"/>
  <c r="J44" i="20"/>
  <c r="J45" i="20"/>
  <c r="J46" i="20"/>
  <c r="J47" i="20"/>
  <c r="J48" i="20"/>
  <c r="J49" i="20"/>
  <c r="J50" i="20"/>
  <c r="J51" i="20"/>
  <c r="J52" i="20"/>
  <c r="J53" i="20"/>
  <c r="J54" i="20"/>
  <c r="J55" i="20"/>
  <c r="J56" i="20"/>
  <c r="J57" i="20"/>
  <c r="J58" i="20"/>
  <c r="J59" i="20"/>
  <c r="J60" i="20"/>
  <c r="J61" i="20"/>
  <c r="J62" i="20"/>
  <c r="J63" i="20"/>
  <c r="J64" i="20"/>
  <c r="J65" i="20"/>
  <c r="J66" i="20"/>
  <c r="J67" i="20"/>
  <c r="J68" i="20"/>
  <c r="J69" i="20"/>
  <c r="J70" i="20"/>
  <c r="J71" i="20"/>
  <c r="J72" i="20"/>
  <c r="J73" i="20"/>
  <c r="J74" i="20"/>
  <c r="J75" i="20"/>
  <c r="J76" i="20"/>
  <c r="J77" i="20"/>
  <c r="J78" i="20"/>
  <c r="J79" i="20"/>
  <c r="J80" i="20"/>
  <c r="J81" i="20"/>
  <c r="J82" i="20"/>
  <c r="J83" i="20"/>
  <c r="J84" i="20"/>
  <c r="J85" i="20"/>
  <c r="J86" i="20"/>
  <c r="J87" i="20"/>
  <c r="J88" i="20"/>
  <c r="J89" i="20"/>
  <c r="J90" i="20"/>
  <c r="J91" i="20"/>
  <c r="J92" i="20"/>
  <c r="J93" i="20"/>
  <c r="J94" i="20"/>
  <c r="J95" i="20"/>
  <c r="J96" i="20"/>
  <c r="J97" i="20"/>
  <c r="J98" i="20"/>
  <c r="J99" i="20"/>
  <c r="J100" i="20"/>
  <c r="J101" i="20"/>
  <c r="J102" i="20"/>
  <c r="J103" i="20"/>
  <c r="J104" i="20"/>
  <c r="J105" i="20"/>
  <c r="J106" i="20"/>
  <c r="J107" i="20"/>
  <c r="J108" i="20"/>
  <c r="J109" i="20"/>
  <c r="J110" i="20"/>
  <c r="J111" i="20"/>
  <c r="J112" i="20"/>
  <c r="J113" i="20"/>
  <c r="J114" i="20"/>
  <c r="J115" i="20"/>
  <c r="J116" i="20"/>
  <c r="J117" i="20"/>
  <c r="J118" i="20"/>
  <c r="J119" i="20"/>
  <c r="J120" i="20"/>
  <c r="J121" i="20"/>
  <c r="J122" i="20"/>
  <c r="J123" i="20"/>
  <c r="J124" i="20"/>
  <c r="J125" i="20"/>
  <c r="J126" i="20"/>
  <c r="J127" i="20"/>
  <c r="J128" i="20"/>
  <c r="J129" i="20"/>
  <c r="J130" i="20"/>
  <c r="J131" i="20"/>
  <c r="J132" i="20"/>
  <c r="J133" i="20"/>
  <c r="J134" i="20"/>
  <c r="J135" i="20"/>
  <c r="J136" i="20"/>
  <c r="J137" i="20"/>
  <c r="J138" i="20"/>
  <c r="J139" i="20"/>
  <c r="J140" i="20"/>
  <c r="J141" i="20"/>
  <c r="J142" i="20"/>
  <c r="J143" i="20"/>
  <c r="J144" i="20"/>
  <c r="J145" i="20"/>
  <c r="J146" i="20"/>
  <c r="J147" i="20"/>
  <c r="J148" i="20"/>
  <c r="J149" i="20"/>
  <c r="J150" i="20"/>
  <c r="J151" i="20"/>
  <c r="J152" i="20"/>
  <c r="J153" i="20"/>
  <c r="J154" i="20"/>
  <c r="J155" i="20"/>
  <c r="J156" i="20"/>
  <c r="J157" i="20"/>
  <c r="J158" i="20"/>
  <c r="J159" i="20"/>
  <c r="J160" i="20"/>
  <c r="J161" i="20"/>
  <c r="J162" i="20"/>
  <c r="J163" i="20"/>
  <c r="J164" i="20"/>
  <c r="J165" i="20"/>
  <c r="J166" i="20"/>
  <c r="J167" i="20"/>
  <c r="J168" i="20"/>
  <c r="J169" i="20"/>
  <c r="J170" i="20"/>
  <c r="J171" i="20"/>
  <c r="J172" i="20"/>
  <c r="J173" i="20"/>
  <c r="J174" i="20"/>
  <c r="J175" i="20"/>
  <c r="J176" i="20"/>
  <c r="J177" i="20"/>
  <c r="J178" i="20"/>
  <c r="J179" i="20"/>
  <c r="J180" i="20"/>
  <c r="J181" i="20"/>
  <c r="J182" i="20"/>
  <c r="J183" i="20"/>
  <c r="J184" i="20"/>
  <c r="J185" i="20"/>
  <c r="J186" i="20"/>
  <c r="J187" i="20"/>
  <c r="J188" i="20"/>
  <c r="J189" i="20"/>
  <c r="J190" i="20"/>
  <c r="J191" i="20"/>
  <c r="J192" i="20"/>
  <c r="J193" i="20"/>
  <c r="J194" i="20"/>
  <c r="J195" i="20"/>
  <c r="J196" i="20"/>
  <c r="J197" i="20"/>
  <c r="J198" i="20"/>
  <c r="J199" i="20"/>
  <c r="J200" i="20"/>
  <c r="J201" i="20"/>
  <c r="J202" i="20"/>
  <c r="J203" i="20"/>
  <c r="J204" i="20"/>
  <c r="J205" i="20"/>
  <c r="J206" i="20"/>
  <c r="J207" i="20"/>
  <c r="J208" i="20"/>
  <c r="J209" i="20"/>
  <c r="J210" i="20"/>
  <c r="J211" i="20"/>
  <c r="J212" i="20"/>
  <c r="J213" i="20"/>
  <c r="J214" i="20"/>
  <c r="J215" i="20"/>
  <c r="J216" i="20"/>
  <c r="J217" i="20"/>
  <c r="J218" i="20"/>
  <c r="J219" i="20"/>
  <c r="J220" i="20"/>
  <c r="J221" i="20"/>
  <c r="J222" i="20"/>
  <c r="J223" i="20"/>
  <c r="J224" i="20"/>
  <c r="J225" i="20"/>
  <c r="J226" i="20"/>
  <c r="J227" i="20"/>
  <c r="J228" i="20"/>
  <c r="J229" i="20"/>
  <c r="J230" i="20"/>
  <c r="J231" i="20"/>
  <c r="J232" i="20"/>
  <c r="J234" i="20"/>
  <c r="J235" i="20"/>
  <c r="J236" i="20"/>
  <c r="J237" i="20"/>
  <c r="J238" i="20"/>
  <c r="J239" i="20"/>
  <c r="J240" i="20"/>
  <c r="J241" i="20"/>
  <c r="J242" i="20"/>
  <c r="J243" i="20"/>
  <c r="J244" i="20"/>
  <c r="J245" i="20"/>
  <c r="J246" i="20"/>
  <c r="J247" i="20"/>
  <c r="J248" i="20"/>
  <c r="J249" i="20"/>
  <c r="J250" i="20"/>
  <c r="J251" i="20"/>
  <c r="J252" i="20"/>
  <c r="J253" i="20"/>
  <c r="J254" i="20"/>
  <c r="J255" i="20"/>
  <c r="J258" i="20"/>
  <c r="J259" i="20"/>
  <c r="J260" i="20"/>
  <c r="J261" i="20"/>
  <c r="J266" i="20"/>
  <c r="J267" i="20"/>
  <c r="J268" i="20"/>
  <c r="J269" i="20"/>
  <c r="J270" i="20"/>
  <c r="J273" i="20"/>
  <c r="J274" i="20"/>
  <c r="J275" i="20"/>
  <c r="J276" i="20"/>
  <c r="J277" i="20"/>
  <c r="J278" i="20"/>
  <c r="J279" i="20"/>
  <c r="J280" i="20"/>
  <c r="J282" i="20"/>
  <c r="J283" i="20"/>
  <c r="J284" i="20"/>
  <c r="J286" i="20"/>
  <c r="J287" i="20"/>
  <c r="J288" i="20"/>
  <c r="J289" i="20"/>
  <c r="J290" i="20"/>
  <c r="J291" i="20"/>
  <c r="J292" i="20"/>
  <c r="J293" i="20"/>
  <c r="J294" i="20"/>
  <c r="J295" i="20"/>
  <c r="J296" i="20"/>
  <c r="J297" i="20"/>
  <c r="J298" i="20"/>
  <c r="J299" i="20"/>
  <c r="J300" i="20"/>
  <c r="J301" i="20"/>
  <c r="J302" i="20"/>
  <c r="J303" i="20"/>
  <c r="J304" i="20"/>
  <c r="J305" i="20"/>
  <c r="J306" i="20"/>
  <c r="J307" i="20"/>
  <c r="J308" i="20"/>
  <c r="J309" i="20"/>
  <c r="J310" i="20"/>
  <c r="J311" i="20"/>
  <c r="J312" i="20"/>
  <c r="J313" i="20"/>
  <c r="J314" i="20"/>
  <c r="J315" i="20"/>
  <c r="J316" i="20"/>
  <c r="J317" i="20"/>
  <c r="J318" i="20"/>
  <c r="J319" i="20"/>
  <c r="J320" i="20"/>
  <c r="J321" i="20"/>
  <c r="J322" i="20"/>
  <c r="J323" i="20"/>
  <c r="J324" i="20"/>
  <c r="J325" i="20"/>
  <c r="J326" i="20"/>
  <c r="J327" i="20"/>
  <c r="J328" i="20"/>
  <c r="J329" i="20"/>
  <c r="J330" i="20"/>
  <c r="J331" i="20"/>
  <c r="J332" i="20"/>
  <c r="J333" i="20"/>
  <c r="J334" i="20"/>
  <c r="J335" i="20"/>
  <c r="J336" i="20"/>
  <c r="J337" i="20"/>
  <c r="J338" i="20"/>
  <c r="J339" i="20"/>
  <c r="J340" i="20"/>
  <c r="J341" i="20"/>
  <c r="J342" i="20"/>
  <c r="J343" i="20"/>
  <c r="J344" i="20"/>
  <c r="J345" i="20"/>
  <c r="J346" i="20"/>
  <c r="J347" i="20"/>
  <c r="J348" i="20"/>
  <c r="J349" i="20"/>
  <c r="J350" i="20"/>
  <c r="J351" i="20"/>
  <c r="J352" i="20"/>
  <c r="J353" i="20"/>
  <c r="J354" i="20"/>
  <c r="J355" i="20"/>
  <c r="J356" i="20"/>
  <c r="J357" i="20"/>
  <c r="J358" i="20"/>
  <c r="J359" i="20"/>
  <c r="J360" i="20"/>
  <c r="J361" i="20"/>
  <c r="J362" i="20"/>
  <c r="J363" i="20"/>
  <c r="J364" i="20"/>
  <c r="J365" i="20"/>
  <c r="J366" i="20"/>
  <c r="J367" i="20"/>
  <c r="J368" i="20"/>
  <c r="T2" i="20"/>
  <c r="J2" i="20"/>
  <c r="U2" i="20"/>
  <c r="V2" i="20"/>
  <c r="P2" i="20"/>
  <c r="M2" i="20"/>
  <c r="L2" i="20"/>
  <c r="R2" i="20"/>
  <c r="D454" i="5"/>
  <c r="D453" i="5"/>
  <c r="D449" i="5"/>
  <c r="D448" i="5"/>
  <c r="D447" i="5"/>
  <c r="D441" i="5"/>
  <c r="D440" i="5"/>
  <c r="D439" i="5"/>
  <c r="D438" i="5"/>
  <c r="D437" i="5"/>
  <c r="D435" i="5"/>
  <c r="D434" i="5"/>
  <c r="D433" i="5"/>
  <c r="D432" i="5"/>
  <c r="D431" i="5"/>
  <c r="D430" i="5"/>
  <c r="D429" i="5"/>
  <c r="D425" i="5"/>
  <c r="D424" i="5"/>
  <c r="D423" i="5"/>
  <c r="D417" i="5"/>
  <c r="D416" i="5"/>
  <c r="D415" i="5"/>
  <c r="D413" i="5"/>
  <c r="D411" i="5"/>
  <c r="D410" i="5"/>
  <c r="D407" i="5"/>
  <c r="D406" i="5"/>
  <c r="D405" i="5"/>
  <c r="D404" i="5"/>
  <c r="D403" i="5"/>
  <c r="D402" i="5"/>
  <c r="D401" i="5"/>
  <c r="D400" i="5"/>
  <c r="D399" i="5"/>
  <c r="D398" i="5"/>
  <c r="D394" i="5"/>
  <c r="D392" i="5"/>
  <c r="D391" i="5"/>
  <c r="D390" i="5"/>
  <c r="D388" i="5"/>
  <c r="D387" i="5"/>
  <c r="D386" i="5"/>
  <c r="D385" i="5"/>
  <c r="D384" i="5"/>
  <c r="D383" i="5"/>
  <c r="D382" i="5"/>
  <c r="D381" i="5"/>
  <c r="D380" i="5"/>
  <c r="D379" i="5"/>
  <c r="D378" i="5"/>
  <c r="D373" i="5"/>
  <c r="D372" i="5"/>
  <c r="D371" i="5"/>
  <c r="D370" i="5"/>
  <c r="D369" i="5"/>
  <c r="D368" i="5"/>
  <c r="D367" i="5"/>
  <c r="D366" i="5"/>
  <c r="D365" i="5"/>
  <c r="D364" i="5"/>
  <c r="D363" i="5"/>
  <c r="D362" i="5"/>
  <c r="D361" i="5"/>
  <c r="D360" i="5"/>
  <c r="D359" i="5"/>
  <c r="D358" i="5"/>
  <c r="D357" i="5"/>
  <c r="D356" i="5"/>
  <c r="D355" i="5"/>
  <c r="D354" i="5"/>
  <c r="D353" i="5"/>
  <c r="D352" i="5"/>
  <c r="D351" i="5"/>
  <c r="D350" i="5"/>
  <c r="D349" i="5"/>
  <c r="D348" i="5"/>
  <c r="D337" i="5"/>
  <c r="D336" i="5"/>
  <c r="D335" i="5"/>
  <c r="D334" i="5"/>
  <c r="D333" i="5"/>
  <c r="D332" i="5"/>
  <c r="D331" i="5"/>
  <c r="D326" i="5"/>
  <c r="D325" i="5"/>
  <c r="D324" i="5"/>
  <c r="D322" i="5"/>
  <c r="D321" i="5"/>
  <c r="D320" i="5"/>
  <c r="D319" i="5"/>
  <c r="D318" i="5"/>
  <c r="D317" i="5"/>
  <c r="D316" i="5"/>
  <c r="D314" i="5"/>
  <c r="D313" i="5"/>
  <c r="D311" i="5"/>
  <c r="D310" i="5"/>
  <c r="D309" i="5"/>
  <c r="D303" i="5"/>
  <c r="D302" i="5"/>
  <c r="D301" i="5"/>
  <c r="D298" i="5"/>
  <c r="D297" i="5"/>
  <c r="D296" i="5"/>
  <c r="D291" i="5"/>
  <c r="D290" i="5"/>
  <c r="D288" i="5"/>
  <c r="D287" i="5"/>
  <c r="D286" i="5"/>
  <c r="D285" i="5"/>
  <c r="D284" i="5"/>
  <c r="D283" i="5"/>
  <c r="D282" i="5"/>
  <c r="D281" i="5"/>
  <c r="D280" i="5"/>
  <c r="D279" i="5"/>
  <c r="D278" i="5"/>
  <c r="D276" i="5"/>
  <c r="D275" i="5"/>
  <c r="D274" i="5"/>
  <c r="D272" i="5"/>
  <c r="D271" i="5"/>
  <c r="D270" i="5"/>
  <c r="D269" i="5"/>
  <c r="D268" i="5"/>
  <c r="D267" i="5"/>
  <c r="D266" i="5"/>
  <c r="D265" i="5"/>
  <c r="D264" i="5"/>
  <c r="D259" i="5"/>
  <c r="D258" i="5"/>
  <c r="D257" i="5"/>
  <c r="D253" i="5"/>
  <c r="D252" i="5"/>
  <c r="D251" i="5"/>
  <c r="D250" i="5"/>
  <c r="D245" i="5"/>
  <c r="D243" i="5"/>
  <c r="D241" i="5"/>
  <c r="D240" i="5"/>
  <c r="D239" i="5"/>
  <c r="D238" i="5"/>
  <c r="D236" i="5"/>
  <c r="D235" i="5"/>
  <c r="D234" i="5"/>
  <c r="D233" i="5"/>
  <c r="D232" i="5"/>
  <c r="D231" i="5"/>
  <c r="D230" i="5"/>
  <c r="D229" i="5"/>
  <c r="D228" i="5"/>
  <c r="D227" i="5"/>
  <c r="D226" i="5"/>
  <c r="D224" i="5"/>
  <c r="D220" i="5"/>
  <c r="D218" i="5"/>
  <c r="D210" i="5"/>
  <c r="D209" i="5"/>
  <c r="D208" i="5"/>
  <c r="D207" i="5"/>
  <c r="D206" i="5"/>
  <c r="D204" i="5"/>
  <c r="D203" i="5"/>
  <c r="D202" i="5"/>
  <c r="D200" i="5"/>
  <c r="D198" i="5"/>
  <c r="D196" i="5"/>
  <c r="D194" i="5"/>
  <c r="D192" i="5"/>
  <c r="D185" i="5"/>
  <c r="D184" i="5"/>
  <c r="D183" i="5"/>
  <c r="D182" i="5"/>
  <c r="D181" i="5"/>
  <c r="D180"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7" i="5"/>
  <c r="D136" i="5"/>
  <c r="D135" i="5"/>
  <c r="D134" i="5"/>
  <c r="D133" i="5"/>
  <c r="D130" i="5"/>
  <c r="D129" i="5"/>
  <c r="D128" i="5"/>
  <c r="D127" i="5"/>
  <c r="D126" i="5"/>
  <c r="D125" i="5"/>
  <c r="D124" i="5"/>
  <c r="D123" i="5"/>
  <c r="D122" i="5"/>
  <c r="D121" i="5"/>
  <c r="D120" i="5"/>
  <c r="D118" i="5"/>
  <c r="D117" i="5"/>
  <c r="D116" i="5"/>
  <c r="D114" i="5"/>
  <c r="D113" i="5"/>
  <c r="D112" i="5"/>
  <c r="D111" i="5"/>
  <c r="D110" i="5"/>
  <c r="D109" i="5"/>
  <c r="D108" i="5"/>
  <c r="D107" i="5"/>
  <c r="D106" i="5"/>
  <c r="D105" i="5"/>
  <c r="D104" i="5"/>
  <c r="D103" i="5"/>
  <c r="D102" i="5"/>
  <c r="D101" i="5"/>
  <c r="D100" i="5"/>
  <c r="D99" i="5"/>
  <c r="D98" i="5"/>
  <c r="D97" i="5"/>
  <c r="D96" i="5"/>
  <c r="D95" i="5"/>
  <c r="D93" i="5"/>
  <c r="D92" i="5"/>
  <c r="D91" i="5"/>
  <c r="D90" i="5"/>
  <c r="D89" i="5"/>
  <c r="D88" i="5"/>
  <c r="D87" i="5"/>
  <c r="D86" i="5"/>
  <c r="D85" i="5"/>
  <c r="D83" i="5"/>
  <c r="D82" i="5"/>
  <c r="D81" i="5"/>
  <c r="D80" i="5"/>
  <c r="D74" i="5"/>
  <c r="D73" i="5"/>
  <c r="D72" i="5"/>
  <c r="D71" i="5"/>
  <c r="D70" i="5"/>
  <c r="D69" i="5"/>
  <c r="D68" i="5"/>
  <c r="D67" i="5"/>
  <c r="D66" i="5"/>
  <c r="D65" i="5"/>
  <c r="D64" i="5"/>
  <c r="D63" i="5"/>
  <c r="D62" i="5"/>
  <c r="D61" i="5"/>
  <c r="D60" i="5"/>
  <c r="D59" i="5"/>
  <c r="D58" i="5"/>
  <c r="D57" i="5"/>
  <c r="D56" i="5"/>
  <c r="D52" i="5"/>
  <c r="D51" i="5"/>
  <c r="D50" i="5"/>
  <c r="D49" i="5"/>
  <c r="D48" i="5"/>
  <c r="D47" i="5"/>
  <c r="D46" i="5"/>
  <c r="D45" i="5"/>
  <c r="D44" i="5"/>
  <c r="D43" i="5"/>
  <c r="D42" i="5"/>
  <c r="D41" i="5"/>
  <c r="D40" i="5"/>
  <c r="D39" i="5"/>
  <c r="D38" i="5"/>
  <c r="D37" i="5"/>
  <c r="D36" i="5"/>
  <c r="D35" i="5"/>
  <c r="D34" i="5"/>
  <c r="D33" i="5"/>
  <c r="D32" i="5"/>
  <c r="D31" i="5"/>
  <c r="D30" i="5"/>
  <c r="D28" i="5"/>
  <c r="D27" i="5"/>
  <c r="D26" i="5"/>
  <c r="D25" i="5"/>
  <c r="D24" i="5"/>
  <c r="D23" i="5"/>
  <c r="D22" i="5"/>
  <c r="D21" i="5"/>
  <c r="D20" i="5"/>
  <c r="D19" i="5"/>
  <c r="D3" i="5"/>
  <c r="C454" i="5"/>
  <c r="M454" i="5" s="1"/>
  <c r="C453" i="5"/>
  <c r="M453" i="5" s="1"/>
  <c r="C449" i="5"/>
  <c r="M449" i="5"/>
  <c r="C448" i="5"/>
  <c r="M448" i="5" s="1"/>
  <c r="C447" i="5"/>
  <c r="M447" i="5" s="1"/>
  <c r="C441" i="5"/>
  <c r="L441" i="5" s="1"/>
  <c r="C440" i="5"/>
  <c r="L440" i="5"/>
  <c r="C439" i="5"/>
  <c r="L439" i="5"/>
  <c r="C438" i="5"/>
  <c r="L438" i="5" s="1"/>
  <c r="C437" i="5"/>
  <c r="L437" i="5" s="1"/>
  <c r="C435" i="5"/>
  <c r="M435" i="5" s="1"/>
  <c r="C434" i="5"/>
  <c r="L434" i="5" s="1"/>
  <c r="C433" i="5"/>
  <c r="L433" i="5" s="1"/>
  <c r="C432" i="5"/>
  <c r="M432" i="5" s="1"/>
  <c r="C431" i="5"/>
  <c r="M431" i="5" s="1"/>
  <c r="C430" i="5"/>
  <c r="M430" i="5" s="1"/>
  <c r="C429" i="5"/>
  <c r="M429" i="5" s="1"/>
  <c r="C425" i="5"/>
  <c r="M425" i="5" s="1"/>
  <c r="C424" i="5"/>
  <c r="M424" i="5" s="1"/>
  <c r="C423" i="5"/>
  <c r="M423" i="5" s="1"/>
  <c r="C417" i="5"/>
  <c r="M417" i="5" s="1"/>
  <c r="C416" i="5"/>
  <c r="M416" i="5" s="1"/>
  <c r="C415" i="5"/>
  <c r="M415" i="5" s="1"/>
  <c r="C413" i="5"/>
  <c r="M413" i="5" s="1"/>
  <c r="C411" i="5"/>
  <c r="C410" i="5"/>
  <c r="L410" i="5" s="1"/>
  <c r="C407" i="5"/>
  <c r="M407" i="5" s="1"/>
  <c r="C406" i="5"/>
  <c r="M406" i="5" s="1"/>
  <c r="C405" i="5"/>
  <c r="M405" i="5" s="1"/>
  <c r="C404" i="5"/>
  <c r="M404" i="5" s="1"/>
  <c r="C403" i="5"/>
  <c r="M403" i="5" s="1"/>
  <c r="C402" i="5"/>
  <c r="L402" i="5" s="1"/>
  <c r="C401" i="5"/>
  <c r="L401" i="5" s="1"/>
  <c r="C400" i="5"/>
  <c r="L400" i="5" s="1"/>
  <c r="C399" i="5"/>
  <c r="M399" i="5" s="1"/>
  <c r="C398" i="5"/>
  <c r="M398" i="5" s="1"/>
  <c r="C394" i="5"/>
  <c r="M394" i="5" s="1"/>
  <c r="C392" i="5"/>
  <c r="M392" i="5" s="1"/>
  <c r="C391" i="5"/>
  <c r="L391" i="5" s="1"/>
  <c r="C390" i="5"/>
  <c r="M390" i="5" s="1"/>
  <c r="C388" i="5"/>
  <c r="L388" i="5"/>
  <c r="N388" i="5" s="1"/>
  <c r="C387" i="5"/>
  <c r="M387" i="5" s="1"/>
  <c r="C386" i="5"/>
  <c r="L386" i="5" s="1"/>
  <c r="C385" i="5"/>
  <c r="M385" i="5" s="1"/>
  <c r="C384" i="5"/>
  <c r="M384" i="5" s="1"/>
  <c r="C383" i="5"/>
  <c r="M383" i="5" s="1"/>
  <c r="C382" i="5"/>
  <c r="M382" i="5" s="1"/>
  <c r="C381" i="5"/>
  <c r="L381" i="5" s="1"/>
  <c r="C380" i="5"/>
  <c r="M380" i="5"/>
  <c r="C379" i="5"/>
  <c r="M379" i="5" s="1"/>
  <c r="C378" i="5"/>
  <c r="M378" i="5" s="1"/>
  <c r="C373" i="5"/>
  <c r="L373" i="5" s="1"/>
  <c r="C372" i="5"/>
  <c r="L372" i="5" s="1"/>
  <c r="C371" i="5"/>
  <c r="M371" i="5" s="1"/>
  <c r="C370" i="5"/>
  <c r="M370" i="5" s="1"/>
  <c r="C369" i="5"/>
  <c r="M369" i="5" s="1"/>
  <c r="C368" i="5"/>
  <c r="M368" i="5" s="1"/>
  <c r="C367" i="5"/>
  <c r="L367" i="5" s="1"/>
  <c r="C366" i="5"/>
  <c r="M366" i="5"/>
  <c r="N366" i="5" s="1"/>
  <c r="C365" i="5"/>
  <c r="L365" i="5" s="1"/>
  <c r="C364" i="5"/>
  <c r="M364" i="5" s="1"/>
  <c r="C363" i="5"/>
  <c r="M363" i="5" s="1"/>
  <c r="C362" i="5"/>
  <c r="L362" i="5" s="1"/>
  <c r="C361" i="5"/>
  <c r="M361" i="5" s="1"/>
  <c r="C360" i="5"/>
  <c r="L360" i="5" s="1"/>
  <c r="C359" i="5"/>
  <c r="M359" i="5" s="1"/>
  <c r="C358" i="5"/>
  <c r="M358" i="5"/>
  <c r="C357" i="5"/>
  <c r="M357" i="5" s="1"/>
  <c r="C356" i="5"/>
  <c r="L356" i="5" s="1"/>
  <c r="C355" i="5"/>
  <c r="M355" i="5" s="1"/>
  <c r="C354" i="5"/>
  <c r="M354" i="5" s="1"/>
  <c r="C353" i="5"/>
  <c r="L353" i="5" s="1"/>
  <c r="C352" i="5"/>
  <c r="L352" i="5" s="1"/>
  <c r="C351" i="5"/>
  <c r="L351" i="5" s="1"/>
  <c r="N351" i="5" s="1"/>
  <c r="C350" i="5"/>
  <c r="M350" i="5" s="1"/>
  <c r="C349" i="5"/>
  <c r="M349" i="5" s="1"/>
  <c r="C348" i="5"/>
  <c r="L348" i="5" s="1"/>
  <c r="C337" i="5"/>
  <c r="L337" i="5" s="1"/>
  <c r="C336" i="5"/>
  <c r="L336" i="5" s="1"/>
  <c r="C335" i="5"/>
  <c r="L335" i="5"/>
  <c r="N335" i="5" s="1"/>
  <c r="C334" i="5"/>
  <c r="M334" i="5" s="1"/>
  <c r="C333" i="5"/>
  <c r="L333" i="5" s="1"/>
  <c r="C332" i="5"/>
  <c r="L332" i="5" s="1"/>
  <c r="C331" i="5"/>
  <c r="M331" i="5" s="1"/>
  <c r="C326" i="5"/>
  <c r="M326" i="5" s="1"/>
  <c r="C325" i="5"/>
  <c r="L325" i="5" s="1"/>
  <c r="C324" i="5"/>
  <c r="L324" i="5" s="1"/>
  <c r="C322" i="5"/>
  <c r="M322" i="5" s="1"/>
  <c r="C321" i="5"/>
  <c r="L321" i="5" s="1"/>
  <c r="C320" i="5"/>
  <c r="M320" i="5" s="1"/>
  <c r="C319" i="5"/>
  <c r="L319" i="5"/>
  <c r="C318" i="5"/>
  <c r="L318" i="5" s="1"/>
  <c r="C317" i="5"/>
  <c r="L317" i="5" s="1"/>
  <c r="C316" i="5"/>
  <c r="M316" i="5" s="1"/>
  <c r="C314" i="5"/>
  <c r="M314" i="5" s="1"/>
  <c r="C313" i="5"/>
  <c r="M313" i="5" s="1"/>
  <c r="C311" i="5"/>
  <c r="M311" i="5" s="1"/>
  <c r="C310" i="5"/>
  <c r="C309" i="5"/>
  <c r="M309" i="5" s="1"/>
  <c r="C303" i="5"/>
  <c r="L303" i="5" s="1"/>
  <c r="C302" i="5"/>
  <c r="M302" i="5" s="1"/>
  <c r="C301" i="5"/>
  <c r="M301" i="5" s="1"/>
  <c r="C298" i="5"/>
  <c r="L298" i="5" s="1"/>
  <c r="C297" i="5"/>
  <c r="M297" i="5" s="1"/>
  <c r="C296" i="5"/>
  <c r="M296" i="5" s="1"/>
  <c r="C291" i="5"/>
  <c r="L291" i="5" s="1"/>
  <c r="C290" i="5"/>
  <c r="M290" i="5" s="1"/>
  <c r="C288" i="5"/>
  <c r="M288" i="5" s="1"/>
  <c r="C287" i="5"/>
  <c r="M287" i="5"/>
  <c r="C286" i="5"/>
  <c r="L286" i="5" s="1"/>
  <c r="C285" i="5"/>
  <c r="C284" i="5"/>
  <c r="M284" i="5" s="1"/>
  <c r="C283" i="5"/>
  <c r="M283" i="5" s="1"/>
  <c r="C282" i="5"/>
  <c r="L282" i="5" s="1"/>
  <c r="C281" i="5"/>
  <c r="M281" i="5" s="1"/>
  <c r="C280" i="5"/>
  <c r="C279" i="5"/>
  <c r="M279" i="5" s="1"/>
  <c r="C278" i="5"/>
  <c r="M278" i="5" s="1"/>
  <c r="C276" i="5"/>
  <c r="L276" i="5"/>
  <c r="C275" i="5"/>
  <c r="M275" i="5" s="1"/>
  <c r="C274" i="5"/>
  <c r="M274" i="5"/>
  <c r="C272" i="5"/>
  <c r="M272" i="5" s="1"/>
  <c r="C271" i="5"/>
  <c r="L271" i="5" s="1"/>
  <c r="N271" i="5" s="1"/>
  <c r="C270" i="5"/>
  <c r="L270" i="5" s="1"/>
  <c r="C269" i="5"/>
  <c r="M269" i="5" s="1"/>
  <c r="C268" i="5"/>
  <c r="L268" i="5" s="1"/>
  <c r="C267" i="5"/>
  <c r="M267" i="5" s="1"/>
  <c r="C266" i="5"/>
  <c r="L266" i="5" s="1"/>
  <c r="M266" i="5"/>
  <c r="C265" i="5"/>
  <c r="L265" i="5" s="1"/>
  <c r="C264" i="5"/>
  <c r="M264" i="5" s="1"/>
  <c r="C259" i="5"/>
  <c r="L259" i="5" s="1"/>
  <c r="C258" i="5"/>
  <c r="M258" i="5" s="1"/>
  <c r="C257" i="5"/>
  <c r="M257" i="5" s="1"/>
  <c r="C253" i="5"/>
  <c r="M253" i="5"/>
  <c r="C252" i="5"/>
  <c r="L252" i="5" s="1"/>
  <c r="C251" i="5"/>
  <c r="M251" i="5" s="1"/>
  <c r="C250" i="5"/>
  <c r="L250" i="5" s="1"/>
  <c r="M250" i="5"/>
  <c r="C245" i="5"/>
  <c r="L245" i="5" s="1"/>
  <c r="C243" i="5"/>
  <c r="L243" i="5" s="1"/>
  <c r="C241" i="5"/>
  <c r="M241" i="5" s="1"/>
  <c r="C240" i="5"/>
  <c r="L240" i="5" s="1"/>
  <c r="C239" i="5"/>
  <c r="L239" i="5" s="1"/>
  <c r="C238" i="5"/>
  <c r="M238" i="5" s="1"/>
  <c r="N238" i="5" s="1"/>
  <c r="C236" i="5"/>
  <c r="L236" i="5" s="1"/>
  <c r="C235" i="5"/>
  <c r="L235" i="5" s="1"/>
  <c r="C234" i="5"/>
  <c r="L234" i="5" s="1"/>
  <c r="M234" i="5"/>
  <c r="C233" i="5"/>
  <c r="M233" i="5" s="1"/>
  <c r="C232" i="5"/>
  <c r="M232" i="5" s="1"/>
  <c r="C231" i="5"/>
  <c r="L231" i="5" s="1"/>
  <c r="C230" i="5"/>
  <c r="L230" i="5" s="1"/>
  <c r="C229" i="5"/>
  <c r="M229" i="5" s="1"/>
  <c r="C228" i="5"/>
  <c r="M228" i="5" s="1"/>
  <c r="C227" i="5"/>
  <c r="M227" i="5" s="1"/>
  <c r="C226" i="5"/>
  <c r="M226" i="5" s="1"/>
  <c r="C224" i="5"/>
  <c r="L224" i="5" s="1"/>
  <c r="C220" i="5"/>
  <c r="C218" i="5"/>
  <c r="M218" i="5" s="1"/>
  <c r="L218" i="5"/>
  <c r="C210" i="5"/>
  <c r="M210" i="5" s="1"/>
  <c r="C209" i="5"/>
  <c r="M209" i="5" s="1"/>
  <c r="C208" i="5"/>
  <c r="M208" i="5" s="1"/>
  <c r="C207" i="5"/>
  <c r="M207" i="5" s="1"/>
  <c r="C206" i="5"/>
  <c r="M206" i="5" s="1"/>
  <c r="C204" i="5"/>
  <c r="M204" i="5" s="1"/>
  <c r="C203" i="5"/>
  <c r="L203" i="5" s="1"/>
  <c r="C202" i="5"/>
  <c r="M202" i="5" s="1"/>
  <c r="L202" i="5"/>
  <c r="C200" i="5"/>
  <c r="L200" i="5" s="1"/>
  <c r="C198" i="5"/>
  <c r="M198" i="5" s="1"/>
  <c r="C196" i="5"/>
  <c r="C194" i="5"/>
  <c r="L194" i="5" s="1"/>
  <c r="C192" i="5"/>
  <c r="L192" i="5" s="1"/>
  <c r="C185" i="5"/>
  <c r="L185" i="5" s="1"/>
  <c r="M185" i="5"/>
  <c r="C184" i="5"/>
  <c r="M184" i="5" s="1"/>
  <c r="C183" i="5"/>
  <c r="M183" i="5" s="1"/>
  <c r="C182" i="5"/>
  <c r="M182" i="5" s="1"/>
  <c r="C181" i="5"/>
  <c r="M181" i="5"/>
  <c r="C180" i="5"/>
  <c r="M180" i="5" s="1"/>
  <c r="C177" i="5"/>
  <c r="M177" i="5" s="1"/>
  <c r="C176" i="5"/>
  <c r="M176" i="5" s="1"/>
  <c r="C175" i="5"/>
  <c r="M175" i="5" s="1"/>
  <c r="C174" i="5"/>
  <c r="M174" i="5" s="1"/>
  <c r="C173" i="5"/>
  <c r="M173" i="5" s="1"/>
  <c r="C172" i="5"/>
  <c r="M172" i="5" s="1"/>
  <c r="C171" i="5"/>
  <c r="M171" i="5" s="1"/>
  <c r="C170" i="5"/>
  <c r="M170" i="5" s="1"/>
  <c r="C169" i="5"/>
  <c r="M169" i="5" s="1"/>
  <c r="C168" i="5"/>
  <c r="M168" i="5" s="1"/>
  <c r="C167" i="5"/>
  <c r="M167" i="5" s="1"/>
  <c r="C166" i="5"/>
  <c r="M166" i="5" s="1"/>
  <c r="C165" i="5"/>
  <c r="M165" i="5" s="1"/>
  <c r="C164" i="5"/>
  <c r="M164" i="5" s="1"/>
  <c r="C163" i="5"/>
  <c r="M163" i="5" s="1"/>
  <c r="C162" i="5"/>
  <c r="L162" i="5" s="1"/>
  <c r="C161" i="5"/>
  <c r="L161" i="5" s="1"/>
  <c r="C160" i="5"/>
  <c r="M160" i="5"/>
  <c r="C159" i="5"/>
  <c r="L159" i="5" s="1"/>
  <c r="C158" i="5"/>
  <c r="L158" i="5" s="1"/>
  <c r="C157" i="5"/>
  <c r="L157" i="5"/>
  <c r="C156" i="5"/>
  <c r="L156" i="5" s="1"/>
  <c r="N156" i="5" s="1"/>
  <c r="C155" i="5"/>
  <c r="M155" i="5" s="1"/>
  <c r="C154" i="5"/>
  <c r="M154" i="5" s="1"/>
  <c r="C153" i="5"/>
  <c r="M153" i="5" s="1"/>
  <c r="C152" i="5"/>
  <c r="L152" i="5" s="1"/>
  <c r="C151" i="5"/>
  <c r="M151" i="5" s="1"/>
  <c r="C150" i="5"/>
  <c r="C149" i="5"/>
  <c r="L149" i="5" s="1"/>
  <c r="C148" i="5"/>
  <c r="L148" i="5"/>
  <c r="N148" i="5" s="1"/>
  <c r="C147" i="5"/>
  <c r="L147" i="5" s="1"/>
  <c r="C146" i="5"/>
  <c r="L146" i="5" s="1"/>
  <c r="C145" i="5"/>
  <c r="L145" i="5" s="1"/>
  <c r="C144" i="5"/>
  <c r="M144" i="5" s="1"/>
  <c r="C143" i="5"/>
  <c r="L143" i="5" s="1"/>
  <c r="C142" i="5"/>
  <c r="M142" i="5" s="1"/>
  <c r="C141" i="5"/>
  <c r="M141" i="5" s="1"/>
  <c r="C140" i="5"/>
  <c r="M140" i="5" s="1"/>
  <c r="C137" i="5"/>
  <c r="M137" i="5" s="1"/>
  <c r="C136" i="5"/>
  <c r="L136" i="5" s="1"/>
  <c r="C135" i="5"/>
  <c r="L135" i="5" s="1"/>
  <c r="C134" i="5"/>
  <c r="M134" i="5" s="1"/>
  <c r="C133" i="5"/>
  <c r="L133" i="5" s="1"/>
  <c r="C130" i="5"/>
  <c r="L130" i="5" s="1"/>
  <c r="C129" i="5"/>
  <c r="M129" i="5" s="1"/>
  <c r="C128" i="5"/>
  <c r="L128" i="5" s="1"/>
  <c r="C127" i="5"/>
  <c r="M127" i="5" s="1"/>
  <c r="C126" i="5"/>
  <c r="L126" i="5" s="1"/>
  <c r="C125" i="5"/>
  <c r="M125" i="5" s="1"/>
  <c r="C124" i="5"/>
  <c r="M124" i="5" s="1"/>
  <c r="C123" i="5"/>
  <c r="M123" i="5" s="1"/>
  <c r="C122" i="5"/>
  <c r="M122" i="5" s="1"/>
  <c r="N122" i="5" s="1"/>
  <c r="C121" i="5"/>
  <c r="L121" i="5" s="1"/>
  <c r="C120" i="5"/>
  <c r="L120" i="5" s="1"/>
  <c r="N120" i="5" s="1"/>
  <c r="C118" i="5"/>
  <c r="L118" i="5" s="1"/>
  <c r="C117" i="5"/>
  <c r="M117" i="5" s="1"/>
  <c r="C116" i="5"/>
  <c r="M116" i="5" s="1"/>
  <c r="C114" i="5"/>
  <c r="L114" i="5" s="1"/>
  <c r="C113" i="5"/>
  <c r="M113" i="5" s="1"/>
  <c r="C112" i="5"/>
  <c r="L112" i="5" s="1"/>
  <c r="C111" i="5"/>
  <c r="M111" i="5" s="1"/>
  <c r="C110" i="5"/>
  <c r="L110" i="5" s="1"/>
  <c r="C109" i="5"/>
  <c r="M109" i="5" s="1"/>
  <c r="C108" i="5"/>
  <c r="M108" i="5" s="1"/>
  <c r="C107" i="5"/>
  <c r="M107" i="5" s="1"/>
  <c r="C106" i="5"/>
  <c r="M106" i="5" s="1"/>
  <c r="C105" i="5"/>
  <c r="L105" i="5" s="1"/>
  <c r="C104" i="5"/>
  <c r="L104" i="5" s="1"/>
  <c r="C103" i="5"/>
  <c r="M103" i="5" s="1"/>
  <c r="C102" i="5"/>
  <c r="L102" i="5" s="1"/>
  <c r="C101" i="5"/>
  <c r="M101" i="5" s="1"/>
  <c r="C100" i="5"/>
  <c r="M100" i="5" s="1"/>
  <c r="C99" i="5"/>
  <c r="L99" i="5" s="1"/>
  <c r="C98" i="5"/>
  <c r="L98" i="5" s="1"/>
  <c r="C97" i="5"/>
  <c r="M97" i="5" s="1"/>
  <c r="C96" i="5"/>
  <c r="M96" i="5"/>
  <c r="C95" i="5"/>
  <c r="M95" i="5" s="1"/>
  <c r="C93" i="5"/>
  <c r="M93" i="5" s="1"/>
  <c r="C92" i="5"/>
  <c r="M92" i="5" s="1"/>
  <c r="L92" i="5"/>
  <c r="C91" i="5"/>
  <c r="L91" i="5" s="1"/>
  <c r="C90" i="5"/>
  <c r="M90" i="5" s="1"/>
  <c r="C89" i="5"/>
  <c r="M89" i="5" s="1"/>
  <c r="C88" i="5"/>
  <c r="M88" i="5" s="1"/>
  <c r="C87" i="5"/>
  <c r="M87" i="5" s="1"/>
  <c r="C86" i="5"/>
  <c r="M86" i="5" s="1"/>
  <c r="C85" i="5"/>
  <c r="L85" i="5" s="1"/>
  <c r="C83" i="5"/>
  <c r="M83" i="5" s="1"/>
  <c r="C82" i="5"/>
  <c r="L82" i="5" s="1"/>
  <c r="C81" i="5"/>
  <c r="M81" i="5" s="1"/>
  <c r="C80" i="5"/>
  <c r="M80" i="5"/>
  <c r="M74" i="5"/>
  <c r="C73" i="5"/>
  <c r="L73" i="5" s="1"/>
  <c r="C72" i="5"/>
  <c r="M72" i="5" s="1"/>
  <c r="C71" i="5"/>
  <c r="L71" i="5" s="1"/>
  <c r="C70" i="5"/>
  <c r="M70" i="5" s="1"/>
  <c r="C69" i="5"/>
  <c r="M69" i="5" s="1"/>
  <c r="C68" i="5"/>
  <c r="M68" i="5" s="1"/>
  <c r="C67" i="5"/>
  <c r="L67" i="5" s="1"/>
  <c r="C66" i="5"/>
  <c r="M66" i="5" s="1"/>
  <c r="C65" i="5"/>
  <c r="C64" i="5"/>
  <c r="M64" i="5" s="1"/>
  <c r="C63" i="5"/>
  <c r="M63" i="5" s="1"/>
  <c r="L63" i="5"/>
  <c r="N63" i="5" s="1"/>
  <c r="C62" i="5"/>
  <c r="M62" i="5" s="1"/>
  <c r="C61" i="5"/>
  <c r="M61" i="5" s="1"/>
  <c r="C60" i="5"/>
  <c r="L60" i="5" s="1"/>
  <c r="C59" i="5"/>
  <c r="M59" i="5" s="1"/>
  <c r="C58" i="5"/>
  <c r="L58" i="5"/>
  <c r="C57" i="5"/>
  <c r="M57" i="5" s="1"/>
  <c r="C56" i="5"/>
  <c r="L56" i="5" s="1"/>
  <c r="M56" i="5"/>
  <c r="C52" i="5"/>
  <c r="L52" i="5" s="1"/>
  <c r="C51" i="5"/>
  <c r="M51" i="5" s="1"/>
  <c r="C50" i="5"/>
  <c r="M50" i="5" s="1"/>
  <c r="C49" i="5"/>
  <c r="L49" i="5" s="1"/>
  <c r="C48" i="5"/>
  <c r="L48" i="5" s="1"/>
  <c r="C47" i="5"/>
  <c r="L47" i="5" s="1"/>
  <c r="C46" i="5"/>
  <c r="M46" i="5" s="1"/>
  <c r="C45" i="5"/>
  <c r="M45" i="5" s="1"/>
  <c r="C44" i="5"/>
  <c r="L44" i="5" s="1"/>
  <c r="C43" i="5"/>
  <c r="L43" i="5" s="1"/>
  <c r="C42" i="5"/>
  <c r="M42" i="5"/>
  <c r="C41" i="5"/>
  <c r="M41" i="5" s="1"/>
  <c r="C40" i="5"/>
  <c r="M40" i="5"/>
  <c r="C39" i="5"/>
  <c r="M39" i="5" s="1"/>
  <c r="C38" i="5"/>
  <c r="M38" i="5" s="1"/>
  <c r="C37" i="5"/>
  <c r="C36" i="5"/>
  <c r="M36" i="5" s="1"/>
  <c r="C35" i="5"/>
  <c r="L35" i="5" s="1"/>
  <c r="C34" i="5"/>
  <c r="M34" i="5" s="1"/>
  <c r="N34" i="5" s="1"/>
  <c r="C33" i="5"/>
  <c r="M33" i="5" s="1"/>
  <c r="C32" i="5"/>
  <c r="M32" i="5" s="1"/>
  <c r="C31" i="5"/>
  <c r="M31" i="5" s="1"/>
  <c r="C30" i="5"/>
  <c r="L30" i="5" s="1"/>
  <c r="C28" i="5"/>
  <c r="M28" i="5" s="1"/>
  <c r="C27" i="5"/>
  <c r="L27" i="5" s="1"/>
  <c r="C26" i="5"/>
  <c r="L26" i="5" s="1"/>
  <c r="C25" i="5"/>
  <c r="M25" i="5" s="1"/>
  <c r="C24" i="5"/>
  <c r="C23" i="5"/>
  <c r="L23" i="5" s="1"/>
  <c r="C22" i="5"/>
  <c r="M22" i="5"/>
  <c r="C21" i="5"/>
  <c r="M21" i="5" s="1"/>
  <c r="C20" i="5"/>
  <c r="M20" i="5"/>
  <c r="C19" i="5"/>
  <c r="M19" i="5" s="1"/>
  <c r="M17" i="5"/>
  <c r="M16" i="5"/>
  <c r="M13" i="5"/>
  <c r="M12" i="5"/>
  <c r="M11" i="5"/>
  <c r="M7" i="5"/>
  <c r="M5" i="5"/>
  <c r="C3" i="5"/>
  <c r="M3" i="5" s="1"/>
  <c r="M439" i="5"/>
  <c r="M433" i="5"/>
  <c r="M391" i="5"/>
  <c r="M353" i="5"/>
  <c r="M335" i="5"/>
  <c r="M317" i="5"/>
  <c r="M310" i="5"/>
  <c r="M285" i="5"/>
  <c r="M280" i="5"/>
  <c r="L363" i="5"/>
  <c r="L310" i="5"/>
  <c r="L296" i="5"/>
  <c r="L285" i="5"/>
  <c r="L280" i="5"/>
  <c r="N280" i="5" s="1"/>
  <c r="L251" i="5"/>
  <c r="L141" i="5"/>
  <c r="L96" i="5"/>
  <c r="N96" i="5"/>
  <c r="L34" i="5"/>
  <c r="D2" i="5"/>
  <c r="C2" i="5"/>
  <c r="L2" i="5" s="1"/>
  <c r="C76" i="4"/>
  <c r="H76" i="4"/>
  <c r="C77" i="4"/>
  <c r="H77" i="4"/>
  <c r="C78" i="4"/>
  <c r="H78" i="4"/>
  <c r="C79" i="4"/>
  <c r="H79" i="4"/>
  <c r="C80" i="4"/>
  <c r="H80" i="4"/>
  <c r="C81" i="4"/>
  <c r="H81" i="4"/>
  <c r="C82" i="4"/>
  <c r="H82" i="4"/>
  <c r="C83" i="4"/>
  <c r="H83" i="4"/>
  <c r="C84" i="4"/>
  <c r="H84" i="4"/>
  <c r="C85" i="4"/>
  <c r="H85" i="4"/>
  <c r="C86" i="4"/>
  <c r="H86" i="4"/>
  <c r="C87" i="4"/>
  <c r="H87" i="4"/>
  <c r="C88" i="4"/>
  <c r="H88" i="4"/>
  <c r="C89" i="4"/>
  <c r="H89" i="4"/>
  <c r="C90" i="4"/>
  <c r="H90" i="4"/>
  <c r="C91" i="4"/>
  <c r="H91" i="4"/>
  <c r="C92" i="4"/>
  <c r="H92" i="4"/>
  <c r="C93" i="4"/>
  <c r="H93" i="4"/>
  <c r="C94" i="4"/>
  <c r="H94" i="4"/>
  <c r="C95" i="4"/>
  <c r="H95" i="4"/>
  <c r="C96" i="4"/>
  <c r="H96" i="4"/>
  <c r="C97" i="4"/>
  <c r="H97" i="4"/>
  <c r="C98" i="4"/>
  <c r="H98" i="4"/>
  <c r="C99" i="4"/>
  <c r="H99" i="4"/>
  <c r="C100" i="4"/>
  <c r="H100" i="4"/>
  <c r="C101" i="4"/>
  <c r="H101" i="4"/>
  <c r="C102" i="4"/>
  <c r="H102" i="4"/>
  <c r="C103" i="4"/>
  <c r="H103" i="4"/>
  <c r="C104" i="4"/>
  <c r="H104" i="4"/>
  <c r="C105" i="4"/>
  <c r="H105" i="4"/>
  <c r="C106" i="4"/>
  <c r="H106" i="4"/>
  <c r="C107" i="4"/>
  <c r="H107" i="4"/>
  <c r="C72" i="4"/>
  <c r="H72" i="4"/>
  <c r="C73" i="4"/>
  <c r="H73" i="4"/>
  <c r="C27" i="4"/>
  <c r="H27" i="4"/>
  <c r="J18" i="6"/>
  <c r="J7" i="6"/>
  <c r="J6" i="6"/>
  <c r="J41" i="6"/>
  <c r="J40" i="6"/>
  <c r="J53" i="6"/>
  <c r="J65" i="6"/>
  <c r="J77" i="6"/>
  <c r="J76" i="6"/>
  <c r="J89" i="6"/>
  <c r="J88" i="6"/>
  <c r="J109" i="6"/>
  <c r="J110" i="6"/>
  <c r="J121" i="6"/>
  <c r="J122" i="6"/>
  <c r="J133" i="6"/>
  <c r="J134" i="6"/>
  <c r="J145" i="6"/>
  <c r="J146" i="6"/>
  <c r="J157" i="6"/>
  <c r="J158" i="6"/>
  <c r="J169" i="6"/>
  <c r="J170" i="6"/>
  <c r="J181" i="6"/>
  <c r="J182" i="6"/>
  <c r="J193" i="6"/>
  <c r="J194" i="6"/>
  <c r="J205" i="6"/>
  <c r="J206" i="6"/>
  <c r="J217" i="6"/>
  <c r="J218" i="6"/>
  <c r="J229" i="6"/>
  <c r="J230" i="6"/>
  <c r="J241" i="6"/>
  <c r="J242" i="6"/>
  <c r="J253" i="6"/>
  <c r="J254" i="6"/>
  <c r="J265" i="6"/>
  <c r="J266" i="6"/>
  <c r="J277" i="6"/>
  <c r="J278" i="6"/>
  <c r="J289" i="6"/>
  <c r="J290" i="6"/>
  <c r="T7" i="20"/>
  <c r="U7" i="20"/>
  <c r="V7" i="20"/>
  <c r="O7" i="20"/>
  <c r="W7" i="20"/>
  <c r="T8" i="20"/>
  <c r="U8" i="20"/>
  <c r="V8" i="20"/>
  <c r="W8" i="20"/>
  <c r="T9" i="20"/>
  <c r="U9" i="20"/>
  <c r="V9" i="20"/>
  <c r="W9" i="20"/>
  <c r="T10" i="20"/>
  <c r="U10" i="20"/>
  <c r="V10" i="20"/>
  <c r="O10" i="20"/>
  <c r="W10" i="20"/>
  <c r="T11" i="20"/>
  <c r="U11" i="20"/>
  <c r="V11" i="20"/>
  <c r="O11" i="20"/>
  <c r="W11" i="20"/>
  <c r="T12" i="20"/>
  <c r="U12" i="20"/>
  <c r="V12" i="20"/>
  <c r="O12" i="20"/>
  <c r="W12" i="20"/>
  <c r="T13" i="20"/>
  <c r="U13" i="20"/>
  <c r="V13" i="20"/>
  <c r="W13" i="20"/>
  <c r="T14" i="20"/>
  <c r="U14" i="20"/>
  <c r="V14" i="20"/>
  <c r="W14" i="20"/>
  <c r="T15" i="20"/>
  <c r="U15" i="20"/>
  <c r="V15" i="20"/>
  <c r="W15" i="20"/>
  <c r="T16" i="20"/>
  <c r="U16" i="20"/>
  <c r="V16" i="20"/>
  <c r="W16" i="20"/>
  <c r="T17" i="20"/>
  <c r="U17" i="20"/>
  <c r="V17" i="20"/>
  <c r="W17" i="20"/>
  <c r="T18" i="20"/>
  <c r="U18" i="20"/>
  <c r="V18" i="20"/>
  <c r="W18" i="20"/>
  <c r="T19" i="20"/>
  <c r="U19" i="20"/>
  <c r="V19" i="20"/>
  <c r="W19" i="20"/>
  <c r="T20" i="20"/>
  <c r="U20" i="20"/>
  <c r="V20" i="20"/>
  <c r="W20" i="20"/>
  <c r="T21" i="20"/>
  <c r="U21" i="20"/>
  <c r="V21" i="20"/>
  <c r="W21" i="20"/>
  <c r="T22" i="20"/>
  <c r="U22" i="20"/>
  <c r="V22" i="20"/>
  <c r="W22" i="20"/>
  <c r="T23" i="20"/>
  <c r="U23" i="20"/>
  <c r="V23" i="20"/>
  <c r="W23" i="20"/>
  <c r="T24" i="20"/>
  <c r="U24" i="20"/>
  <c r="V24" i="20"/>
  <c r="W24" i="20"/>
  <c r="T25" i="20"/>
  <c r="U25" i="20"/>
  <c r="V25" i="20"/>
  <c r="W25" i="20"/>
  <c r="T26" i="20"/>
  <c r="U26" i="20"/>
  <c r="V26" i="20"/>
  <c r="O26" i="20"/>
  <c r="W26" i="20"/>
  <c r="T27" i="20"/>
  <c r="U27" i="20"/>
  <c r="V27" i="20"/>
  <c r="O27" i="20"/>
  <c r="W27" i="20"/>
  <c r="T28" i="20"/>
  <c r="U28" i="20"/>
  <c r="V28" i="20"/>
  <c r="W28" i="20"/>
  <c r="T29" i="20"/>
  <c r="U29" i="20"/>
  <c r="V29" i="20"/>
  <c r="O29" i="20"/>
  <c r="W29" i="20"/>
  <c r="T30" i="20"/>
  <c r="U30" i="20"/>
  <c r="V30" i="20"/>
  <c r="W30" i="20"/>
  <c r="T31" i="20"/>
  <c r="U31" i="20"/>
  <c r="V31" i="20"/>
  <c r="O31" i="20"/>
  <c r="W31" i="20"/>
  <c r="T32" i="20"/>
  <c r="U32" i="20"/>
  <c r="V32" i="20"/>
  <c r="O32" i="20"/>
  <c r="W32" i="20"/>
  <c r="T33" i="20"/>
  <c r="U33" i="20"/>
  <c r="V33" i="20"/>
  <c r="W33" i="20"/>
  <c r="T34" i="20"/>
  <c r="U34" i="20"/>
  <c r="V34" i="20"/>
  <c r="W34" i="20"/>
  <c r="T35" i="20"/>
  <c r="U35" i="20"/>
  <c r="V35" i="20"/>
  <c r="O35" i="20"/>
  <c r="W35" i="20"/>
  <c r="T36" i="20"/>
  <c r="U36" i="20"/>
  <c r="V36" i="20"/>
  <c r="W36" i="20"/>
  <c r="T37" i="20"/>
  <c r="U37" i="20"/>
  <c r="V37" i="20"/>
  <c r="W37" i="20"/>
  <c r="T38" i="20"/>
  <c r="U38" i="20"/>
  <c r="V38" i="20"/>
  <c r="W38" i="20"/>
  <c r="T39" i="20"/>
  <c r="U39" i="20"/>
  <c r="V39" i="20"/>
  <c r="W39" i="20"/>
  <c r="T40" i="20"/>
  <c r="U40" i="20"/>
  <c r="V40" i="20"/>
  <c r="W40" i="20"/>
  <c r="T41" i="20"/>
  <c r="U41" i="20"/>
  <c r="V41" i="20"/>
  <c r="W41" i="20"/>
  <c r="T42" i="20"/>
  <c r="U42" i="20"/>
  <c r="V42" i="20"/>
  <c r="W42" i="20"/>
  <c r="T43" i="20"/>
  <c r="U43" i="20"/>
  <c r="V43" i="20"/>
  <c r="O43" i="20"/>
  <c r="W43" i="20"/>
  <c r="T44" i="20"/>
  <c r="U44" i="20"/>
  <c r="V44" i="20"/>
  <c r="O44" i="20"/>
  <c r="W44" i="20"/>
  <c r="T45" i="20"/>
  <c r="U45" i="20"/>
  <c r="V45" i="20"/>
  <c r="O45" i="20"/>
  <c r="W45" i="20"/>
  <c r="T46" i="20"/>
  <c r="U46" i="20"/>
  <c r="V46" i="20"/>
  <c r="O46" i="20"/>
  <c r="W46" i="20"/>
  <c r="R46" i="20"/>
  <c r="T47" i="20"/>
  <c r="U47" i="20"/>
  <c r="V47" i="20"/>
  <c r="W47" i="20"/>
  <c r="T48" i="20"/>
  <c r="U48" i="20"/>
  <c r="V48" i="20"/>
  <c r="W48" i="20"/>
  <c r="T49" i="20"/>
  <c r="U49" i="20"/>
  <c r="V49" i="20"/>
  <c r="O49" i="20"/>
  <c r="W49" i="20"/>
  <c r="T50" i="20"/>
  <c r="U50" i="20"/>
  <c r="V50" i="20"/>
  <c r="O50" i="20"/>
  <c r="W50" i="20"/>
  <c r="T51" i="20"/>
  <c r="U51" i="20"/>
  <c r="V51" i="20"/>
  <c r="O51" i="20"/>
  <c r="W51" i="20"/>
  <c r="T52" i="20"/>
  <c r="U52" i="20"/>
  <c r="V52" i="20"/>
  <c r="W52" i="20"/>
  <c r="T53" i="20"/>
  <c r="U53" i="20"/>
  <c r="V53" i="20"/>
  <c r="O53" i="20"/>
  <c r="W53" i="20"/>
  <c r="T54" i="20"/>
  <c r="U54" i="20"/>
  <c r="V54" i="20"/>
  <c r="O54" i="20"/>
  <c r="W54" i="20"/>
  <c r="T55" i="20"/>
  <c r="U55" i="20"/>
  <c r="V55" i="20"/>
  <c r="W55" i="20"/>
  <c r="T56" i="20"/>
  <c r="U56" i="20"/>
  <c r="V56" i="20"/>
  <c r="W56" i="20"/>
  <c r="T57" i="20"/>
  <c r="U57" i="20"/>
  <c r="V57" i="20"/>
  <c r="W57" i="20"/>
  <c r="T58" i="20"/>
  <c r="U58" i="20"/>
  <c r="V58" i="20"/>
  <c r="W58" i="20"/>
  <c r="T59" i="20"/>
  <c r="U59" i="20"/>
  <c r="V59" i="20"/>
  <c r="W59" i="20"/>
  <c r="T60" i="20"/>
  <c r="U60" i="20"/>
  <c r="V60" i="20"/>
  <c r="O60" i="20"/>
  <c r="W60" i="20"/>
  <c r="T61" i="20"/>
  <c r="U61" i="20"/>
  <c r="V61" i="20"/>
  <c r="O61" i="20"/>
  <c r="W61" i="20"/>
  <c r="T62" i="20"/>
  <c r="U62" i="20"/>
  <c r="V62" i="20"/>
  <c r="W62" i="20"/>
  <c r="T63" i="20"/>
  <c r="U63" i="20"/>
  <c r="V63" i="20"/>
  <c r="O63" i="20"/>
  <c r="W63" i="20"/>
  <c r="T64" i="20"/>
  <c r="U64" i="20"/>
  <c r="V64" i="20"/>
  <c r="O64" i="20"/>
  <c r="W64" i="20"/>
  <c r="T65" i="20"/>
  <c r="U65" i="20"/>
  <c r="V65" i="20"/>
  <c r="O65" i="20"/>
  <c r="W65" i="20"/>
  <c r="R65" i="20"/>
  <c r="T66" i="20"/>
  <c r="U66" i="20"/>
  <c r="V66" i="20"/>
  <c r="W66" i="20"/>
  <c r="T67" i="20"/>
  <c r="U67" i="20"/>
  <c r="V67" i="20"/>
  <c r="W67" i="20"/>
  <c r="T68" i="20"/>
  <c r="U68" i="20"/>
  <c r="V68" i="20"/>
  <c r="W68" i="20"/>
  <c r="T69" i="20"/>
  <c r="U69" i="20"/>
  <c r="V69" i="20"/>
  <c r="W69" i="20"/>
  <c r="T70" i="20"/>
  <c r="U70" i="20"/>
  <c r="V70" i="20"/>
  <c r="O70" i="20"/>
  <c r="W70" i="20"/>
  <c r="T71" i="20"/>
  <c r="U71" i="20"/>
  <c r="V71" i="20"/>
  <c r="W71" i="20"/>
  <c r="T72" i="20"/>
  <c r="U72" i="20"/>
  <c r="V72" i="20"/>
  <c r="W72" i="20"/>
  <c r="T73" i="20"/>
  <c r="U73" i="20"/>
  <c r="V73" i="20"/>
  <c r="W73" i="20"/>
  <c r="T74" i="20"/>
  <c r="U74" i="20"/>
  <c r="V74" i="20"/>
  <c r="W74" i="20"/>
  <c r="T75" i="20"/>
  <c r="U75" i="20"/>
  <c r="V75" i="20"/>
  <c r="W75" i="20"/>
  <c r="T76" i="20"/>
  <c r="U76" i="20"/>
  <c r="V76" i="20"/>
  <c r="W76" i="20"/>
  <c r="T77" i="20"/>
  <c r="U77" i="20"/>
  <c r="V77" i="20"/>
  <c r="W77" i="20"/>
  <c r="T78" i="20"/>
  <c r="U78" i="20"/>
  <c r="V78" i="20"/>
  <c r="W78" i="20"/>
  <c r="T79" i="20"/>
  <c r="U79" i="20"/>
  <c r="V79" i="20"/>
  <c r="W79" i="20"/>
  <c r="T80" i="20"/>
  <c r="U80" i="20"/>
  <c r="V80" i="20"/>
  <c r="W80" i="20"/>
  <c r="T81" i="20"/>
  <c r="U81" i="20"/>
  <c r="V81" i="20"/>
  <c r="W81" i="20"/>
  <c r="T82" i="20"/>
  <c r="U82" i="20"/>
  <c r="V82" i="20"/>
  <c r="W82" i="20"/>
  <c r="T83" i="20"/>
  <c r="U83" i="20"/>
  <c r="V83" i="20"/>
  <c r="W83" i="20"/>
  <c r="T84" i="20"/>
  <c r="U84" i="20"/>
  <c r="V84" i="20"/>
  <c r="W84" i="20"/>
  <c r="T85" i="20"/>
  <c r="U85" i="20"/>
  <c r="V85" i="20"/>
  <c r="W85" i="20"/>
  <c r="T86" i="20"/>
  <c r="U86" i="20"/>
  <c r="V86" i="20"/>
  <c r="W86" i="20"/>
  <c r="T87" i="20"/>
  <c r="U87" i="20"/>
  <c r="V87" i="20"/>
  <c r="W87" i="20"/>
  <c r="T88" i="20"/>
  <c r="U88" i="20"/>
  <c r="V88" i="20"/>
  <c r="W88" i="20"/>
  <c r="T89" i="20"/>
  <c r="U89" i="20"/>
  <c r="V89" i="20"/>
  <c r="W89" i="20"/>
  <c r="T90" i="20"/>
  <c r="U90" i="20"/>
  <c r="V90" i="20"/>
  <c r="W90" i="20"/>
  <c r="T91" i="20"/>
  <c r="U91" i="20"/>
  <c r="V91" i="20"/>
  <c r="W91" i="20"/>
  <c r="T92" i="20"/>
  <c r="U92" i="20"/>
  <c r="V92" i="20"/>
  <c r="W92" i="20"/>
  <c r="T93" i="20"/>
  <c r="U93" i="20"/>
  <c r="V93" i="20"/>
  <c r="O93" i="20"/>
  <c r="W93" i="20"/>
  <c r="T94" i="20"/>
  <c r="U94" i="20"/>
  <c r="V94" i="20"/>
  <c r="W94" i="20"/>
  <c r="T95" i="20"/>
  <c r="U95" i="20"/>
  <c r="V95" i="20"/>
  <c r="W95" i="20"/>
  <c r="T96" i="20"/>
  <c r="U96" i="20"/>
  <c r="V96" i="20"/>
  <c r="O96" i="20"/>
  <c r="W96" i="20"/>
  <c r="R96" i="20"/>
  <c r="T97" i="20"/>
  <c r="U97" i="20"/>
  <c r="V97" i="20"/>
  <c r="W97" i="20"/>
  <c r="T98" i="20"/>
  <c r="U98" i="20"/>
  <c r="V98" i="20"/>
  <c r="O98" i="20"/>
  <c r="W98" i="20"/>
  <c r="T99" i="20"/>
  <c r="U99" i="20"/>
  <c r="V99" i="20"/>
  <c r="W99" i="20"/>
  <c r="T100" i="20"/>
  <c r="U100" i="20"/>
  <c r="V100" i="20"/>
  <c r="W100" i="20"/>
  <c r="T101" i="20"/>
  <c r="U101" i="20"/>
  <c r="V101" i="20"/>
  <c r="O101" i="20"/>
  <c r="W101" i="20"/>
  <c r="T102" i="20"/>
  <c r="U102" i="20"/>
  <c r="V102" i="20"/>
  <c r="O102" i="20"/>
  <c r="W102" i="20"/>
  <c r="T103" i="20"/>
  <c r="U103" i="20"/>
  <c r="V103" i="20"/>
  <c r="W103" i="20"/>
  <c r="T104" i="20"/>
  <c r="U104" i="20"/>
  <c r="V104" i="20"/>
  <c r="W104" i="20"/>
  <c r="T105" i="20"/>
  <c r="U105" i="20"/>
  <c r="V105" i="20"/>
  <c r="O105" i="20"/>
  <c r="W105" i="20"/>
  <c r="T106" i="20"/>
  <c r="U106" i="20"/>
  <c r="V106" i="20"/>
  <c r="W106" i="20"/>
  <c r="T107" i="20"/>
  <c r="U107" i="20"/>
  <c r="V107" i="20"/>
  <c r="W107" i="20"/>
  <c r="T108" i="20"/>
  <c r="U108" i="20"/>
  <c r="V108" i="20"/>
  <c r="O108" i="20"/>
  <c r="W108" i="20"/>
  <c r="T109" i="20"/>
  <c r="U109" i="20"/>
  <c r="V109" i="20"/>
  <c r="W109" i="20"/>
  <c r="T110" i="20"/>
  <c r="U110" i="20"/>
  <c r="V110" i="20"/>
  <c r="W110" i="20"/>
  <c r="T111" i="20"/>
  <c r="U111" i="20"/>
  <c r="V111" i="20"/>
  <c r="W111" i="20"/>
  <c r="T112" i="20"/>
  <c r="U112" i="20"/>
  <c r="V112" i="20"/>
  <c r="W112" i="20"/>
  <c r="T113" i="20"/>
  <c r="U113" i="20"/>
  <c r="V113" i="20"/>
  <c r="O113" i="20"/>
  <c r="W113" i="20"/>
  <c r="T114" i="20"/>
  <c r="U114" i="20"/>
  <c r="V114" i="20"/>
  <c r="W114" i="20"/>
  <c r="T115" i="20"/>
  <c r="U115" i="20"/>
  <c r="V115" i="20"/>
  <c r="W115" i="20"/>
  <c r="T116" i="20"/>
  <c r="U116" i="20"/>
  <c r="V116" i="20"/>
  <c r="O116" i="20"/>
  <c r="W116" i="20"/>
  <c r="T117" i="20"/>
  <c r="U117" i="20"/>
  <c r="V117" i="20"/>
  <c r="O117" i="20"/>
  <c r="W117" i="20"/>
  <c r="T118" i="20"/>
  <c r="U118" i="20"/>
  <c r="V118" i="20"/>
  <c r="O118" i="20"/>
  <c r="W118" i="20"/>
  <c r="T119" i="20"/>
  <c r="U119" i="20"/>
  <c r="V119" i="20"/>
  <c r="O119" i="20"/>
  <c r="W119" i="20"/>
  <c r="T120" i="20"/>
  <c r="U120" i="20"/>
  <c r="V120" i="20"/>
  <c r="O120" i="20"/>
  <c r="W120" i="20"/>
  <c r="T121" i="20"/>
  <c r="U121" i="20"/>
  <c r="V121" i="20"/>
  <c r="W121" i="20"/>
  <c r="T122" i="20"/>
  <c r="U122" i="20"/>
  <c r="V122" i="20"/>
  <c r="O122" i="20"/>
  <c r="W122" i="20"/>
  <c r="T123" i="20"/>
  <c r="U123" i="20"/>
  <c r="V123" i="20"/>
  <c r="O123" i="20"/>
  <c r="W123" i="20"/>
  <c r="T124" i="20"/>
  <c r="U124" i="20"/>
  <c r="V124" i="20"/>
  <c r="O124" i="20"/>
  <c r="W124" i="20"/>
  <c r="R124" i="20"/>
  <c r="T125" i="20"/>
  <c r="U125" i="20"/>
  <c r="V125" i="20"/>
  <c r="W125" i="20"/>
  <c r="T126" i="20"/>
  <c r="U126" i="20"/>
  <c r="V126" i="20"/>
  <c r="W126" i="20"/>
  <c r="T127" i="20"/>
  <c r="U127" i="20"/>
  <c r="V127" i="20"/>
  <c r="W127" i="20"/>
  <c r="T128" i="20"/>
  <c r="U128" i="20"/>
  <c r="V128" i="20"/>
  <c r="W128" i="20"/>
  <c r="T129" i="20"/>
  <c r="U129" i="20"/>
  <c r="V129" i="20"/>
  <c r="W129" i="20"/>
  <c r="T130" i="20"/>
  <c r="U130" i="20"/>
  <c r="V130" i="20"/>
  <c r="W130" i="20"/>
  <c r="T131" i="20"/>
  <c r="U131" i="20"/>
  <c r="V131" i="20"/>
  <c r="W131" i="20"/>
  <c r="T132" i="20"/>
  <c r="U132" i="20"/>
  <c r="V132" i="20"/>
  <c r="W132" i="20"/>
  <c r="T133" i="20"/>
  <c r="U133" i="20"/>
  <c r="V133" i="20"/>
  <c r="W133" i="20"/>
  <c r="T134" i="20"/>
  <c r="U134" i="20"/>
  <c r="V134" i="20"/>
  <c r="W134" i="20"/>
  <c r="T135" i="20"/>
  <c r="U135" i="20"/>
  <c r="V135" i="20"/>
  <c r="W135" i="20"/>
  <c r="T136" i="20"/>
  <c r="U136" i="20"/>
  <c r="V136" i="20"/>
  <c r="W136" i="20"/>
  <c r="T137" i="20"/>
  <c r="U137" i="20"/>
  <c r="V137" i="20"/>
  <c r="W137" i="20"/>
  <c r="T138" i="20"/>
  <c r="U138" i="20"/>
  <c r="V138" i="20"/>
  <c r="W138" i="20"/>
  <c r="T139" i="20"/>
  <c r="U139" i="20"/>
  <c r="V139" i="20"/>
  <c r="W139" i="20"/>
  <c r="T140" i="20"/>
  <c r="U140" i="20"/>
  <c r="V140" i="20"/>
  <c r="W140" i="20"/>
  <c r="T141" i="20"/>
  <c r="U141" i="20"/>
  <c r="V141" i="20"/>
  <c r="W141" i="20"/>
  <c r="T142" i="20"/>
  <c r="U142" i="20"/>
  <c r="V142" i="20"/>
  <c r="W142" i="20"/>
  <c r="T143" i="20"/>
  <c r="U143" i="20"/>
  <c r="V143" i="20"/>
  <c r="W143" i="20"/>
  <c r="T144" i="20"/>
  <c r="U144" i="20"/>
  <c r="V144" i="20"/>
  <c r="W144" i="20"/>
  <c r="T145" i="20"/>
  <c r="U145" i="20"/>
  <c r="V145" i="20"/>
  <c r="O145" i="20"/>
  <c r="W145" i="20"/>
  <c r="T146" i="20"/>
  <c r="U146" i="20"/>
  <c r="V146" i="20"/>
  <c r="O146" i="20"/>
  <c r="W146" i="20"/>
  <c r="T147" i="20"/>
  <c r="U147" i="20"/>
  <c r="V147" i="20"/>
  <c r="O147" i="20"/>
  <c r="W147" i="20"/>
  <c r="T148" i="20"/>
  <c r="U148" i="20"/>
  <c r="V148" i="20"/>
  <c r="O148" i="20"/>
  <c r="W148" i="20"/>
  <c r="T149" i="20"/>
  <c r="U149" i="20"/>
  <c r="V149" i="20"/>
  <c r="O149" i="20"/>
  <c r="W149" i="20"/>
  <c r="T150" i="20"/>
  <c r="U150" i="20"/>
  <c r="V150" i="20"/>
  <c r="W150" i="20"/>
  <c r="T151" i="20"/>
  <c r="U151" i="20"/>
  <c r="V151" i="20"/>
  <c r="W151" i="20"/>
  <c r="T152" i="20"/>
  <c r="U152" i="20"/>
  <c r="V152" i="20"/>
  <c r="W152" i="20"/>
  <c r="T153" i="20"/>
  <c r="U153" i="20"/>
  <c r="V153" i="20"/>
  <c r="W153" i="20"/>
  <c r="T154" i="20"/>
  <c r="U154" i="20"/>
  <c r="V154" i="20"/>
  <c r="W154" i="20"/>
  <c r="T155" i="20"/>
  <c r="U155" i="20"/>
  <c r="V155" i="20"/>
  <c r="W155" i="20"/>
  <c r="T156" i="20"/>
  <c r="U156" i="20"/>
  <c r="V156" i="20"/>
  <c r="W156" i="20"/>
  <c r="T157" i="20"/>
  <c r="U157" i="20"/>
  <c r="V157" i="20"/>
  <c r="O157" i="20"/>
  <c r="W157" i="20"/>
  <c r="T158" i="20"/>
  <c r="U158" i="20"/>
  <c r="V158" i="20"/>
  <c r="O158" i="20"/>
  <c r="W158" i="20"/>
  <c r="T159" i="20"/>
  <c r="U159" i="20"/>
  <c r="V159" i="20"/>
  <c r="O159" i="20"/>
  <c r="W159" i="20"/>
  <c r="T160" i="20"/>
  <c r="U160" i="20"/>
  <c r="V160" i="20"/>
  <c r="O160" i="20"/>
  <c r="W160" i="20"/>
  <c r="T161" i="20"/>
  <c r="U161" i="20"/>
  <c r="V161" i="20"/>
  <c r="O161" i="20"/>
  <c r="W161" i="20"/>
  <c r="T162" i="20"/>
  <c r="U162" i="20"/>
  <c r="V162" i="20"/>
  <c r="O162" i="20"/>
  <c r="W162" i="20"/>
  <c r="T163" i="20"/>
  <c r="U163" i="20"/>
  <c r="V163" i="20"/>
  <c r="W163" i="20"/>
  <c r="T164" i="20"/>
  <c r="U164" i="20"/>
  <c r="V164" i="20"/>
  <c r="W164" i="20"/>
  <c r="T165" i="20"/>
  <c r="U165" i="20"/>
  <c r="V165" i="20"/>
  <c r="W165" i="20"/>
  <c r="T166" i="20"/>
  <c r="U166" i="20"/>
  <c r="V166" i="20"/>
  <c r="W166" i="20"/>
  <c r="T167" i="20"/>
  <c r="U167" i="20"/>
  <c r="V167" i="20"/>
  <c r="W167" i="20"/>
  <c r="T168" i="20"/>
  <c r="U168" i="20"/>
  <c r="V168" i="20"/>
  <c r="W168" i="20"/>
  <c r="T169" i="20"/>
  <c r="U169" i="20"/>
  <c r="V169" i="20"/>
  <c r="W169" i="20"/>
  <c r="T170" i="20"/>
  <c r="U170" i="20"/>
  <c r="V170" i="20"/>
  <c r="W170" i="20"/>
  <c r="T171" i="20"/>
  <c r="U171" i="20"/>
  <c r="V171" i="20"/>
  <c r="W171" i="20"/>
  <c r="T172" i="20"/>
  <c r="U172" i="20"/>
  <c r="V172" i="20"/>
  <c r="W172" i="20"/>
  <c r="T173" i="20"/>
  <c r="U173" i="20"/>
  <c r="V173" i="20"/>
  <c r="W173" i="20"/>
  <c r="T174" i="20"/>
  <c r="U174" i="20"/>
  <c r="V174" i="20"/>
  <c r="W174" i="20"/>
  <c r="T175" i="20"/>
  <c r="U175" i="20"/>
  <c r="V175" i="20"/>
  <c r="O175" i="20"/>
  <c r="W175" i="20"/>
  <c r="T176" i="20"/>
  <c r="U176" i="20"/>
  <c r="V176" i="20"/>
  <c r="O176" i="20"/>
  <c r="W176" i="20"/>
  <c r="T177" i="20"/>
  <c r="U177" i="20"/>
  <c r="V177" i="20"/>
  <c r="O177" i="20"/>
  <c r="W177" i="20"/>
  <c r="T178" i="20"/>
  <c r="U178" i="20"/>
  <c r="V178" i="20"/>
  <c r="O178" i="20"/>
  <c r="W178" i="20"/>
  <c r="T179" i="20"/>
  <c r="U179" i="20"/>
  <c r="V179" i="20"/>
  <c r="O179" i="20"/>
  <c r="W179" i="20"/>
  <c r="T180" i="20"/>
  <c r="U180" i="20"/>
  <c r="V180" i="20"/>
  <c r="O180" i="20"/>
  <c r="W180" i="20"/>
  <c r="T181" i="20"/>
  <c r="U181" i="20"/>
  <c r="V181" i="20"/>
  <c r="O181" i="20"/>
  <c r="W181" i="20"/>
  <c r="T182" i="20"/>
  <c r="U182" i="20"/>
  <c r="V182" i="20"/>
  <c r="O182" i="20"/>
  <c r="W182" i="20"/>
  <c r="T183" i="20"/>
  <c r="U183" i="20"/>
  <c r="V183" i="20"/>
  <c r="O183" i="20"/>
  <c r="W183" i="20"/>
  <c r="T184" i="20"/>
  <c r="U184" i="20"/>
  <c r="V184" i="20"/>
  <c r="O184" i="20"/>
  <c r="W184" i="20"/>
  <c r="T185" i="20"/>
  <c r="U185" i="20"/>
  <c r="V185" i="20"/>
  <c r="O185" i="20"/>
  <c r="W185" i="20"/>
  <c r="T186" i="20"/>
  <c r="U186" i="20"/>
  <c r="V186" i="20"/>
  <c r="O186" i="20"/>
  <c r="W186" i="20"/>
  <c r="T187" i="20"/>
  <c r="U187" i="20"/>
  <c r="V187" i="20"/>
  <c r="O187" i="20"/>
  <c r="W187" i="20"/>
  <c r="T188" i="20"/>
  <c r="U188" i="20"/>
  <c r="V188" i="20"/>
  <c r="W188" i="20"/>
  <c r="T189" i="20"/>
  <c r="U189" i="20"/>
  <c r="V189" i="20"/>
  <c r="W189" i="20"/>
  <c r="T190" i="20"/>
  <c r="U190" i="20"/>
  <c r="V190" i="20"/>
  <c r="W190" i="20"/>
  <c r="T191" i="20"/>
  <c r="U191" i="20"/>
  <c r="V191" i="20"/>
  <c r="W191" i="20"/>
  <c r="T192" i="20"/>
  <c r="U192" i="20"/>
  <c r="V192" i="20"/>
  <c r="W192" i="20"/>
  <c r="T193" i="20"/>
  <c r="U193" i="20"/>
  <c r="V193" i="20"/>
  <c r="W193" i="20"/>
  <c r="T194" i="20"/>
  <c r="U194" i="20"/>
  <c r="V194" i="20"/>
  <c r="W194" i="20"/>
  <c r="T195" i="20"/>
  <c r="U195" i="20"/>
  <c r="V195" i="20"/>
  <c r="W195" i="20"/>
  <c r="T196" i="20"/>
  <c r="U196" i="20"/>
  <c r="V196" i="20"/>
  <c r="O196" i="20"/>
  <c r="W196" i="20"/>
  <c r="T197" i="20"/>
  <c r="U197" i="20"/>
  <c r="V197" i="20"/>
  <c r="O197" i="20"/>
  <c r="W197" i="20"/>
  <c r="T198" i="20"/>
  <c r="U198" i="20"/>
  <c r="V198" i="20"/>
  <c r="W198" i="20"/>
  <c r="T199" i="20"/>
  <c r="U199" i="20"/>
  <c r="V199" i="20"/>
  <c r="W199" i="20"/>
  <c r="T200" i="20"/>
  <c r="U200" i="20"/>
  <c r="V200" i="20"/>
  <c r="W200" i="20"/>
  <c r="T201" i="20"/>
  <c r="U201" i="20"/>
  <c r="V201" i="20"/>
  <c r="W201" i="20"/>
  <c r="T202" i="20"/>
  <c r="U202" i="20"/>
  <c r="V202" i="20"/>
  <c r="W202" i="20"/>
  <c r="T203" i="20"/>
  <c r="U203" i="20"/>
  <c r="V203" i="20"/>
  <c r="W203" i="20"/>
  <c r="T204" i="20"/>
  <c r="U204" i="20"/>
  <c r="V204" i="20"/>
  <c r="W204" i="20"/>
  <c r="T205" i="20"/>
  <c r="U205" i="20"/>
  <c r="V205" i="20"/>
  <c r="O205" i="20"/>
  <c r="W205" i="20"/>
  <c r="T206" i="20"/>
  <c r="U206" i="20"/>
  <c r="V206" i="20"/>
  <c r="O206" i="20"/>
  <c r="W206" i="20"/>
  <c r="T207" i="20"/>
  <c r="U207" i="20"/>
  <c r="V207" i="20"/>
  <c r="O207" i="20"/>
  <c r="W207" i="20"/>
  <c r="T208" i="20"/>
  <c r="U208" i="20"/>
  <c r="V208" i="20"/>
  <c r="O208" i="20"/>
  <c r="W208" i="20"/>
  <c r="T209" i="20"/>
  <c r="U209" i="20"/>
  <c r="V209" i="20"/>
  <c r="O209" i="20"/>
  <c r="W209" i="20"/>
  <c r="T210" i="20"/>
  <c r="U210" i="20"/>
  <c r="V210" i="20"/>
  <c r="O210" i="20"/>
  <c r="W210" i="20"/>
  <c r="T211" i="20"/>
  <c r="U211" i="20"/>
  <c r="V211" i="20"/>
  <c r="O211" i="20"/>
  <c r="W211" i="20"/>
  <c r="T212" i="20"/>
  <c r="U212" i="20"/>
  <c r="V212" i="20"/>
  <c r="O212" i="20"/>
  <c r="W212" i="20"/>
  <c r="T213" i="20"/>
  <c r="U213" i="20"/>
  <c r="V213" i="20"/>
  <c r="W213" i="20"/>
  <c r="T214" i="20"/>
  <c r="U214" i="20"/>
  <c r="V214" i="20"/>
  <c r="O214" i="20"/>
  <c r="W214" i="20"/>
  <c r="T215" i="20"/>
  <c r="U215" i="20"/>
  <c r="V215" i="20"/>
  <c r="O215" i="20"/>
  <c r="W215" i="20"/>
  <c r="T216" i="20"/>
  <c r="U216" i="20"/>
  <c r="V216" i="20"/>
  <c r="O216" i="20"/>
  <c r="W216" i="20"/>
  <c r="T217" i="20"/>
  <c r="U217" i="20"/>
  <c r="V217" i="20"/>
  <c r="W217" i="20"/>
  <c r="T218" i="20"/>
  <c r="U218" i="20"/>
  <c r="V218" i="20"/>
  <c r="O218" i="20"/>
  <c r="W218" i="20"/>
  <c r="T219" i="20"/>
  <c r="U219" i="20"/>
  <c r="V219" i="20"/>
  <c r="W219" i="20"/>
  <c r="T220" i="20"/>
  <c r="U220" i="20"/>
  <c r="V220" i="20"/>
  <c r="W220" i="20"/>
  <c r="T221" i="20"/>
  <c r="U221" i="20"/>
  <c r="V221" i="20"/>
  <c r="W221" i="20"/>
  <c r="T222" i="20"/>
  <c r="U222" i="20"/>
  <c r="V222" i="20"/>
  <c r="W222" i="20"/>
  <c r="T223" i="20"/>
  <c r="U223" i="20"/>
  <c r="V223" i="20"/>
  <c r="W223" i="20"/>
  <c r="T224" i="20"/>
  <c r="U224" i="20"/>
  <c r="V224" i="20"/>
  <c r="O224" i="20"/>
  <c r="W224" i="20"/>
  <c r="T225" i="20"/>
  <c r="U225" i="20"/>
  <c r="V225" i="20"/>
  <c r="W225" i="20"/>
  <c r="T226" i="20"/>
  <c r="U226" i="20"/>
  <c r="V226" i="20"/>
  <c r="W226" i="20"/>
  <c r="T227" i="20"/>
  <c r="U227" i="20"/>
  <c r="V227" i="20"/>
  <c r="W227" i="20"/>
  <c r="T228" i="20"/>
  <c r="U228" i="20"/>
  <c r="V228" i="20"/>
  <c r="O228" i="20"/>
  <c r="W228" i="20"/>
  <c r="T229" i="20"/>
  <c r="U229" i="20"/>
  <c r="V229" i="20"/>
  <c r="O229" i="20"/>
  <c r="W229" i="20"/>
  <c r="T230" i="20"/>
  <c r="U230" i="20"/>
  <c r="V230" i="20"/>
  <c r="O230" i="20"/>
  <c r="W230" i="20"/>
  <c r="T231" i="20"/>
  <c r="U231" i="20"/>
  <c r="V231" i="20"/>
  <c r="W231" i="20"/>
  <c r="T232" i="20"/>
  <c r="U232" i="20"/>
  <c r="V232" i="20"/>
  <c r="W232" i="20"/>
  <c r="T233" i="20"/>
  <c r="J233" i="20"/>
  <c r="U233" i="20"/>
  <c r="M233" i="20"/>
  <c r="V233" i="20"/>
  <c r="P233" i="20"/>
  <c r="W233" i="20"/>
  <c r="S233" i="20"/>
  <c r="T234" i="20"/>
  <c r="U234" i="20"/>
  <c r="V234" i="20"/>
  <c r="O234" i="20"/>
  <c r="W234" i="20"/>
  <c r="R234" i="20"/>
  <c r="T235" i="20"/>
  <c r="U235" i="20"/>
  <c r="V235" i="20"/>
  <c r="W235" i="20"/>
  <c r="T236" i="20"/>
  <c r="U236" i="20"/>
  <c r="V236" i="20"/>
  <c r="W236" i="20"/>
  <c r="T237" i="20"/>
  <c r="U237" i="20"/>
  <c r="V237" i="20"/>
  <c r="W237" i="20"/>
  <c r="R237" i="20"/>
  <c r="T238" i="20"/>
  <c r="U238" i="20"/>
  <c r="V238" i="20"/>
  <c r="W238" i="20"/>
  <c r="T239" i="20"/>
  <c r="U239" i="20"/>
  <c r="V239" i="20"/>
  <c r="W239" i="20"/>
  <c r="T240" i="20"/>
  <c r="U240" i="20"/>
  <c r="V240" i="20"/>
  <c r="W240" i="20"/>
  <c r="T241" i="20"/>
  <c r="U241" i="20"/>
  <c r="V241" i="20"/>
  <c r="W241" i="20"/>
  <c r="T242" i="20"/>
  <c r="U242" i="20"/>
  <c r="V242" i="20"/>
  <c r="O242" i="20"/>
  <c r="W242" i="20"/>
  <c r="T243" i="20"/>
  <c r="U243" i="20"/>
  <c r="V243" i="20"/>
  <c r="O243" i="20"/>
  <c r="W243" i="20"/>
  <c r="T244" i="20"/>
  <c r="U244" i="20"/>
  <c r="V244" i="20"/>
  <c r="O244" i="20"/>
  <c r="W244" i="20"/>
  <c r="T245" i="20"/>
  <c r="U245" i="20"/>
  <c r="V245" i="20"/>
  <c r="O245" i="20"/>
  <c r="W245" i="20"/>
  <c r="T246" i="20"/>
  <c r="U246" i="20"/>
  <c r="V246" i="20"/>
  <c r="W246" i="20"/>
  <c r="T247" i="20"/>
  <c r="U247" i="20"/>
  <c r="V247" i="20"/>
  <c r="W247" i="20"/>
  <c r="T248" i="20"/>
  <c r="U248" i="20"/>
  <c r="V248" i="20"/>
  <c r="W248" i="20"/>
  <c r="R248" i="20"/>
  <c r="T249" i="20"/>
  <c r="U249" i="20"/>
  <c r="V249" i="20"/>
  <c r="W249" i="20"/>
  <c r="T250" i="20"/>
  <c r="U250" i="20"/>
  <c r="V250" i="20"/>
  <c r="W250" i="20"/>
  <c r="T251" i="20"/>
  <c r="U251" i="20"/>
  <c r="V251" i="20"/>
  <c r="W251" i="20"/>
  <c r="T252" i="20"/>
  <c r="U252" i="20"/>
  <c r="V252" i="20"/>
  <c r="W252" i="20"/>
  <c r="T253" i="20"/>
  <c r="U253" i="20"/>
  <c r="V253" i="20"/>
  <c r="W253" i="20"/>
  <c r="T254" i="20"/>
  <c r="U254" i="20"/>
  <c r="V254" i="20"/>
  <c r="W254" i="20"/>
  <c r="T255" i="20"/>
  <c r="U255" i="20"/>
  <c r="V255" i="20"/>
  <c r="W255" i="20"/>
  <c r="T256" i="20"/>
  <c r="J256" i="20"/>
  <c r="U256" i="20"/>
  <c r="M256" i="20"/>
  <c r="V256" i="20"/>
  <c r="P256" i="20"/>
  <c r="W256" i="20"/>
  <c r="S256" i="20"/>
  <c r="T257" i="20"/>
  <c r="J257" i="20"/>
  <c r="U257" i="20"/>
  <c r="M257" i="20"/>
  <c r="V257" i="20"/>
  <c r="P257" i="20"/>
  <c r="W257" i="20"/>
  <c r="S257" i="20"/>
  <c r="T258" i="20"/>
  <c r="U258" i="20"/>
  <c r="V258" i="20"/>
  <c r="W258" i="20"/>
  <c r="T259" i="20"/>
  <c r="U259" i="20"/>
  <c r="V259" i="20"/>
  <c r="W259" i="20"/>
  <c r="T260" i="20"/>
  <c r="U260" i="20"/>
  <c r="V260" i="20"/>
  <c r="W260" i="20"/>
  <c r="T261" i="20"/>
  <c r="U261" i="20"/>
  <c r="V261" i="20"/>
  <c r="W261" i="20"/>
  <c r="T262" i="20"/>
  <c r="J262" i="20"/>
  <c r="U262" i="20"/>
  <c r="M262" i="20"/>
  <c r="V262" i="20"/>
  <c r="P262" i="20"/>
  <c r="W262" i="20"/>
  <c r="S262" i="20"/>
  <c r="T263" i="20"/>
  <c r="J263" i="20"/>
  <c r="U263" i="20"/>
  <c r="M263" i="20"/>
  <c r="V263" i="20"/>
  <c r="P263" i="20"/>
  <c r="W263" i="20"/>
  <c r="S263" i="20"/>
  <c r="T264" i="20"/>
  <c r="J264" i="20"/>
  <c r="U264" i="20"/>
  <c r="M264" i="20"/>
  <c r="V264" i="20"/>
  <c r="P264" i="20"/>
  <c r="W264" i="20"/>
  <c r="S264" i="20"/>
  <c r="T265" i="20"/>
  <c r="J265" i="20"/>
  <c r="U265" i="20"/>
  <c r="M265" i="20"/>
  <c r="V265" i="20"/>
  <c r="O265" i="20"/>
  <c r="W265" i="20"/>
  <c r="S265" i="20"/>
  <c r="T266" i="20"/>
  <c r="U266" i="20"/>
  <c r="V266" i="20"/>
  <c r="W266" i="20"/>
  <c r="T267" i="20"/>
  <c r="U267" i="20"/>
  <c r="V267" i="20"/>
  <c r="W267" i="20"/>
  <c r="T268" i="20"/>
  <c r="U268" i="20"/>
  <c r="V268" i="20"/>
  <c r="W268" i="20"/>
  <c r="T269" i="20"/>
  <c r="U269" i="20"/>
  <c r="V269" i="20"/>
  <c r="W269" i="20"/>
  <c r="T270" i="20"/>
  <c r="U270" i="20"/>
  <c r="V270" i="20"/>
  <c r="W270" i="20"/>
  <c r="T271" i="20"/>
  <c r="J271" i="20"/>
  <c r="U271" i="20"/>
  <c r="M271" i="20"/>
  <c r="V271" i="20"/>
  <c r="P271" i="20"/>
  <c r="W271" i="20"/>
  <c r="S271" i="20"/>
  <c r="T272" i="20"/>
  <c r="J272" i="20"/>
  <c r="U272" i="20"/>
  <c r="M272" i="20"/>
  <c r="V272" i="20"/>
  <c r="P272" i="20"/>
  <c r="W272" i="20"/>
  <c r="T273" i="20"/>
  <c r="U273" i="20"/>
  <c r="V273" i="20"/>
  <c r="O273" i="20"/>
  <c r="W273" i="20"/>
  <c r="T274" i="20"/>
  <c r="U274" i="20"/>
  <c r="V274" i="20"/>
  <c r="W274" i="20"/>
  <c r="T275" i="20"/>
  <c r="U275" i="20"/>
  <c r="V275" i="20"/>
  <c r="W275" i="20"/>
  <c r="T276" i="20"/>
  <c r="U276" i="20"/>
  <c r="V276" i="20"/>
  <c r="W276" i="20"/>
  <c r="T277" i="20"/>
  <c r="U277" i="20"/>
  <c r="V277" i="20"/>
  <c r="W277" i="20"/>
  <c r="T278" i="20"/>
  <c r="U278" i="20"/>
  <c r="V278" i="20"/>
  <c r="W278" i="20"/>
  <c r="T279" i="20"/>
  <c r="U279" i="20"/>
  <c r="V279" i="20"/>
  <c r="W279" i="20"/>
  <c r="T280" i="20"/>
  <c r="U280" i="20"/>
  <c r="V280" i="20"/>
  <c r="W280" i="20"/>
  <c r="T281" i="20"/>
  <c r="J281" i="20"/>
  <c r="U281" i="20"/>
  <c r="M281" i="20"/>
  <c r="V281" i="20"/>
  <c r="P281" i="20"/>
  <c r="W281" i="20"/>
  <c r="S281" i="20"/>
  <c r="T282" i="20"/>
  <c r="U282" i="20"/>
  <c r="V282" i="20"/>
  <c r="O282" i="20"/>
  <c r="W282" i="20"/>
  <c r="T283" i="20"/>
  <c r="U283" i="20"/>
  <c r="V283" i="20"/>
  <c r="W283" i="20"/>
  <c r="T284" i="20"/>
  <c r="U284" i="20"/>
  <c r="V284" i="20"/>
  <c r="W284" i="20"/>
  <c r="T285" i="20"/>
  <c r="J285" i="20"/>
  <c r="U285" i="20"/>
  <c r="M285" i="20"/>
  <c r="V285" i="20"/>
  <c r="O285" i="20"/>
  <c r="W285" i="20"/>
  <c r="R285" i="20"/>
  <c r="T286" i="20"/>
  <c r="U286" i="20"/>
  <c r="V286" i="20"/>
  <c r="O286" i="20"/>
  <c r="W286" i="20"/>
  <c r="T287" i="20"/>
  <c r="U287" i="20"/>
  <c r="V287" i="20"/>
  <c r="O287" i="20"/>
  <c r="W287" i="20"/>
  <c r="T288" i="20"/>
  <c r="U288" i="20"/>
  <c r="V288" i="20"/>
  <c r="W288" i="20"/>
  <c r="T289" i="20"/>
  <c r="U289" i="20"/>
  <c r="V289" i="20"/>
  <c r="W289" i="20"/>
  <c r="T290" i="20"/>
  <c r="U290" i="20"/>
  <c r="V290" i="20"/>
  <c r="W290" i="20"/>
  <c r="T291" i="20"/>
  <c r="U291" i="20"/>
  <c r="V291" i="20"/>
  <c r="W291" i="20"/>
  <c r="T292" i="20"/>
  <c r="U292" i="20"/>
  <c r="V292" i="20"/>
  <c r="W292" i="20"/>
  <c r="T293" i="20"/>
  <c r="U293" i="20"/>
  <c r="V293" i="20"/>
  <c r="W293" i="20"/>
  <c r="T294" i="20"/>
  <c r="U294" i="20"/>
  <c r="V294" i="20"/>
  <c r="W294" i="20"/>
  <c r="T295" i="20"/>
  <c r="U295" i="20"/>
  <c r="V295" i="20"/>
  <c r="W295" i="20"/>
  <c r="T296" i="20"/>
  <c r="U296" i="20"/>
  <c r="V296" i="20"/>
  <c r="W296" i="20"/>
  <c r="T297" i="20"/>
  <c r="U297" i="20"/>
  <c r="V297" i="20"/>
  <c r="W297" i="20"/>
  <c r="T298" i="20"/>
  <c r="U298" i="20"/>
  <c r="V298" i="20"/>
  <c r="W298" i="20"/>
  <c r="T299" i="20"/>
  <c r="U299" i="20"/>
  <c r="V299" i="20"/>
  <c r="W299" i="20"/>
  <c r="T300" i="20"/>
  <c r="U300" i="20"/>
  <c r="V300" i="20"/>
  <c r="W300" i="20"/>
  <c r="T301" i="20"/>
  <c r="U301" i="20"/>
  <c r="V301" i="20"/>
  <c r="W301" i="20"/>
  <c r="T302" i="20"/>
  <c r="U302" i="20"/>
  <c r="V302" i="20"/>
  <c r="W302" i="20"/>
  <c r="T303" i="20"/>
  <c r="U303" i="20"/>
  <c r="V303" i="20"/>
  <c r="W303" i="20"/>
  <c r="T304" i="20"/>
  <c r="U304" i="20"/>
  <c r="V304" i="20"/>
  <c r="W304" i="20"/>
  <c r="T305" i="20"/>
  <c r="U305" i="20"/>
  <c r="V305" i="20"/>
  <c r="W305" i="20"/>
  <c r="T306" i="20"/>
  <c r="U306" i="20"/>
  <c r="V306" i="20"/>
  <c r="W306" i="20"/>
  <c r="T307" i="20"/>
  <c r="U307" i="20"/>
  <c r="V307" i="20"/>
  <c r="W307" i="20"/>
  <c r="T308" i="20"/>
  <c r="U308" i="20"/>
  <c r="V308" i="20"/>
  <c r="W308" i="20"/>
  <c r="T309" i="20"/>
  <c r="U309" i="20"/>
  <c r="V309" i="20"/>
  <c r="W309" i="20"/>
  <c r="T310" i="20"/>
  <c r="U310" i="20"/>
  <c r="V310" i="20"/>
  <c r="W310" i="20"/>
  <c r="T311" i="20"/>
  <c r="U311" i="20"/>
  <c r="V311" i="20"/>
  <c r="W311" i="20"/>
  <c r="T312" i="20"/>
  <c r="U312" i="20"/>
  <c r="V312" i="20"/>
  <c r="W312" i="20"/>
  <c r="T313" i="20"/>
  <c r="U313" i="20"/>
  <c r="V313" i="20"/>
  <c r="W313" i="20"/>
  <c r="T314" i="20"/>
  <c r="U314" i="20"/>
  <c r="V314" i="20"/>
  <c r="W314" i="20"/>
  <c r="T315" i="20"/>
  <c r="U315" i="20"/>
  <c r="V315" i="20"/>
  <c r="W315" i="20"/>
  <c r="T316" i="20"/>
  <c r="U316" i="20"/>
  <c r="V316" i="20"/>
  <c r="W316" i="20"/>
  <c r="T317" i="20"/>
  <c r="U317" i="20"/>
  <c r="V317" i="20"/>
  <c r="W317" i="20"/>
  <c r="T318" i="20"/>
  <c r="U318" i="20"/>
  <c r="V318" i="20"/>
  <c r="W318" i="20"/>
  <c r="T319" i="20"/>
  <c r="U319" i="20"/>
  <c r="V319" i="20"/>
  <c r="W319" i="20"/>
  <c r="T320" i="20"/>
  <c r="U320" i="20"/>
  <c r="V320" i="20"/>
  <c r="W320" i="20"/>
  <c r="T321" i="20"/>
  <c r="U321" i="20"/>
  <c r="V321" i="20"/>
  <c r="W321" i="20"/>
  <c r="T322" i="20"/>
  <c r="U322" i="20"/>
  <c r="V322" i="20"/>
  <c r="W322" i="20"/>
  <c r="T323" i="20"/>
  <c r="U323" i="20"/>
  <c r="V323" i="20"/>
  <c r="W323" i="20"/>
  <c r="T324" i="20"/>
  <c r="U324" i="20"/>
  <c r="V324" i="20"/>
  <c r="W324" i="20"/>
  <c r="T325" i="20"/>
  <c r="U325" i="20"/>
  <c r="V325" i="20"/>
  <c r="W325" i="20"/>
  <c r="T326" i="20"/>
  <c r="U326" i="20"/>
  <c r="V326" i="20"/>
  <c r="W326" i="20"/>
  <c r="T327" i="20"/>
  <c r="U327" i="20"/>
  <c r="V327" i="20"/>
  <c r="W327" i="20"/>
  <c r="T328" i="20"/>
  <c r="U328" i="20"/>
  <c r="V328" i="20"/>
  <c r="W328" i="20"/>
  <c r="T329" i="20"/>
  <c r="U329" i="20"/>
  <c r="V329" i="20"/>
  <c r="W329" i="20"/>
  <c r="T330" i="20"/>
  <c r="U330" i="20"/>
  <c r="V330" i="20"/>
  <c r="W330" i="20"/>
  <c r="T331" i="20"/>
  <c r="U331" i="20"/>
  <c r="V331" i="20"/>
  <c r="W331" i="20"/>
  <c r="T332" i="20"/>
  <c r="U332" i="20"/>
  <c r="V332" i="20"/>
  <c r="W332" i="20"/>
  <c r="T333" i="20"/>
  <c r="U333" i="20"/>
  <c r="V333" i="20"/>
  <c r="W333" i="20"/>
  <c r="T334" i="20"/>
  <c r="U334" i="20"/>
  <c r="V334" i="20"/>
  <c r="W334" i="20"/>
  <c r="T335" i="20"/>
  <c r="U335" i="20"/>
  <c r="V335" i="20"/>
  <c r="W335" i="20"/>
  <c r="T336" i="20"/>
  <c r="U336" i="20"/>
  <c r="V336" i="20"/>
  <c r="W336" i="20"/>
  <c r="T337" i="20"/>
  <c r="U337" i="20"/>
  <c r="V337" i="20"/>
  <c r="W337" i="20"/>
  <c r="T338" i="20"/>
  <c r="U338" i="20"/>
  <c r="V338" i="20"/>
  <c r="W338" i="20"/>
  <c r="T339" i="20"/>
  <c r="U339" i="20"/>
  <c r="V339" i="20"/>
  <c r="W339" i="20"/>
  <c r="T340" i="20"/>
  <c r="U340" i="20"/>
  <c r="V340" i="20"/>
  <c r="W340" i="20"/>
  <c r="T341" i="20"/>
  <c r="U341" i="20"/>
  <c r="V341" i="20"/>
  <c r="W341" i="20"/>
  <c r="T342" i="20"/>
  <c r="U342" i="20"/>
  <c r="V342" i="20"/>
  <c r="W342" i="20"/>
  <c r="T343" i="20"/>
  <c r="U343" i="20"/>
  <c r="V343" i="20"/>
  <c r="W343" i="20"/>
  <c r="T344" i="20"/>
  <c r="U344" i="20"/>
  <c r="V344" i="20"/>
  <c r="W344" i="20"/>
  <c r="T345" i="20"/>
  <c r="U345" i="20"/>
  <c r="V345" i="20"/>
  <c r="W345" i="20"/>
  <c r="T346" i="20"/>
  <c r="U346" i="20"/>
  <c r="V346" i="20"/>
  <c r="W346" i="20"/>
  <c r="T347" i="20"/>
  <c r="U347" i="20"/>
  <c r="V347" i="20"/>
  <c r="W347" i="20"/>
  <c r="T348" i="20"/>
  <c r="U348" i="20"/>
  <c r="V348" i="20"/>
  <c r="W348" i="20"/>
  <c r="T349" i="20"/>
  <c r="U349" i="20"/>
  <c r="V349" i="20"/>
  <c r="W349" i="20"/>
  <c r="T350" i="20"/>
  <c r="U350" i="20"/>
  <c r="V350" i="20"/>
  <c r="W350" i="20"/>
  <c r="T351" i="20"/>
  <c r="U351" i="20"/>
  <c r="V351" i="20"/>
  <c r="W351" i="20"/>
  <c r="T352" i="20"/>
  <c r="U352" i="20"/>
  <c r="V352" i="20"/>
  <c r="W352" i="20"/>
  <c r="T353" i="20"/>
  <c r="U353" i="20"/>
  <c r="V353" i="20"/>
  <c r="W353" i="20"/>
  <c r="T354" i="20"/>
  <c r="U354" i="20"/>
  <c r="V354" i="20"/>
  <c r="W354" i="20"/>
  <c r="T355" i="20"/>
  <c r="U355" i="20"/>
  <c r="V355" i="20"/>
  <c r="W355" i="20"/>
  <c r="T356" i="20"/>
  <c r="U356" i="20"/>
  <c r="V356" i="20"/>
  <c r="W356" i="20"/>
  <c r="T357" i="20"/>
  <c r="U357" i="20"/>
  <c r="V357" i="20"/>
  <c r="W357" i="20"/>
  <c r="T358" i="20"/>
  <c r="U358" i="20"/>
  <c r="V358" i="20"/>
  <c r="W358" i="20"/>
  <c r="T359" i="20"/>
  <c r="U359" i="20"/>
  <c r="V359" i="20"/>
  <c r="W359" i="20"/>
  <c r="T360" i="20"/>
  <c r="U360" i="20"/>
  <c r="V360" i="20"/>
  <c r="W360" i="20"/>
  <c r="T361" i="20"/>
  <c r="U361" i="20"/>
  <c r="V361" i="20"/>
  <c r="W361" i="20"/>
  <c r="T362" i="20"/>
  <c r="U362" i="20"/>
  <c r="V362" i="20"/>
  <c r="W362" i="20"/>
  <c r="T363" i="20"/>
  <c r="U363" i="20"/>
  <c r="V363" i="20"/>
  <c r="W363" i="20"/>
  <c r="T364" i="20"/>
  <c r="U364" i="20"/>
  <c r="V364" i="20"/>
  <c r="W364" i="20"/>
  <c r="T365" i="20"/>
  <c r="U365" i="20"/>
  <c r="V365" i="20"/>
  <c r="W365" i="20"/>
  <c r="T366" i="20"/>
  <c r="U366" i="20"/>
  <c r="V366" i="20"/>
  <c r="W366" i="20"/>
  <c r="T367" i="20"/>
  <c r="U367" i="20"/>
  <c r="V367" i="20"/>
  <c r="W367" i="20"/>
  <c r="T368" i="20"/>
  <c r="U368" i="20"/>
  <c r="V368" i="20"/>
  <c r="W368" i="20"/>
  <c r="T3" i="20"/>
  <c r="U3" i="20"/>
  <c r="V3" i="20"/>
  <c r="W3" i="20"/>
  <c r="T4" i="20"/>
  <c r="U4" i="20"/>
  <c r="V4" i="20"/>
  <c r="W4" i="20"/>
  <c r="T5" i="20"/>
  <c r="U5" i="20"/>
  <c r="V5" i="20"/>
  <c r="W5" i="20"/>
  <c r="T6" i="20"/>
  <c r="U6" i="20"/>
  <c r="V6" i="20"/>
  <c r="W6" i="20"/>
  <c r="C167" i="4"/>
  <c r="H167" i="4"/>
  <c r="C168" i="4"/>
  <c r="H168" i="4"/>
  <c r="C169" i="4"/>
  <c r="H169" i="4"/>
  <c r="C170" i="4"/>
  <c r="H170" i="4"/>
  <c r="C171" i="4"/>
  <c r="H171" i="4"/>
  <c r="C172" i="4"/>
  <c r="H172" i="4"/>
  <c r="C173" i="4"/>
  <c r="C174" i="4"/>
  <c r="H174" i="4"/>
  <c r="C175" i="4"/>
  <c r="H175" i="4"/>
  <c r="H176" i="4"/>
  <c r="H173" i="4"/>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161" i="23"/>
  <c r="B162" i="23"/>
  <c r="B163" i="23"/>
  <c r="B164" i="23"/>
  <c r="B165" i="23"/>
  <c r="B166" i="23"/>
  <c r="B167" i="23"/>
  <c r="B168" i="23"/>
  <c r="B169" i="23"/>
  <c r="B170" i="23"/>
  <c r="B171" i="23"/>
  <c r="B172" i="23"/>
  <c r="B173" i="23"/>
  <c r="B174" i="23"/>
  <c r="B175" i="23"/>
  <c r="B176" i="23"/>
  <c r="B177" i="23"/>
  <c r="B178" i="23"/>
  <c r="B179" i="23"/>
  <c r="B180" i="23"/>
  <c r="B181" i="23"/>
  <c r="B182" i="23"/>
  <c r="B183" i="23"/>
  <c r="B184" i="23"/>
  <c r="B185" i="23"/>
  <c r="B186" i="23"/>
  <c r="B187" i="23"/>
  <c r="B188" i="23"/>
  <c r="B189" i="23"/>
  <c r="B190" i="23"/>
  <c r="B191" i="23"/>
  <c r="B192" i="23"/>
  <c r="B193" i="23"/>
  <c r="B194" i="23"/>
  <c r="B195" i="23"/>
  <c r="B196" i="23"/>
  <c r="B197" i="23"/>
  <c r="B198" i="23"/>
  <c r="B199" i="23"/>
  <c r="B200" i="23"/>
  <c r="B201" i="23"/>
  <c r="B202" i="23"/>
  <c r="B203" i="23"/>
  <c r="B204" i="23"/>
  <c r="B205" i="23"/>
  <c r="B206" i="23"/>
  <c r="B207" i="23"/>
  <c r="B208" i="23"/>
  <c r="B209" i="23"/>
  <c r="B210" i="23"/>
  <c r="B211" i="23"/>
  <c r="B212" i="23"/>
  <c r="B213" i="23"/>
  <c r="B214" i="23"/>
  <c r="B215" i="23"/>
  <c r="B216" i="23"/>
  <c r="B217" i="23"/>
  <c r="B218" i="23"/>
  <c r="B219" i="23"/>
  <c r="B220" i="23"/>
  <c r="B221" i="23"/>
  <c r="B222" i="23"/>
  <c r="B223" i="23"/>
  <c r="B224" i="23"/>
  <c r="B225" i="23"/>
  <c r="B226" i="23"/>
  <c r="B227" i="23"/>
  <c r="B228" i="23"/>
  <c r="B229" i="23"/>
  <c r="B230" i="23"/>
  <c r="B231" i="23"/>
  <c r="B232" i="23"/>
  <c r="B233" i="23"/>
  <c r="B234" i="23"/>
  <c r="B235" i="23"/>
  <c r="B236" i="23"/>
  <c r="B237" i="23"/>
  <c r="B238" i="23"/>
  <c r="B239" i="23"/>
  <c r="B240" i="23"/>
  <c r="B241" i="23"/>
  <c r="B242" i="23"/>
  <c r="B243" i="23"/>
  <c r="B244" i="23"/>
  <c r="B245" i="23"/>
  <c r="B246" i="23"/>
  <c r="B247" i="23"/>
  <c r="B248" i="23"/>
  <c r="B249" i="23"/>
  <c r="B250" i="23"/>
  <c r="B251" i="23"/>
  <c r="B252" i="23"/>
  <c r="B253" i="23"/>
  <c r="B254" i="23"/>
  <c r="B255" i="23"/>
  <c r="B256" i="23"/>
  <c r="B257" i="23"/>
  <c r="B2" i="22"/>
  <c r="N2" i="22"/>
  <c r="B3" i="22"/>
  <c r="N3" i="22"/>
  <c r="B4" i="22"/>
  <c r="N4" i="22"/>
  <c r="B5" i="22"/>
  <c r="N5" i="22"/>
  <c r="O5" i="22"/>
  <c r="B6" i="22"/>
  <c r="N6" i="22"/>
  <c r="B7" i="22"/>
  <c r="N7" i="22"/>
  <c r="B8" i="22"/>
  <c r="N8" i="22"/>
  <c r="B9" i="22"/>
  <c r="N9" i="22"/>
  <c r="O9" i="22"/>
  <c r="B10" i="22"/>
  <c r="N10" i="22"/>
  <c r="B11" i="22"/>
  <c r="N11" i="22"/>
  <c r="B12" i="22"/>
  <c r="N12" i="22"/>
  <c r="B13" i="22"/>
  <c r="N13" i="22"/>
  <c r="O13" i="22"/>
  <c r="B14" i="22"/>
  <c r="N14" i="22"/>
  <c r="B15" i="22"/>
  <c r="N15" i="22"/>
  <c r="B16" i="22"/>
  <c r="N16" i="22"/>
  <c r="B17" i="22"/>
  <c r="N17" i="22"/>
  <c r="O17" i="22"/>
  <c r="B18" i="22"/>
  <c r="N18" i="22"/>
  <c r="B19" i="22"/>
  <c r="N19" i="22"/>
  <c r="B20" i="22"/>
  <c r="N20" i="22"/>
  <c r="B21" i="22"/>
  <c r="N21" i="22"/>
  <c r="O21" i="22"/>
  <c r="B22" i="22"/>
  <c r="N22" i="22"/>
  <c r="B23" i="22"/>
  <c r="N23" i="22"/>
  <c r="B24" i="22"/>
  <c r="N24" i="22"/>
  <c r="B25" i="22"/>
  <c r="N25" i="22"/>
  <c r="O25" i="22"/>
  <c r="B26" i="22"/>
  <c r="N26" i="22"/>
  <c r="B27" i="22"/>
  <c r="N27" i="22"/>
  <c r="B28" i="22"/>
  <c r="N28" i="22"/>
  <c r="B29" i="22"/>
  <c r="N29" i="22"/>
  <c r="O29" i="22"/>
  <c r="B30" i="22"/>
  <c r="N30" i="22"/>
  <c r="O30" i="22"/>
  <c r="B31" i="22"/>
  <c r="N31" i="22"/>
  <c r="B32" i="22"/>
  <c r="N32" i="22"/>
  <c r="B33" i="22"/>
  <c r="N33" i="22"/>
  <c r="O33" i="22"/>
  <c r="B34" i="22"/>
  <c r="N34" i="22"/>
  <c r="O34" i="22"/>
  <c r="B35" i="22"/>
  <c r="N35" i="22"/>
  <c r="B36" i="22"/>
  <c r="N36" i="22"/>
  <c r="B37" i="22"/>
  <c r="N37" i="22"/>
  <c r="O37" i="22"/>
  <c r="B38" i="22"/>
  <c r="N38" i="22"/>
  <c r="O38" i="22"/>
  <c r="B39" i="22"/>
  <c r="N39" i="22"/>
  <c r="B40" i="22"/>
  <c r="N40" i="22"/>
  <c r="B41" i="22"/>
  <c r="N41" i="22"/>
  <c r="O41" i="22"/>
  <c r="B42" i="22"/>
  <c r="N42" i="22"/>
  <c r="O42" i="22"/>
  <c r="B43" i="22"/>
  <c r="N43" i="22"/>
  <c r="B44" i="22"/>
  <c r="N44" i="22"/>
  <c r="B45" i="22"/>
  <c r="N45" i="22"/>
  <c r="O45" i="22"/>
  <c r="B46" i="22"/>
  <c r="N46" i="22"/>
  <c r="O46" i="22"/>
  <c r="B47" i="22"/>
  <c r="N47" i="22"/>
  <c r="B48" i="22"/>
  <c r="N48" i="22"/>
  <c r="B49" i="22"/>
  <c r="N49" i="22"/>
  <c r="O49" i="22"/>
  <c r="B50" i="22"/>
  <c r="N50" i="22"/>
  <c r="O50" i="22"/>
  <c r="B51" i="22"/>
  <c r="N51" i="22"/>
  <c r="B52" i="22"/>
  <c r="N52" i="22"/>
  <c r="B53" i="22"/>
  <c r="N53" i="22"/>
  <c r="O53" i="22"/>
  <c r="B54" i="22"/>
  <c r="N54" i="22"/>
  <c r="O54" i="22"/>
  <c r="B55" i="22"/>
  <c r="N55" i="22"/>
  <c r="B56" i="22"/>
  <c r="N56" i="22"/>
  <c r="B57" i="22"/>
  <c r="N57" i="22"/>
  <c r="O57" i="22"/>
  <c r="B58" i="22"/>
  <c r="N58" i="22"/>
  <c r="O58" i="22"/>
  <c r="B59" i="22"/>
  <c r="N59" i="22"/>
  <c r="B60" i="22"/>
  <c r="N60" i="22"/>
  <c r="B61" i="22"/>
  <c r="N61" i="22"/>
  <c r="O61" i="22"/>
  <c r="B62" i="22"/>
  <c r="N62" i="22"/>
  <c r="O62" i="22"/>
  <c r="B63" i="22"/>
  <c r="N63" i="22"/>
  <c r="B64" i="22"/>
  <c r="N64" i="22"/>
  <c r="B65" i="22"/>
  <c r="N65" i="22"/>
  <c r="O65" i="22"/>
  <c r="B66" i="22"/>
  <c r="N66" i="22"/>
  <c r="O66" i="22"/>
  <c r="B67" i="22"/>
  <c r="B68" i="22"/>
  <c r="N68" i="22"/>
  <c r="O68" i="22"/>
  <c r="B69" i="22"/>
  <c r="N69" i="22"/>
  <c r="O69" i="22"/>
  <c r="B70" i="22"/>
  <c r="N70" i="22"/>
  <c r="O70" i="22"/>
  <c r="B71" i="22"/>
  <c r="B72" i="22"/>
  <c r="N72" i="22"/>
  <c r="O72" i="22"/>
  <c r="B73" i="22"/>
  <c r="N73" i="22"/>
  <c r="O73" i="22"/>
  <c r="B74" i="22"/>
  <c r="N74" i="22"/>
  <c r="O74" i="22"/>
  <c r="B75" i="22"/>
  <c r="B76" i="22"/>
  <c r="N76" i="22"/>
  <c r="B77" i="22"/>
  <c r="N77" i="22"/>
  <c r="O77" i="22"/>
  <c r="B78" i="22"/>
  <c r="B79" i="22"/>
  <c r="B80" i="22"/>
  <c r="N80" i="22"/>
  <c r="B81" i="22"/>
  <c r="N81" i="22"/>
  <c r="O81" i="22"/>
  <c r="B82" i="22"/>
  <c r="N82" i="22"/>
  <c r="B83" i="22"/>
  <c r="N83" i="22"/>
  <c r="O83" i="22"/>
  <c r="B84" i="22"/>
  <c r="N84" i="22"/>
  <c r="O84" i="22"/>
  <c r="B85" i="22"/>
  <c r="N85" i="22"/>
  <c r="O85" i="22"/>
  <c r="B86" i="22"/>
  <c r="N86" i="22"/>
  <c r="B87" i="22"/>
  <c r="N87" i="22"/>
  <c r="B88" i="22"/>
  <c r="N88" i="22"/>
  <c r="B89" i="22"/>
  <c r="N89" i="22"/>
  <c r="O89" i="22"/>
  <c r="B90" i="22"/>
  <c r="N90" i="22"/>
  <c r="O90" i="22"/>
  <c r="B91" i="22"/>
  <c r="N91" i="22"/>
  <c r="O91" i="22"/>
  <c r="B92" i="22"/>
  <c r="N92" i="22"/>
  <c r="O92" i="22"/>
  <c r="B93" i="22"/>
  <c r="N93" i="22"/>
  <c r="B94" i="22"/>
  <c r="N94" i="22"/>
  <c r="O94" i="22"/>
  <c r="B95" i="22"/>
  <c r="B96" i="22"/>
  <c r="N96" i="22"/>
  <c r="B97" i="22"/>
  <c r="N97" i="22"/>
  <c r="O97" i="22"/>
  <c r="B98" i="22"/>
  <c r="N98" i="22"/>
  <c r="B99" i="22"/>
  <c r="N99" i="22"/>
  <c r="O99" i="22"/>
  <c r="B100" i="22"/>
  <c r="N100" i="22"/>
  <c r="O100" i="22"/>
  <c r="B101" i="22"/>
  <c r="O101" i="22"/>
  <c r="N101" i="22"/>
  <c r="B102" i="22"/>
  <c r="N102" i="22"/>
  <c r="B103" i="22"/>
  <c r="N103" i="22"/>
  <c r="B104" i="22"/>
  <c r="N104" i="22"/>
  <c r="O104" i="22"/>
  <c r="B105" i="22"/>
  <c r="N105" i="22"/>
  <c r="O105" i="22"/>
  <c r="B106" i="22"/>
  <c r="N106" i="22"/>
  <c r="O106" i="22"/>
  <c r="B107" i="22"/>
  <c r="N107" i="22"/>
  <c r="O107" i="22"/>
  <c r="B108" i="22"/>
  <c r="N108" i="22"/>
  <c r="O108" i="22"/>
  <c r="B109" i="22"/>
  <c r="N109" i="22"/>
  <c r="B110" i="22"/>
  <c r="N110" i="22"/>
  <c r="O110" i="22"/>
  <c r="B111" i="22"/>
  <c r="B112" i="22"/>
  <c r="N112" i="22"/>
  <c r="B113" i="22"/>
  <c r="N113" i="22"/>
  <c r="O113" i="22"/>
  <c r="B114" i="22"/>
  <c r="N114" i="22"/>
  <c r="B115" i="22"/>
  <c r="N115" i="22"/>
  <c r="O115" i="22"/>
  <c r="B116" i="22"/>
  <c r="N116" i="22"/>
  <c r="O116" i="22"/>
  <c r="B117" i="22"/>
  <c r="O117" i="22"/>
  <c r="N117" i="22"/>
  <c r="B118" i="22"/>
  <c r="N118" i="22"/>
  <c r="B119" i="22"/>
  <c r="N119" i="22"/>
  <c r="B120" i="22"/>
  <c r="N120" i="22"/>
  <c r="O120" i="22"/>
  <c r="B121" i="22"/>
  <c r="N121" i="22"/>
  <c r="O121" i="22"/>
  <c r="B122" i="22"/>
  <c r="N122" i="22"/>
  <c r="O122" i="22"/>
  <c r="B123" i="22"/>
  <c r="N123" i="22"/>
  <c r="O123" i="22"/>
  <c r="B124" i="22"/>
  <c r="N124" i="22"/>
  <c r="O124" i="22"/>
  <c r="B125" i="22"/>
  <c r="N125" i="22"/>
  <c r="B126" i="22"/>
  <c r="N126" i="22"/>
  <c r="O126" i="22"/>
  <c r="B127" i="22"/>
  <c r="B128" i="22"/>
  <c r="N128" i="22"/>
  <c r="B129" i="22"/>
  <c r="N129" i="22"/>
  <c r="O129" i="22"/>
  <c r="B130" i="22"/>
  <c r="N130" i="22"/>
  <c r="B131" i="22"/>
  <c r="N131" i="22"/>
  <c r="O131" i="22"/>
  <c r="B132" i="22"/>
  <c r="N132" i="22"/>
  <c r="O132" i="22"/>
  <c r="B133" i="22"/>
  <c r="O133" i="22"/>
  <c r="N133" i="22"/>
  <c r="B134" i="22"/>
  <c r="N134" i="22"/>
  <c r="B135" i="22"/>
  <c r="N135" i="22"/>
  <c r="B136" i="22"/>
  <c r="N136" i="22"/>
  <c r="O136" i="22"/>
  <c r="B137" i="22"/>
  <c r="N137" i="22"/>
  <c r="O137" i="22"/>
  <c r="B138" i="22"/>
  <c r="N138" i="22"/>
  <c r="O138" i="22"/>
  <c r="B139" i="22"/>
  <c r="N139" i="22"/>
  <c r="O139" i="22"/>
  <c r="B140" i="22"/>
  <c r="N140" i="22"/>
  <c r="O140" i="22"/>
  <c r="B141" i="22"/>
  <c r="N141" i="22"/>
  <c r="B142" i="22"/>
  <c r="N142" i="22"/>
  <c r="O142" i="22"/>
  <c r="B143" i="22"/>
  <c r="B144" i="22"/>
  <c r="N144" i="22"/>
  <c r="B145" i="22"/>
  <c r="N145" i="22"/>
  <c r="O145" i="22"/>
  <c r="B146" i="22"/>
  <c r="N146" i="22"/>
  <c r="B147" i="22"/>
  <c r="N147" i="22"/>
  <c r="O147" i="22"/>
  <c r="B148" i="22"/>
  <c r="N148" i="22"/>
  <c r="O148" i="22"/>
  <c r="B149" i="22"/>
  <c r="O149" i="22"/>
  <c r="N149" i="22"/>
  <c r="B150" i="22"/>
  <c r="N150" i="22"/>
  <c r="B151" i="22"/>
  <c r="N151" i="22"/>
  <c r="B152" i="22"/>
  <c r="N152" i="22"/>
  <c r="O152" i="22"/>
  <c r="B153" i="22"/>
  <c r="N153" i="22"/>
  <c r="O153" i="22"/>
  <c r="B154" i="22"/>
  <c r="N154" i="22"/>
  <c r="O154" i="22"/>
  <c r="B155" i="22"/>
  <c r="N155" i="22"/>
  <c r="O155" i="22"/>
  <c r="B156" i="22"/>
  <c r="N156" i="22"/>
  <c r="O156" i="22"/>
  <c r="B157" i="22"/>
  <c r="N157" i="22"/>
  <c r="B158" i="22"/>
  <c r="N158" i="22"/>
  <c r="O158" i="22"/>
  <c r="B159" i="22"/>
  <c r="B160" i="22"/>
  <c r="N160" i="22"/>
  <c r="B161" i="22"/>
  <c r="N161" i="22"/>
  <c r="O161" i="22"/>
  <c r="B162" i="22"/>
  <c r="N162" i="22"/>
  <c r="B163" i="22"/>
  <c r="N163" i="22"/>
  <c r="O163" i="22"/>
  <c r="B164" i="22"/>
  <c r="N164" i="22"/>
  <c r="O164" i="22"/>
  <c r="B165" i="22"/>
  <c r="O165" i="22"/>
  <c r="N165" i="22"/>
  <c r="B166" i="22"/>
  <c r="N166" i="22"/>
  <c r="B167" i="22"/>
  <c r="N167" i="22"/>
  <c r="B168" i="22"/>
  <c r="N168" i="22"/>
  <c r="O168" i="22"/>
  <c r="B169" i="22"/>
  <c r="N169" i="22"/>
  <c r="O169" i="22"/>
  <c r="B170" i="22"/>
  <c r="N170" i="22"/>
  <c r="O170" i="22"/>
  <c r="B171" i="22"/>
  <c r="N171" i="22"/>
  <c r="O171" i="22"/>
  <c r="B172" i="22"/>
  <c r="N172" i="22"/>
  <c r="O172" i="22"/>
  <c r="B173" i="22"/>
  <c r="N173" i="22"/>
  <c r="B174" i="22"/>
  <c r="N174" i="22"/>
  <c r="O174" i="22"/>
  <c r="B175" i="22"/>
  <c r="B176" i="22"/>
  <c r="N176" i="22"/>
  <c r="B177" i="22"/>
  <c r="N177" i="22"/>
  <c r="O177" i="22"/>
  <c r="B178" i="22"/>
  <c r="N178" i="22"/>
  <c r="B179" i="22"/>
  <c r="N179" i="22"/>
  <c r="O179" i="22"/>
  <c r="B180" i="22"/>
  <c r="N180" i="22"/>
  <c r="O180" i="22"/>
  <c r="B181" i="22"/>
  <c r="O181" i="22"/>
  <c r="N181" i="22"/>
  <c r="B182" i="22"/>
  <c r="N182" i="22"/>
  <c r="B183" i="22"/>
  <c r="B184" i="22"/>
  <c r="N184" i="22"/>
  <c r="O184" i="22"/>
  <c r="B185" i="22"/>
  <c r="N185" i="22"/>
  <c r="O185" i="22"/>
  <c r="B186" i="22"/>
  <c r="N186" i="22"/>
  <c r="O186" i="22"/>
  <c r="B187" i="22"/>
  <c r="N187" i="22"/>
  <c r="O187" i="22"/>
  <c r="B188" i="22"/>
  <c r="N188" i="22"/>
  <c r="O188" i="22"/>
  <c r="B189" i="22"/>
  <c r="N189" i="22"/>
  <c r="B190" i="22"/>
  <c r="N190" i="22"/>
  <c r="O190" i="22"/>
  <c r="B191" i="22"/>
  <c r="B192" i="22"/>
  <c r="N192" i="22"/>
  <c r="B193" i="22"/>
  <c r="N193" i="22"/>
  <c r="O193" i="22"/>
  <c r="B194" i="22"/>
  <c r="N194" i="22"/>
  <c r="B195" i="22"/>
  <c r="N195" i="22"/>
  <c r="O195" i="22"/>
  <c r="B196" i="22"/>
  <c r="N196" i="22"/>
  <c r="O196" i="22"/>
  <c r="B197" i="22"/>
  <c r="O197" i="22"/>
  <c r="N197" i="22"/>
  <c r="B198" i="22"/>
  <c r="N198" i="22"/>
  <c r="B199" i="22"/>
  <c r="B200" i="22"/>
  <c r="N200" i="22"/>
  <c r="O200" i="22"/>
  <c r="B201" i="22"/>
  <c r="N201" i="22"/>
  <c r="O201" i="22"/>
  <c r="B202" i="22"/>
  <c r="N202" i="22"/>
  <c r="O202" i="22"/>
  <c r="B203" i="22"/>
  <c r="N203" i="22"/>
  <c r="O203" i="22"/>
  <c r="B204" i="22"/>
  <c r="N204" i="22"/>
  <c r="O204" i="22"/>
  <c r="B205" i="22"/>
  <c r="N205" i="22"/>
  <c r="B206" i="22"/>
  <c r="N206" i="22"/>
  <c r="O206" i="22"/>
  <c r="B207" i="22"/>
  <c r="B208" i="22"/>
  <c r="N208" i="22"/>
  <c r="B209" i="22"/>
  <c r="N209" i="22"/>
  <c r="O209" i="22"/>
  <c r="B210" i="22"/>
  <c r="N210" i="22"/>
  <c r="B211" i="22"/>
  <c r="N211" i="22"/>
  <c r="O211" i="22"/>
  <c r="B212" i="22"/>
  <c r="N212" i="22"/>
  <c r="O212" i="22"/>
  <c r="B213" i="22"/>
  <c r="O213" i="22"/>
  <c r="N213" i="22"/>
  <c r="B214" i="22"/>
  <c r="N214" i="22"/>
  <c r="B215" i="22"/>
  <c r="N215" i="22"/>
  <c r="B216" i="22"/>
  <c r="N216" i="22"/>
  <c r="O216" i="22"/>
  <c r="B217" i="22"/>
  <c r="N217" i="22"/>
  <c r="O217" i="22"/>
  <c r="B218" i="22"/>
  <c r="N218" i="22"/>
  <c r="O218" i="22"/>
  <c r="B219" i="22"/>
  <c r="N219" i="22"/>
  <c r="O219" i="22"/>
  <c r="B220" i="22"/>
  <c r="N220" i="22"/>
  <c r="O220" i="22"/>
  <c r="B221" i="22"/>
  <c r="B222" i="22"/>
  <c r="N222" i="22"/>
  <c r="O222" i="22"/>
  <c r="B223" i="22"/>
  <c r="B224" i="22"/>
  <c r="N224" i="22"/>
  <c r="B225" i="22"/>
  <c r="N225" i="22"/>
  <c r="O225" i="22"/>
  <c r="B226" i="22"/>
  <c r="B227" i="22"/>
  <c r="N227" i="22"/>
  <c r="O227" i="22"/>
  <c r="B228" i="22"/>
  <c r="B229" i="22"/>
  <c r="O229" i="22"/>
  <c r="N229" i="22"/>
  <c r="B230" i="22"/>
  <c r="N230" i="22"/>
  <c r="B231" i="22"/>
  <c r="N231" i="22"/>
  <c r="O231" i="22"/>
  <c r="B232" i="22"/>
  <c r="N232" i="22"/>
  <c r="O232" i="22"/>
  <c r="B233" i="22"/>
  <c r="N233" i="22"/>
  <c r="O233" i="22"/>
  <c r="B234" i="22"/>
  <c r="N234" i="22"/>
  <c r="O234" i="22"/>
  <c r="B235" i="22"/>
  <c r="N235" i="22"/>
  <c r="O235" i="22"/>
  <c r="B236" i="22"/>
  <c r="N236" i="22"/>
  <c r="O236" i="22"/>
  <c r="B237" i="22"/>
  <c r="B238" i="22"/>
  <c r="N238" i="22"/>
  <c r="O238" i="22"/>
  <c r="B239" i="22"/>
  <c r="B240" i="22"/>
  <c r="N240" i="22"/>
  <c r="B241" i="22"/>
  <c r="N241" i="22"/>
  <c r="O241" i="22"/>
  <c r="B242" i="22"/>
  <c r="B243" i="22"/>
  <c r="N243" i="22"/>
  <c r="O243" i="22"/>
  <c r="B244" i="22"/>
  <c r="N244" i="22"/>
  <c r="B245" i="22"/>
  <c r="O245" i="22"/>
  <c r="N245" i="22"/>
  <c r="B246" i="22"/>
  <c r="B247" i="22"/>
  <c r="N247" i="22"/>
  <c r="O247" i="22"/>
  <c r="B248" i="22"/>
  <c r="N248" i="22"/>
  <c r="O248" i="22"/>
  <c r="B249" i="22"/>
  <c r="N249" i="22"/>
  <c r="O249" i="22"/>
  <c r="B250" i="22"/>
  <c r="N250" i="22"/>
  <c r="O250" i="22"/>
  <c r="B251" i="22"/>
  <c r="N251" i="22"/>
  <c r="O251" i="22"/>
  <c r="B252" i="22"/>
  <c r="N252" i="22"/>
  <c r="O252" i="22"/>
  <c r="B253" i="22"/>
  <c r="B254" i="22"/>
  <c r="N254" i="22"/>
  <c r="O254" i="22"/>
  <c r="B255" i="22"/>
  <c r="B256" i="22"/>
  <c r="N256" i="22"/>
  <c r="B257" i="22"/>
  <c r="N257" i="22"/>
  <c r="B258" i="22"/>
  <c r="B259" i="22"/>
  <c r="N259" i="22"/>
  <c r="O259" i="22"/>
  <c r="B260" i="22"/>
  <c r="N260" i="22"/>
  <c r="O260" i="22"/>
  <c r="B261" i="22"/>
  <c r="O261" i="22"/>
  <c r="N261" i="22"/>
  <c r="B262" i="22"/>
  <c r="B263" i="22"/>
  <c r="N263" i="22"/>
  <c r="B264" i="22"/>
  <c r="N264" i="22"/>
  <c r="O264" i="22"/>
  <c r="B265" i="22"/>
  <c r="N265" i="22"/>
  <c r="O265" i="22"/>
  <c r="B266" i="22"/>
  <c r="N266" i="22"/>
  <c r="O266" i="22"/>
  <c r="B267" i="22"/>
  <c r="N267" i="22"/>
  <c r="O267" i="22"/>
  <c r="B268" i="22"/>
  <c r="N268" i="22"/>
  <c r="O268" i="22"/>
  <c r="B269" i="22"/>
  <c r="B270" i="22"/>
  <c r="N270" i="22"/>
  <c r="O270" i="22"/>
  <c r="B271" i="22"/>
  <c r="B272" i="22"/>
  <c r="N272" i="22"/>
  <c r="B273" i="22"/>
  <c r="N273" i="22"/>
  <c r="B274" i="22"/>
  <c r="B275" i="22"/>
  <c r="N275" i="22"/>
  <c r="O275" i="22"/>
  <c r="B276" i="22"/>
  <c r="B277" i="22"/>
  <c r="O277" i="22"/>
  <c r="N277" i="22"/>
  <c r="B278" i="22"/>
  <c r="B279" i="22"/>
  <c r="N279" i="22"/>
  <c r="O279" i="22"/>
  <c r="B280" i="22"/>
  <c r="N280" i="22"/>
  <c r="O280" i="22"/>
  <c r="B281" i="22"/>
  <c r="N281" i="22"/>
  <c r="O281" i="22"/>
  <c r="B282" i="22"/>
  <c r="N282" i="22"/>
  <c r="O282" i="22"/>
  <c r="B283" i="22"/>
  <c r="N283" i="22"/>
  <c r="O283" i="22"/>
  <c r="B284" i="22"/>
  <c r="N284" i="22"/>
  <c r="O284" i="22"/>
  <c r="B285" i="22"/>
  <c r="B286" i="22"/>
  <c r="N286" i="22"/>
  <c r="O286" i="22"/>
  <c r="B287" i="22"/>
  <c r="B288" i="22"/>
  <c r="N288" i="22"/>
  <c r="B289" i="22"/>
  <c r="N289" i="22"/>
  <c r="O289" i="22"/>
  <c r="B290" i="22"/>
  <c r="B291" i="22"/>
  <c r="N291" i="22"/>
  <c r="O291" i="22"/>
  <c r="B292" i="22"/>
  <c r="N292" i="22"/>
  <c r="B293" i="22"/>
  <c r="O293" i="22"/>
  <c r="N293" i="22"/>
  <c r="B294" i="22"/>
  <c r="B295" i="22"/>
  <c r="N295" i="22"/>
  <c r="O295" i="22"/>
  <c r="B296" i="22"/>
  <c r="N296" i="22"/>
  <c r="O296" i="22"/>
  <c r="B297" i="22"/>
  <c r="N297" i="22"/>
  <c r="B298" i="22"/>
  <c r="N298" i="22"/>
  <c r="O298" i="22"/>
  <c r="B299" i="22"/>
  <c r="N299" i="22"/>
  <c r="O299" i="22"/>
  <c r="B300" i="22"/>
  <c r="N300" i="22"/>
  <c r="O300" i="22"/>
  <c r="B301" i="22"/>
  <c r="B302" i="22"/>
  <c r="N302" i="22"/>
  <c r="O302" i="22"/>
  <c r="B303" i="22"/>
  <c r="B304" i="22"/>
  <c r="N304" i="22"/>
  <c r="B305" i="22"/>
  <c r="N305" i="22"/>
  <c r="B306" i="22"/>
  <c r="B307" i="22"/>
  <c r="N307" i="22"/>
  <c r="O307" i="22"/>
  <c r="B308" i="22"/>
  <c r="N308" i="22"/>
  <c r="O308" i="22"/>
  <c r="B309" i="22"/>
  <c r="O309" i="22"/>
  <c r="N309" i="22"/>
  <c r="B310" i="22"/>
  <c r="B311" i="22"/>
  <c r="N311" i="22"/>
  <c r="B312" i="22"/>
  <c r="N312" i="22"/>
  <c r="O312" i="22"/>
  <c r="B313" i="22"/>
  <c r="N313" i="22"/>
  <c r="O313" i="22"/>
  <c r="B314" i="22"/>
  <c r="N314" i="22"/>
  <c r="O314" i="22"/>
  <c r="B315" i="22"/>
  <c r="N315" i="22"/>
  <c r="O315" i="22"/>
  <c r="B316" i="22"/>
  <c r="N316" i="22"/>
  <c r="O316" i="22"/>
  <c r="B317" i="22"/>
  <c r="B318" i="22"/>
  <c r="N318" i="22"/>
  <c r="B319" i="22"/>
  <c r="B320" i="22"/>
  <c r="N320" i="22"/>
  <c r="B321" i="22"/>
  <c r="N321" i="22"/>
  <c r="B322" i="22"/>
  <c r="B323" i="22"/>
  <c r="N323" i="22"/>
  <c r="O323" i="22"/>
  <c r="B324" i="22"/>
  <c r="B325" i="22"/>
  <c r="O325" i="22"/>
  <c r="N325" i="22"/>
  <c r="B326" i="22"/>
  <c r="B327" i="22"/>
  <c r="N327" i="22"/>
  <c r="O327" i="22"/>
  <c r="B328" i="22"/>
  <c r="N328" i="22"/>
  <c r="O328" i="22"/>
  <c r="B329" i="22"/>
  <c r="O329" i="22"/>
  <c r="N329" i="22"/>
  <c r="B330" i="22"/>
  <c r="B331" i="22"/>
  <c r="N331" i="22"/>
  <c r="O331" i="22"/>
  <c r="B332" i="22"/>
  <c r="N332" i="22"/>
  <c r="O332" i="22"/>
  <c r="B333" i="22"/>
  <c r="N333" i="22"/>
  <c r="B334" i="22"/>
  <c r="N334" i="22"/>
  <c r="O334" i="22"/>
  <c r="B335" i="22"/>
  <c r="B336" i="22"/>
  <c r="B337" i="22"/>
  <c r="N337" i="22"/>
  <c r="O337" i="22"/>
  <c r="B338" i="22"/>
  <c r="B339" i="22"/>
  <c r="N339" i="22"/>
  <c r="O339" i="22"/>
  <c r="B340" i="22"/>
  <c r="N340" i="22"/>
  <c r="B341" i="22"/>
  <c r="N341" i="22"/>
  <c r="O341" i="22"/>
  <c r="B342" i="22"/>
  <c r="B343" i="22"/>
  <c r="N343" i="22"/>
  <c r="O343" i="22"/>
  <c r="B344" i="22"/>
  <c r="N344" i="22"/>
  <c r="O344" i="22"/>
  <c r="B345" i="22"/>
  <c r="N345" i="22"/>
  <c r="O345" i="22"/>
  <c r="B346" i="22"/>
  <c r="B347" i="22"/>
  <c r="B348" i="22"/>
  <c r="O348" i="22"/>
  <c r="N348" i="22"/>
  <c r="B349" i="22"/>
  <c r="N349" i="22"/>
  <c r="O349" i="22"/>
  <c r="B350" i="22"/>
  <c r="N350" i="22"/>
  <c r="O350" i="22"/>
  <c r="B351" i="22"/>
  <c r="B352" i="22"/>
  <c r="B353" i="22"/>
  <c r="N353" i="22"/>
  <c r="B354" i="22"/>
  <c r="N354" i="22"/>
  <c r="B355" i="22"/>
  <c r="N355" i="22"/>
  <c r="O355" i="22"/>
  <c r="B356" i="22"/>
  <c r="N356" i="22"/>
  <c r="O356" i="22"/>
  <c r="B357" i="22"/>
  <c r="N357" i="22"/>
  <c r="B358" i="22"/>
  <c r="N358" i="22"/>
  <c r="B359" i="22"/>
  <c r="N359" i="22"/>
  <c r="B360" i="22"/>
  <c r="N360" i="22"/>
  <c r="O360" i="22"/>
  <c r="B361" i="22"/>
  <c r="N361" i="22"/>
  <c r="O361" i="22"/>
  <c r="B362" i="22"/>
  <c r="N362" i="22"/>
  <c r="O362" i="22"/>
  <c r="B363" i="22"/>
  <c r="N363" i="22"/>
  <c r="B364" i="22"/>
  <c r="N364" i="22"/>
  <c r="B365" i="22"/>
  <c r="N365" i="22"/>
  <c r="O365" i="22"/>
  <c r="B366" i="22"/>
  <c r="B367" i="22"/>
  <c r="N367" i="22"/>
  <c r="O367" i="22"/>
  <c r="B368" i="22"/>
  <c r="N368" i="22"/>
  <c r="O368" i="22"/>
  <c r="B369" i="22"/>
  <c r="N369" i="22"/>
  <c r="O369" i="22"/>
  <c r="B370" i="22"/>
  <c r="B371" i="22"/>
  <c r="B372" i="22"/>
  <c r="O372" i="22"/>
  <c r="N372" i="22"/>
  <c r="B373" i="22"/>
  <c r="N373" i="22"/>
  <c r="O373" i="22"/>
  <c r="B374" i="22"/>
  <c r="N374" i="22"/>
  <c r="O374" i="22"/>
  <c r="B375" i="22"/>
  <c r="B376" i="22"/>
  <c r="B377" i="22"/>
  <c r="N377" i="22"/>
  <c r="B378" i="22"/>
  <c r="N378" i="22"/>
  <c r="B379" i="22"/>
  <c r="N379" i="22"/>
  <c r="O379" i="22"/>
  <c r="B380" i="22"/>
  <c r="N380" i="22"/>
  <c r="B381" i="22"/>
  <c r="N381" i="22"/>
  <c r="B382" i="22"/>
  <c r="N382" i="22"/>
  <c r="B383" i="22"/>
  <c r="N383" i="22"/>
  <c r="B384" i="22"/>
  <c r="N384" i="22"/>
  <c r="O384" i="22"/>
  <c r="B385" i="22"/>
  <c r="N385" i="22"/>
  <c r="O385" i="22"/>
  <c r="B386" i="22"/>
  <c r="N386" i="22"/>
  <c r="O386" i="22"/>
  <c r="B387" i="22"/>
  <c r="N387" i="22"/>
  <c r="B388" i="22"/>
  <c r="N388" i="22"/>
  <c r="B389" i="22"/>
  <c r="N389" i="22"/>
  <c r="O389" i="22"/>
  <c r="B390" i="22"/>
  <c r="B391" i="22"/>
  <c r="N391" i="22"/>
  <c r="O391" i="22"/>
  <c r="B392" i="22"/>
  <c r="N392" i="22"/>
  <c r="O392" i="22"/>
  <c r="B393" i="22"/>
  <c r="N393" i="22"/>
  <c r="O393" i="22"/>
  <c r="B394" i="22"/>
  <c r="B395" i="22"/>
  <c r="B396" i="22"/>
  <c r="O396" i="22"/>
  <c r="N396" i="22"/>
  <c r="B397" i="22"/>
  <c r="N397" i="22"/>
  <c r="O397" i="22"/>
  <c r="B398" i="22"/>
  <c r="N398" i="22"/>
  <c r="O398" i="22"/>
  <c r="B399" i="22"/>
  <c r="B400" i="22"/>
  <c r="B401" i="22"/>
  <c r="N401" i="22"/>
  <c r="B402" i="22"/>
  <c r="N402" i="22"/>
  <c r="B403" i="22"/>
  <c r="N403" i="22"/>
  <c r="O403" i="22"/>
  <c r="B404" i="22"/>
  <c r="N404" i="22"/>
  <c r="O404" i="22"/>
  <c r="B405" i="22"/>
  <c r="N405" i="22"/>
  <c r="B406" i="22"/>
  <c r="N406" i="22"/>
  <c r="B407" i="22"/>
  <c r="N407" i="22"/>
  <c r="B408" i="22"/>
  <c r="N408" i="22"/>
  <c r="O408" i="22"/>
  <c r="B409" i="22"/>
  <c r="N409" i="22"/>
  <c r="O409" i="22"/>
  <c r="B410" i="22"/>
  <c r="O410" i="22"/>
  <c r="N410" i="22"/>
  <c r="B411" i="22"/>
  <c r="N411" i="22"/>
  <c r="O411" i="22"/>
  <c r="B412" i="22"/>
  <c r="N412" i="22"/>
  <c r="O412" i="22"/>
  <c r="B413" i="22"/>
  <c r="N413" i="22"/>
  <c r="B414" i="22"/>
  <c r="N414" i="22"/>
  <c r="B415" i="22"/>
  <c r="N415" i="22"/>
  <c r="B416" i="22"/>
  <c r="N416" i="22"/>
  <c r="B417" i="22"/>
  <c r="N417" i="22"/>
  <c r="O417" i="22"/>
  <c r="B418" i="22"/>
  <c r="B419" i="22"/>
  <c r="N419" i="22"/>
  <c r="B420" i="22"/>
  <c r="N420" i="22"/>
  <c r="O420" i="22"/>
  <c r="B421" i="22"/>
  <c r="N421" i="22"/>
  <c r="O421" i="22"/>
  <c r="B422" i="22"/>
  <c r="N422" i="22"/>
  <c r="O422" i="22"/>
  <c r="B423" i="22"/>
  <c r="N423" i="22"/>
  <c r="O423" i="22"/>
  <c r="B424" i="22"/>
  <c r="N424" i="22"/>
  <c r="O424" i="22"/>
  <c r="B425" i="22"/>
  <c r="N425" i="22"/>
  <c r="O425" i="22"/>
  <c r="B426" i="22"/>
  <c r="N426" i="22"/>
  <c r="B427" i="22"/>
  <c r="N427" i="22"/>
  <c r="B428" i="22"/>
  <c r="N428" i="22"/>
  <c r="B429" i="22"/>
  <c r="N429" i="22"/>
  <c r="B430" i="22"/>
  <c r="N430" i="22"/>
  <c r="O430" i="22"/>
  <c r="B431" i="22"/>
  <c r="B432" i="22"/>
  <c r="O432" i="22"/>
  <c r="N432" i="22"/>
  <c r="B433" i="22"/>
  <c r="N433" i="22"/>
  <c r="O433" i="22"/>
  <c r="B434" i="22"/>
  <c r="N434" i="22"/>
  <c r="O434" i="22"/>
  <c r="B435" i="22"/>
  <c r="N435" i="22"/>
  <c r="O435" i="22"/>
  <c r="B436" i="22"/>
  <c r="N436" i="22"/>
  <c r="B437" i="22"/>
  <c r="N437" i="22"/>
  <c r="O437" i="22"/>
  <c r="B438" i="22"/>
  <c r="N438" i="22"/>
  <c r="O438" i="22"/>
  <c r="B439" i="22"/>
  <c r="B440" i="22"/>
  <c r="B441" i="22"/>
  <c r="N441" i="22"/>
  <c r="B442" i="22"/>
  <c r="N442" i="22"/>
  <c r="B443" i="22"/>
  <c r="N443" i="22"/>
  <c r="O443" i="22"/>
  <c r="B444" i="22"/>
  <c r="N444" i="22"/>
  <c r="O444" i="22"/>
  <c r="B445" i="22"/>
  <c r="O445" i="22"/>
  <c r="N445" i="22"/>
  <c r="B446" i="22"/>
  <c r="N446" i="22"/>
  <c r="O446" i="22"/>
  <c r="B447" i="22"/>
  <c r="N447" i="22"/>
  <c r="O447" i="22"/>
  <c r="B448" i="22"/>
  <c r="N448" i="22"/>
  <c r="B449" i="22"/>
  <c r="N449" i="22"/>
  <c r="B450" i="22"/>
  <c r="N450" i="22"/>
  <c r="O450" i="22"/>
  <c r="B451" i="22"/>
  <c r="N451" i="22"/>
  <c r="B452" i="22"/>
  <c r="N452" i="22"/>
  <c r="O452" i="22"/>
  <c r="B453" i="22"/>
  <c r="B454" i="22"/>
  <c r="N454" i="22"/>
  <c r="B455" i="22"/>
  <c r="N455" i="22"/>
  <c r="B456" i="22"/>
  <c r="N456" i="22"/>
  <c r="O456" i="22"/>
  <c r="B457" i="22"/>
  <c r="N457" i="22"/>
  <c r="O457" i="22"/>
  <c r="B458" i="22"/>
  <c r="O458" i="22"/>
  <c r="N458" i="22"/>
  <c r="B459" i="22"/>
  <c r="N459" i="22"/>
  <c r="O459" i="22"/>
  <c r="B460" i="22"/>
  <c r="N460" i="22"/>
  <c r="O460" i="22"/>
  <c r="B461" i="22"/>
  <c r="N461" i="22"/>
  <c r="B462" i="22"/>
  <c r="N462" i="22"/>
  <c r="B463" i="22"/>
  <c r="N463" i="22"/>
  <c r="B464" i="22"/>
  <c r="N464" i="22"/>
  <c r="B465" i="22"/>
  <c r="N465" i="22"/>
  <c r="O465" i="22"/>
  <c r="B466" i="22"/>
  <c r="B467" i="22"/>
  <c r="N467" i="22"/>
  <c r="B468" i="22"/>
  <c r="N468" i="22"/>
  <c r="O468" i="22"/>
  <c r="B469" i="22"/>
  <c r="N469" i="22"/>
  <c r="O469" i="22"/>
  <c r="B470" i="22"/>
  <c r="N470" i="22"/>
  <c r="O470" i="22"/>
  <c r="B471" i="22"/>
  <c r="N471" i="22"/>
  <c r="O471" i="22"/>
  <c r="B472" i="22"/>
  <c r="N472" i="22"/>
  <c r="O472" i="22"/>
  <c r="B473" i="22"/>
  <c r="N473" i="22"/>
  <c r="O473" i="22"/>
  <c r="B474" i="22"/>
  <c r="N474" i="22"/>
  <c r="O474" i="22"/>
  <c r="B475" i="22"/>
  <c r="N475" i="22"/>
  <c r="B476" i="22"/>
  <c r="N476" i="22"/>
  <c r="B477" i="22"/>
  <c r="B478" i="22"/>
  <c r="N478" i="22"/>
  <c r="O478" i="22"/>
  <c r="B479" i="22"/>
  <c r="B480" i="22"/>
  <c r="O480" i="22"/>
  <c r="N480" i="22"/>
  <c r="B481" i="22"/>
  <c r="N481" i="22"/>
  <c r="O481" i="22"/>
  <c r="B482" i="22"/>
  <c r="N482" i="22"/>
  <c r="O482" i="22"/>
  <c r="B483" i="22"/>
  <c r="N483" i="22"/>
  <c r="O483" i="22"/>
  <c r="B484" i="22"/>
  <c r="N484" i="22"/>
  <c r="B485" i="22"/>
  <c r="N485" i="22"/>
  <c r="O485" i="22"/>
  <c r="B486" i="22"/>
  <c r="N486" i="22"/>
  <c r="O486" i="22"/>
  <c r="B487" i="22"/>
  <c r="B488" i="22"/>
  <c r="B489" i="22"/>
  <c r="N489" i="22"/>
  <c r="B490" i="22"/>
  <c r="B491" i="22"/>
  <c r="N491" i="22"/>
  <c r="O491" i="22"/>
  <c r="B492" i="22"/>
  <c r="N492" i="22"/>
  <c r="O492" i="22"/>
  <c r="B493" i="22"/>
  <c r="O493" i="22"/>
  <c r="N493" i="22"/>
  <c r="B494" i="22"/>
  <c r="N494" i="22"/>
  <c r="O494" i="22"/>
  <c r="B495" i="22"/>
  <c r="N495" i="22"/>
  <c r="O495" i="22"/>
  <c r="B496" i="22"/>
  <c r="N496" i="22"/>
  <c r="O496" i="22"/>
  <c r="B497" i="22"/>
  <c r="B498" i="22"/>
  <c r="N498" i="22"/>
  <c r="O498" i="22"/>
  <c r="B499" i="22"/>
  <c r="N499" i="22"/>
  <c r="B500" i="22"/>
  <c r="N500" i="22"/>
  <c r="O500" i="22"/>
  <c r="B501" i="22"/>
  <c r="O501" i="22"/>
  <c r="N501" i="22"/>
  <c r="B502" i="22"/>
  <c r="N502" i="22"/>
  <c r="B503" i="22"/>
  <c r="B504" i="22"/>
  <c r="N504" i="22"/>
  <c r="O504" i="22"/>
  <c r="B505" i="22"/>
  <c r="N505" i="22"/>
  <c r="O505" i="22"/>
  <c r="B506" i="22"/>
  <c r="O506" i="22"/>
  <c r="N506" i="22"/>
  <c r="B507" i="22"/>
  <c r="N507" i="22"/>
  <c r="O507" i="22"/>
  <c r="B508" i="22"/>
  <c r="N508" i="22"/>
  <c r="O508" i="22"/>
  <c r="B509" i="22"/>
  <c r="N509" i="22"/>
  <c r="O509" i="22"/>
  <c r="B510" i="22"/>
  <c r="B511" i="22"/>
  <c r="N511" i="22"/>
  <c r="B512" i="22"/>
  <c r="B513" i="22"/>
  <c r="N513" i="22"/>
  <c r="O513" i="22"/>
  <c r="B514" i="22"/>
  <c r="O514" i="22"/>
  <c r="N514" i="22"/>
  <c r="B515" i="22"/>
  <c r="N515" i="22"/>
  <c r="B516" i="22"/>
  <c r="N516" i="22"/>
  <c r="O516" i="22"/>
  <c r="B517" i="22"/>
  <c r="N517" i="22"/>
  <c r="O517" i="22"/>
  <c r="B518" i="22"/>
  <c r="N518" i="22"/>
  <c r="O518" i="22"/>
  <c r="B519" i="22"/>
  <c r="N519" i="22"/>
  <c r="O519" i="22"/>
  <c r="B520" i="22"/>
  <c r="N520" i="22"/>
  <c r="O520" i="22"/>
  <c r="B521" i="22"/>
  <c r="N521" i="22"/>
  <c r="O521" i="22"/>
  <c r="B522" i="22"/>
  <c r="N522" i="22"/>
  <c r="O522" i="22"/>
  <c r="B523" i="22"/>
  <c r="B524" i="22"/>
  <c r="B525" i="22"/>
  <c r="B526" i="22"/>
  <c r="N526" i="22"/>
  <c r="O526" i="22"/>
  <c r="B527" i="22"/>
  <c r="N527" i="22"/>
  <c r="O527" i="22"/>
  <c r="B528" i="22"/>
  <c r="O528" i="22"/>
  <c r="N528" i="22"/>
  <c r="B529" i="22"/>
  <c r="N529" i="22"/>
  <c r="O529" i="22"/>
  <c r="B530" i="22"/>
  <c r="N530" i="22"/>
  <c r="O530" i="22"/>
  <c r="B531" i="22"/>
  <c r="N531" i="22"/>
  <c r="O531" i="22"/>
  <c r="B532" i="22"/>
  <c r="N532" i="22"/>
  <c r="O532" i="22"/>
  <c r="B533" i="22"/>
  <c r="N533" i="22"/>
  <c r="O533" i="22"/>
  <c r="B534" i="22"/>
  <c r="N534" i="22"/>
  <c r="O534" i="22"/>
  <c r="B535" i="22"/>
  <c r="N535" i="22"/>
  <c r="O535" i="22"/>
  <c r="B536" i="22"/>
  <c r="O536" i="22"/>
  <c r="N536" i="22"/>
  <c r="B537" i="22"/>
  <c r="B538" i="22"/>
  <c r="B539" i="22"/>
  <c r="N539" i="22"/>
  <c r="O539" i="22"/>
  <c r="B540" i="22"/>
  <c r="N540" i="22"/>
  <c r="B541" i="22"/>
  <c r="O541" i="22"/>
  <c r="N541" i="22"/>
  <c r="B542" i="22"/>
  <c r="N542" i="22"/>
  <c r="O542" i="22"/>
  <c r="B543" i="22"/>
  <c r="N543" i="22"/>
  <c r="O543" i="22"/>
  <c r="B544" i="22"/>
  <c r="N544" i="22"/>
  <c r="O544" i="22"/>
  <c r="B545" i="22"/>
  <c r="N545" i="22"/>
  <c r="O545" i="22"/>
  <c r="B546" i="22"/>
  <c r="N546" i="22"/>
  <c r="O546" i="22"/>
  <c r="B547" i="22"/>
  <c r="N547" i="22"/>
  <c r="O547" i="22"/>
  <c r="B548" i="22"/>
  <c r="N548" i="22"/>
  <c r="O548" i="22"/>
  <c r="B549" i="22"/>
  <c r="O549" i="22"/>
  <c r="N549" i="22"/>
  <c r="B550" i="22"/>
  <c r="B551" i="22"/>
  <c r="B552" i="22"/>
  <c r="N552" i="22"/>
  <c r="B553" i="22"/>
  <c r="O553" i="22"/>
  <c r="B554" i="22"/>
  <c r="B555" i="22"/>
  <c r="B556" i="22"/>
  <c r="N556" i="22"/>
  <c r="B557" i="22"/>
  <c r="O557" i="22"/>
  <c r="B558" i="22"/>
  <c r="B559" i="22"/>
  <c r="B560" i="22"/>
  <c r="N560" i="22"/>
  <c r="O560" i="22"/>
  <c r="B561" i="22"/>
  <c r="O561" i="22"/>
  <c r="N561" i="22"/>
  <c r="B562" i="22"/>
  <c r="B563" i="22"/>
  <c r="B564" i="22"/>
  <c r="O564" i="22"/>
  <c r="N564" i="22"/>
  <c r="B565" i="22"/>
  <c r="O565" i="22"/>
  <c r="B566" i="22"/>
  <c r="B567" i="22"/>
  <c r="B568" i="22"/>
  <c r="N568" i="22"/>
  <c r="O568" i="22"/>
  <c r="B569" i="22"/>
  <c r="O569" i="22"/>
  <c r="B570" i="22"/>
  <c r="B571" i="22"/>
  <c r="B572" i="22"/>
  <c r="O572" i="22"/>
  <c r="N572" i="22"/>
  <c r="B573" i="22"/>
  <c r="O573" i="22"/>
  <c r="N573" i="22"/>
  <c r="B574" i="22"/>
  <c r="B575" i="22"/>
  <c r="B576" i="22"/>
  <c r="O576" i="22"/>
  <c r="N576" i="22"/>
  <c r="B577" i="22"/>
  <c r="O577" i="22"/>
  <c r="N577" i="22"/>
  <c r="B578" i="22"/>
  <c r="B579" i="22"/>
  <c r="B580" i="22"/>
  <c r="N580" i="22"/>
  <c r="O580" i="22"/>
  <c r="B581" i="22"/>
  <c r="O581" i="22"/>
  <c r="N581" i="22"/>
  <c r="B582" i="22"/>
  <c r="B583" i="22"/>
  <c r="B584" i="22"/>
  <c r="N584" i="22"/>
  <c r="O584" i="22"/>
  <c r="B585" i="22"/>
  <c r="O585" i="22"/>
  <c r="N585" i="22"/>
  <c r="B586" i="22"/>
  <c r="B587" i="22"/>
  <c r="N587" i="22"/>
  <c r="O587" i="22"/>
  <c r="B588" i="22"/>
  <c r="N588" i="22"/>
  <c r="O588" i="22"/>
  <c r="B589" i="22"/>
  <c r="O589" i="22"/>
  <c r="B590" i="22"/>
  <c r="B591" i="22"/>
  <c r="N591" i="22"/>
  <c r="B592" i="22"/>
  <c r="N592" i="22"/>
  <c r="B593" i="22"/>
  <c r="O593" i="22"/>
  <c r="B594" i="22"/>
  <c r="B595" i="22"/>
  <c r="N595" i="22"/>
  <c r="O595" i="22"/>
  <c r="B596" i="22"/>
  <c r="N596" i="22"/>
  <c r="O596" i="22"/>
  <c r="B597" i="22"/>
  <c r="O597" i="22"/>
  <c r="N597" i="22"/>
  <c r="B598" i="22"/>
  <c r="B599" i="22"/>
  <c r="N599" i="22"/>
  <c r="O599" i="22"/>
  <c r="B600" i="22"/>
  <c r="N600" i="22"/>
  <c r="O600" i="22"/>
  <c r="B601" i="22"/>
  <c r="O601" i="22"/>
  <c r="B602" i="22"/>
  <c r="B603" i="22"/>
  <c r="N603" i="22"/>
  <c r="B604" i="22"/>
  <c r="N604" i="22"/>
  <c r="B605" i="22"/>
  <c r="O605" i="22"/>
  <c r="B606" i="22"/>
  <c r="B607" i="22"/>
  <c r="N607" i="22"/>
  <c r="O607" i="22"/>
  <c r="B608" i="22"/>
  <c r="N608" i="22"/>
  <c r="O608" i="22"/>
  <c r="B609" i="22"/>
  <c r="O609" i="22"/>
  <c r="N609" i="22"/>
  <c r="B610" i="22"/>
  <c r="B611" i="22"/>
  <c r="N611" i="22"/>
  <c r="O611" i="22"/>
  <c r="B612" i="22"/>
  <c r="N612" i="22"/>
  <c r="O612" i="22"/>
  <c r="B613" i="22"/>
  <c r="O613" i="22"/>
  <c r="B614" i="22"/>
  <c r="B615" i="22"/>
  <c r="N615" i="22"/>
  <c r="B616" i="22"/>
  <c r="N616" i="22"/>
  <c r="B617" i="22"/>
  <c r="O617" i="22"/>
  <c r="B618" i="22"/>
  <c r="B619" i="22"/>
  <c r="N619" i="22"/>
  <c r="O619" i="22"/>
  <c r="B620" i="22"/>
  <c r="N620" i="22"/>
  <c r="O620" i="22"/>
  <c r="B621" i="22"/>
  <c r="O621" i="22"/>
  <c r="N621" i="22"/>
  <c r="B622" i="22"/>
  <c r="B623" i="22"/>
  <c r="N623" i="22"/>
  <c r="B624" i="22"/>
  <c r="N624" i="22"/>
  <c r="O624" i="22"/>
  <c r="B625" i="22"/>
  <c r="N625" i="22"/>
  <c r="O625" i="22"/>
  <c r="B626" i="22"/>
  <c r="B627" i="22"/>
  <c r="N627" i="22"/>
  <c r="B628" i="22"/>
  <c r="N628" i="22"/>
  <c r="O628" i="22"/>
  <c r="B629" i="22"/>
  <c r="N629" i="22"/>
  <c r="O629" i="22"/>
  <c r="B630" i="22"/>
  <c r="B631" i="22"/>
  <c r="N631" i="22"/>
  <c r="O631" i="22"/>
  <c r="B632" i="22"/>
  <c r="O632" i="22"/>
  <c r="N632" i="22"/>
  <c r="B633" i="22"/>
  <c r="N633" i="22"/>
  <c r="O633" i="22"/>
  <c r="B634" i="22"/>
  <c r="B635" i="22"/>
  <c r="N635" i="22"/>
  <c r="O635" i="22"/>
  <c r="B636" i="22"/>
  <c r="N636" i="22"/>
  <c r="O636" i="22"/>
  <c r="B637" i="22"/>
  <c r="O637" i="22"/>
  <c r="N637" i="22"/>
  <c r="B638" i="22"/>
  <c r="N638" i="22"/>
  <c r="O638" i="22"/>
  <c r="B639" i="22"/>
  <c r="N639" i="22"/>
  <c r="O639" i="22"/>
  <c r="B640" i="22"/>
  <c r="O640" i="22"/>
  <c r="N640" i="22"/>
  <c r="B641" i="22"/>
  <c r="O641" i="22"/>
  <c r="N641" i="22"/>
  <c r="B642" i="22"/>
  <c r="N642" i="22"/>
  <c r="B643" i="22"/>
  <c r="N643" i="22"/>
  <c r="O643" i="22"/>
  <c r="B644" i="22"/>
  <c r="N644" i="22"/>
  <c r="O644" i="22"/>
  <c r="B645" i="22"/>
  <c r="N645" i="22"/>
  <c r="B646" i="22"/>
  <c r="N646" i="22"/>
  <c r="B647" i="22"/>
  <c r="N647" i="22"/>
  <c r="B648" i="22"/>
  <c r="N648" i="22"/>
  <c r="O648" i="22"/>
  <c r="B649" i="22"/>
  <c r="N649" i="22"/>
  <c r="O649" i="22"/>
  <c r="B650" i="22"/>
  <c r="N650" i="22"/>
  <c r="O650" i="22"/>
  <c r="B651" i="22"/>
  <c r="N651" i="22"/>
  <c r="B652" i="22"/>
  <c r="N652" i="22"/>
  <c r="B653" i="22"/>
  <c r="N653" i="22"/>
  <c r="B654" i="22"/>
  <c r="N654" i="22"/>
  <c r="O654" i="22"/>
  <c r="B655" i="22"/>
  <c r="N655" i="22"/>
  <c r="O655" i="22"/>
  <c r="B656" i="22"/>
  <c r="N656" i="22"/>
  <c r="B657" i="22"/>
  <c r="N657" i="22"/>
  <c r="O657" i="22"/>
  <c r="B658" i="22"/>
  <c r="N658" i="22"/>
  <c r="O658" i="22"/>
  <c r="B659" i="22"/>
  <c r="N659" i="22"/>
  <c r="O659" i="22"/>
  <c r="B660" i="22"/>
  <c r="N660" i="22"/>
  <c r="O660" i="22"/>
  <c r="B661" i="22"/>
  <c r="O661" i="22"/>
  <c r="N661" i="22"/>
  <c r="B662" i="22"/>
  <c r="N662" i="22"/>
  <c r="O662" i="22"/>
  <c r="B663" i="22"/>
  <c r="N663" i="22"/>
  <c r="O663" i="22"/>
  <c r="B664" i="22"/>
  <c r="O664" i="22"/>
  <c r="N664" i="22"/>
  <c r="B665" i="22"/>
  <c r="O665" i="22"/>
  <c r="N665" i="22"/>
  <c r="B666" i="22"/>
  <c r="N666" i="22"/>
  <c r="B667" i="22"/>
  <c r="N667" i="22"/>
  <c r="O667" i="22"/>
  <c r="B668" i="22"/>
  <c r="N668" i="22"/>
  <c r="O668" i="22"/>
  <c r="B669" i="22"/>
  <c r="N669" i="22"/>
  <c r="B670" i="22"/>
  <c r="N670" i="22"/>
  <c r="B671" i="22"/>
  <c r="N671" i="22"/>
  <c r="B672" i="22"/>
  <c r="N672" i="22"/>
  <c r="O672" i="22"/>
  <c r="B673" i="22"/>
  <c r="N673" i="22"/>
  <c r="O673" i="22"/>
  <c r="B674" i="22"/>
  <c r="N674" i="22"/>
  <c r="O674" i="22"/>
  <c r="B675" i="22"/>
  <c r="N675" i="22"/>
  <c r="B676" i="22"/>
  <c r="N676" i="22"/>
  <c r="B677" i="22"/>
  <c r="N677" i="22"/>
  <c r="B678" i="22"/>
  <c r="N678" i="22"/>
  <c r="O678" i="22"/>
  <c r="B679" i="22"/>
  <c r="N679" i="22"/>
  <c r="O679" i="22"/>
  <c r="B680" i="22"/>
  <c r="N680" i="22"/>
  <c r="B681" i="22"/>
  <c r="N681" i="22"/>
  <c r="O681" i="22"/>
  <c r="B682" i="22"/>
  <c r="N682" i="22"/>
  <c r="B683" i="22"/>
  <c r="N683" i="22"/>
  <c r="O683" i="22"/>
  <c r="B684" i="22"/>
  <c r="N684" i="22"/>
  <c r="O684" i="22"/>
  <c r="B685" i="22"/>
  <c r="O685" i="22"/>
  <c r="N685" i="22"/>
  <c r="B686" i="22"/>
  <c r="N686" i="22"/>
  <c r="O686" i="22"/>
  <c r="B687" i="22"/>
  <c r="N687" i="22"/>
  <c r="B688" i="22"/>
  <c r="O688" i="22"/>
  <c r="N688" i="22"/>
  <c r="B689" i="22"/>
  <c r="O689" i="22"/>
  <c r="N689" i="22"/>
  <c r="B690" i="22"/>
  <c r="N690" i="22"/>
  <c r="B691" i="22"/>
  <c r="N691" i="22"/>
  <c r="O691" i="22"/>
  <c r="B692" i="22"/>
  <c r="N692" i="22"/>
  <c r="O692" i="22"/>
  <c r="B693" i="22"/>
  <c r="N693" i="22"/>
  <c r="B694" i="22"/>
  <c r="N694" i="22"/>
  <c r="B695" i="22"/>
  <c r="N695" i="22"/>
  <c r="B696" i="22"/>
  <c r="N696" i="22"/>
  <c r="O696" i="22"/>
  <c r="B697" i="22"/>
  <c r="N697" i="22"/>
  <c r="O697" i="22"/>
  <c r="B698" i="22"/>
  <c r="N698" i="22"/>
  <c r="O698" i="22"/>
  <c r="B699" i="22"/>
  <c r="N699" i="22"/>
  <c r="B700" i="22"/>
  <c r="N700" i="22"/>
  <c r="B701" i="22"/>
  <c r="N701" i="22"/>
  <c r="B702" i="22"/>
  <c r="N702" i="22"/>
  <c r="O702" i="22"/>
  <c r="B703" i="22"/>
  <c r="N703" i="22"/>
  <c r="O703" i="22"/>
  <c r="B704" i="22"/>
  <c r="N704" i="22"/>
  <c r="B705" i="22"/>
  <c r="N705" i="22"/>
  <c r="O705" i="22"/>
  <c r="B706" i="22"/>
  <c r="N706" i="22"/>
  <c r="B707" i="22"/>
  <c r="N707" i="22"/>
  <c r="O707" i="22"/>
  <c r="B708" i="22"/>
  <c r="N708" i="22"/>
  <c r="O708" i="22"/>
  <c r="B709" i="22"/>
  <c r="O709" i="22"/>
  <c r="N709" i="22"/>
  <c r="B710" i="22"/>
  <c r="N710" i="22"/>
  <c r="O710" i="22"/>
  <c r="B711" i="22"/>
  <c r="N711" i="22"/>
  <c r="B712" i="22"/>
  <c r="O712" i="22"/>
  <c r="N712" i="22"/>
  <c r="B713" i="22"/>
  <c r="O713" i="22"/>
  <c r="N713" i="22"/>
  <c r="B714" i="22"/>
  <c r="N714" i="22"/>
  <c r="B715" i="22"/>
  <c r="N715" i="22"/>
  <c r="O715" i="22"/>
  <c r="B716" i="22"/>
  <c r="N716" i="22"/>
  <c r="O716" i="22"/>
  <c r="B717" i="22"/>
  <c r="N717" i="22"/>
  <c r="B718" i="22"/>
  <c r="N718" i="22"/>
  <c r="B719" i="22"/>
  <c r="N719" i="22"/>
  <c r="B720" i="22"/>
  <c r="N720" i="22"/>
  <c r="O720" i="22"/>
  <c r="B721" i="22"/>
  <c r="N721" i="22"/>
  <c r="O721" i="22"/>
  <c r="B722" i="22"/>
  <c r="N722" i="22"/>
  <c r="O722" i="22"/>
  <c r="B723" i="22"/>
  <c r="N723" i="22"/>
  <c r="B724" i="22"/>
  <c r="N724" i="22"/>
  <c r="N725" i="22"/>
  <c r="O725" i="22"/>
  <c r="B726" i="22"/>
  <c r="O726" i="22"/>
  <c r="N726" i="22"/>
  <c r="B727" i="22"/>
  <c r="O727" i="22"/>
  <c r="B728" i="22"/>
  <c r="O728" i="22"/>
  <c r="N728" i="22"/>
  <c r="B729" i="22"/>
  <c r="N729" i="22"/>
  <c r="B730" i="22"/>
  <c r="O730" i="22"/>
  <c r="B731" i="22"/>
  <c r="O731" i="22"/>
  <c r="N731" i="22"/>
  <c r="B732" i="22"/>
  <c r="N732" i="22"/>
  <c r="B733" i="22"/>
  <c r="N733" i="22"/>
  <c r="B734" i="22"/>
  <c r="O734" i="22"/>
  <c r="B735" i="22"/>
  <c r="O735" i="22"/>
  <c r="B736" i="22"/>
  <c r="N736" i="22"/>
  <c r="O736" i="22"/>
  <c r="B737" i="22"/>
  <c r="N737" i="22"/>
  <c r="O737" i="22"/>
  <c r="B738" i="22"/>
  <c r="O738" i="22"/>
  <c r="N738" i="22"/>
  <c r="B739" i="22"/>
  <c r="O739" i="22"/>
  <c r="B740" i="22"/>
  <c r="N740" i="22"/>
  <c r="B741" i="22"/>
  <c r="O741" i="22"/>
  <c r="N741" i="22"/>
  <c r="B742" i="22"/>
  <c r="O742" i="22"/>
  <c r="N742" i="22"/>
  <c r="B743" i="22"/>
  <c r="O743" i="22"/>
  <c r="N743" i="22"/>
  <c r="B744" i="22"/>
  <c r="N744" i="22"/>
  <c r="O744" i="22"/>
  <c r="B745" i="22"/>
  <c r="N745" i="22"/>
  <c r="O745" i="22"/>
  <c r="B746" i="22"/>
  <c r="O746" i="22"/>
  <c r="B747" i="22"/>
  <c r="O747" i="22"/>
  <c r="N747" i="22"/>
  <c r="B748" i="22"/>
  <c r="N748" i="22"/>
  <c r="B749" i="22"/>
  <c r="N749" i="22"/>
  <c r="B750" i="22"/>
  <c r="O750" i="22"/>
  <c r="N750" i="22"/>
  <c r="B751" i="22"/>
  <c r="N751" i="22"/>
  <c r="O751" i="22"/>
  <c r="B752" i="22"/>
  <c r="O752" i="22"/>
  <c r="N752" i="22"/>
  <c r="B753" i="22"/>
  <c r="N753" i="22"/>
  <c r="O753" i="22"/>
  <c r="B754" i="22"/>
  <c r="O754" i="22"/>
  <c r="N754" i="22"/>
  <c r="B755" i="22"/>
  <c r="N755" i="22"/>
  <c r="B756" i="22"/>
  <c r="N756" i="22"/>
  <c r="B757" i="22"/>
  <c r="N757" i="22"/>
  <c r="O757" i="22"/>
  <c r="B758" i="22"/>
  <c r="O758" i="22"/>
  <c r="B759" i="22"/>
  <c r="O759" i="22"/>
  <c r="N759" i="22"/>
  <c r="B760" i="22"/>
  <c r="O760" i="22"/>
  <c r="N760" i="22"/>
  <c r="B761" i="22"/>
  <c r="N761" i="22"/>
  <c r="B762" i="22"/>
  <c r="O762" i="22"/>
  <c r="B763" i="22"/>
  <c r="N763" i="22"/>
  <c r="O763" i="22"/>
  <c r="B764" i="22"/>
  <c r="N764" i="22"/>
  <c r="O764" i="22"/>
  <c r="B765" i="22"/>
  <c r="O765" i="22"/>
  <c r="N765" i="22"/>
  <c r="B766" i="22"/>
  <c r="N766" i="22"/>
  <c r="O766" i="22"/>
  <c r="B767" i="22"/>
  <c r="N767" i="22"/>
  <c r="O767" i="22"/>
  <c r="B768" i="22"/>
  <c r="N768" i="22"/>
  <c r="O768" i="22"/>
  <c r="B769" i="22"/>
  <c r="O769" i="22"/>
  <c r="N769" i="22"/>
  <c r="B770" i="22"/>
  <c r="N770" i="22"/>
  <c r="O770" i="22"/>
  <c r="B771" i="22"/>
  <c r="N771" i="22"/>
  <c r="O771" i="22"/>
  <c r="B772" i="22"/>
  <c r="N772" i="22"/>
  <c r="O772" i="22"/>
  <c r="B773" i="22"/>
  <c r="O773" i="22"/>
  <c r="N773" i="22"/>
  <c r="B774" i="22"/>
  <c r="N774" i="22"/>
  <c r="O774" i="22"/>
  <c r="B775" i="22"/>
  <c r="N775" i="22"/>
  <c r="O775" i="22"/>
  <c r="B776" i="22"/>
  <c r="N776" i="22"/>
  <c r="O776" i="22"/>
  <c r="B777" i="22"/>
  <c r="O777" i="22"/>
  <c r="N777" i="22"/>
  <c r="B778" i="22"/>
  <c r="N778" i="22"/>
  <c r="O778" i="22"/>
  <c r="B779" i="22"/>
  <c r="N779" i="22"/>
  <c r="O779" i="22"/>
  <c r="B780" i="22"/>
  <c r="N780" i="22"/>
  <c r="O780" i="22"/>
  <c r="B781" i="22"/>
  <c r="O781" i="22"/>
  <c r="N781" i="22"/>
  <c r="B782" i="22"/>
  <c r="N782" i="22"/>
  <c r="O782" i="22"/>
  <c r="B783" i="22"/>
  <c r="N783" i="22"/>
  <c r="O783" i="22"/>
  <c r="B784" i="22"/>
  <c r="N784" i="22"/>
  <c r="O784" i="22"/>
  <c r="B785" i="22"/>
  <c r="O785" i="22"/>
  <c r="N785" i="22"/>
  <c r="B786" i="22"/>
  <c r="N786" i="22"/>
  <c r="O786" i="22"/>
  <c r="B787" i="22"/>
  <c r="N787" i="22"/>
  <c r="O787" i="22"/>
  <c r="B788" i="22"/>
  <c r="N788" i="22"/>
  <c r="O788" i="22"/>
  <c r="B789" i="22"/>
  <c r="O789" i="22"/>
  <c r="N789" i="22"/>
  <c r="B790" i="22"/>
  <c r="N790" i="22"/>
  <c r="O790" i="22"/>
  <c r="B791" i="22"/>
  <c r="N791" i="22"/>
  <c r="O791" i="22"/>
  <c r="B792" i="22"/>
  <c r="N792" i="22"/>
  <c r="O792" i="22"/>
  <c r="B793" i="22"/>
  <c r="O793" i="22"/>
  <c r="N793" i="22"/>
  <c r="B794" i="22"/>
  <c r="N794" i="22"/>
  <c r="O794" i="22"/>
  <c r="B795" i="22"/>
  <c r="N795" i="22"/>
  <c r="O795" i="22"/>
  <c r="B796" i="22"/>
  <c r="N796" i="22"/>
  <c r="O796" i="22"/>
  <c r="B797" i="22"/>
  <c r="O797" i="22"/>
  <c r="N797" i="22"/>
  <c r="B798" i="22"/>
  <c r="N798" i="22"/>
  <c r="O798" i="22"/>
  <c r="B799" i="22"/>
  <c r="N799" i="22"/>
  <c r="O799" i="22"/>
  <c r="B800" i="22"/>
  <c r="N800" i="22"/>
  <c r="O800" i="22"/>
  <c r="B801" i="22"/>
  <c r="O801" i="22"/>
  <c r="N801" i="22"/>
  <c r="B802" i="22"/>
  <c r="N802" i="22"/>
  <c r="O802" i="22"/>
  <c r="B803" i="22"/>
  <c r="N803" i="22"/>
  <c r="O803" i="22"/>
  <c r="B804" i="22"/>
  <c r="N804" i="22"/>
  <c r="O804" i="22"/>
  <c r="B805" i="22"/>
  <c r="O805" i="22"/>
  <c r="N805" i="22"/>
  <c r="B806" i="22"/>
  <c r="N806" i="22"/>
  <c r="O806" i="22"/>
  <c r="B807" i="22"/>
  <c r="N807" i="22"/>
  <c r="O807" i="22"/>
  <c r="B808" i="22"/>
  <c r="N808" i="22"/>
  <c r="O808" i="22"/>
  <c r="B809" i="22"/>
  <c r="O809" i="22"/>
  <c r="N809" i="22"/>
  <c r="C39" i="4"/>
  <c r="H39" i="4"/>
  <c r="C40" i="4"/>
  <c r="H40" i="4"/>
  <c r="C41" i="4"/>
  <c r="H41" i="4"/>
  <c r="C42" i="4"/>
  <c r="H42" i="4"/>
  <c r="C43" i="4"/>
  <c r="H43" i="4"/>
  <c r="C44" i="4"/>
  <c r="H44" i="4"/>
  <c r="C45" i="4"/>
  <c r="H45" i="4"/>
  <c r="C46" i="4"/>
  <c r="H46" i="4"/>
  <c r="C47" i="4"/>
  <c r="H47" i="4"/>
  <c r="C48" i="4"/>
  <c r="H48" i="4"/>
  <c r="C49" i="4"/>
  <c r="H49" i="4"/>
  <c r="C50" i="4"/>
  <c r="H50" i="4"/>
  <c r="C51" i="4"/>
  <c r="H51" i="4"/>
  <c r="C52" i="4"/>
  <c r="H52" i="4"/>
  <c r="C53" i="4"/>
  <c r="H53" i="4"/>
  <c r="C54" i="4"/>
  <c r="H54" i="4"/>
  <c r="C55" i="4"/>
  <c r="H55" i="4"/>
  <c r="C56" i="4"/>
  <c r="H56" i="4"/>
  <c r="C57" i="4"/>
  <c r="H57" i="4"/>
  <c r="C58" i="4"/>
  <c r="H58" i="4"/>
  <c r="C59" i="4"/>
  <c r="H59" i="4"/>
  <c r="C60" i="4"/>
  <c r="H60" i="4"/>
  <c r="C61" i="4"/>
  <c r="H61" i="4"/>
  <c r="C62" i="4"/>
  <c r="H62" i="4"/>
  <c r="C63" i="4"/>
  <c r="H63" i="4"/>
  <c r="C64" i="4"/>
  <c r="H64" i="4"/>
  <c r="C65" i="4"/>
  <c r="H65" i="4"/>
  <c r="C66" i="4"/>
  <c r="H66" i="4"/>
  <c r="C67" i="4"/>
  <c r="H67" i="4"/>
  <c r="C68" i="4"/>
  <c r="H68" i="4"/>
  <c r="C69" i="4"/>
  <c r="H69" i="4"/>
  <c r="C70" i="4"/>
  <c r="H70" i="4"/>
  <c r="C71" i="4"/>
  <c r="H71" i="4"/>
  <c r="C74" i="4"/>
  <c r="H74" i="4"/>
  <c r="C75" i="4"/>
  <c r="H75" i="4"/>
  <c r="C35" i="4"/>
  <c r="H35" i="4"/>
  <c r="C36" i="4"/>
  <c r="H36" i="4"/>
  <c r="C37" i="4"/>
  <c r="H37" i="4"/>
  <c r="C38" i="4"/>
  <c r="H38" i="4"/>
  <c r="C158" i="19"/>
  <c r="C165" i="19"/>
  <c r="C166" i="19"/>
  <c r="G166" i="19"/>
  <c r="C18" i="19"/>
  <c r="C19" i="19"/>
  <c r="C20" i="19"/>
  <c r="C21" i="19"/>
  <c r="C22" i="19"/>
  <c r="C23" i="19"/>
  <c r="C24" i="19"/>
  <c r="C25" i="19"/>
  <c r="C26" i="19"/>
  <c r="C27" i="19"/>
  <c r="C28" i="19"/>
  <c r="C66" i="19"/>
  <c r="C29" i="19"/>
  <c r="C30" i="19"/>
  <c r="C31" i="19"/>
  <c r="C32" i="19"/>
  <c r="C33" i="19"/>
  <c r="C34" i="19"/>
  <c r="C35" i="19"/>
  <c r="C37" i="19"/>
  <c r="C38" i="19"/>
  <c r="C39" i="19"/>
  <c r="C40" i="19"/>
  <c r="C41" i="19"/>
  <c r="G41" i="19"/>
  <c r="C43" i="19"/>
  <c r="C44" i="19"/>
  <c r="C45" i="19"/>
  <c r="C46" i="19"/>
  <c r="C47" i="19"/>
  <c r="C48" i="19"/>
  <c r="C49" i="19"/>
  <c r="C50" i="19"/>
  <c r="C51" i="19"/>
  <c r="C42" i="19"/>
  <c r="C52" i="19"/>
  <c r="C53" i="19"/>
  <c r="C54" i="19"/>
  <c r="C55" i="19"/>
  <c r="C56" i="19"/>
  <c r="C57" i="19"/>
  <c r="C58" i="19"/>
  <c r="G58" i="19"/>
  <c r="C59" i="19"/>
  <c r="C60" i="19"/>
  <c r="C61" i="19"/>
  <c r="C62" i="19"/>
  <c r="C63" i="19"/>
  <c r="C74" i="19"/>
  <c r="C75" i="19"/>
  <c r="C76" i="19"/>
  <c r="C77" i="19"/>
  <c r="C78" i="19"/>
  <c r="C79" i="19"/>
  <c r="C80" i="19"/>
  <c r="C81" i="19"/>
  <c r="C82" i="19"/>
  <c r="C83" i="19"/>
  <c r="C84" i="19"/>
  <c r="C85" i="19"/>
  <c r="C86" i="19"/>
  <c r="C87" i="19"/>
  <c r="C88" i="19"/>
  <c r="C89" i="19"/>
  <c r="C90" i="19"/>
  <c r="C91" i="19"/>
  <c r="C92" i="19"/>
  <c r="C93" i="19"/>
  <c r="C94" i="19"/>
  <c r="C119" i="19"/>
  <c r="C127" i="19"/>
  <c r="C126" i="19"/>
  <c r="C118" i="19"/>
  <c r="C131" i="19"/>
  <c r="C143" i="19"/>
  <c r="C139" i="19"/>
  <c r="C96" i="19"/>
  <c r="C97" i="19"/>
  <c r="C98" i="19"/>
  <c r="C99" i="19"/>
  <c r="C100" i="19"/>
  <c r="C101" i="19"/>
  <c r="C102" i="19"/>
  <c r="C103" i="19"/>
  <c r="C104" i="19"/>
  <c r="C105" i="19"/>
  <c r="C106" i="19"/>
  <c r="C125" i="19"/>
  <c r="C123" i="19"/>
  <c r="C137" i="19"/>
  <c r="C138" i="19"/>
  <c r="C142" i="19"/>
  <c r="C144" i="19"/>
  <c r="C36" i="19"/>
  <c r="G36" i="19"/>
  <c r="C64" i="19"/>
  <c r="G64" i="19"/>
  <c r="C65" i="19"/>
  <c r="G65" i="19"/>
  <c r="C95" i="19"/>
  <c r="G95" i="19"/>
  <c r="C133" i="19"/>
  <c r="G133" i="19"/>
  <c r="C181" i="19"/>
  <c r="C182" i="19"/>
  <c r="C183" i="19"/>
  <c r="C149" i="19"/>
  <c r="C2" i="19"/>
  <c r="G2" i="19"/>
  <c r="C3" i="19"/>
  <c r="G3" i="19"/>
  <c r="C67" i="19"/>
  <c r="C163" i="19"/>
  <c r="G163" i="19"/>
  <c r="C168" i="19"/>
  <c r="C164" i="19"/>
  <c r="G164" i="19"/>
  <c r="C169" i="19"/>
  <c r="C170" i="19"/>
  <c r="G170" i="19"/>
  <c r="C171" i="19"/>
  <c r="G171" i="19"/>
  <c r="C176" i="19"/>
  <c r="C177" i="19"/>
  <c r="G177" i="19"/>
  <c r="C178" i="19"/>
  <c r="C179" i="19"/>
  <c r="G179" i="19"/>
  <c r="C180" i="19"/>
  <c r="C173" i="19"/>
  <c r="C4" i="19"/>
  <c r="G4" i="19"/>
  <c r="C5" i="19"/>
  <c r="G5" i="19"/>
  <c r="C6" i="19"/>
  <c r="G6" i="19"/>
  <c r="C7" i="19"/>
  <c r="G7" i="19"/>
  <c r="C8" i="19"/>
  <c r="G8" i="19"/>
  <c r="C9" i="19"/>
  <c r="C10" i="19"/>
  <c r="G10" i="19"/>
  <c r="C11" i="19"/>
  <c r="G11" i="19"/>
  <c r="C12" i="19"/>
  <c r="C13" i="19"/>
  <c r="C14" i="19"/>
  <c r="C15" i="19"/>
  <c r="C16" i="19"/>
  <c r="C17" i="19"/>
  <c r="C68" i="19"/>
  <c r="G68" i="19"/>
  <c r="C69" i="19"/>
  <c r="G69" i="19"/>
  <c r="C70" i="19"/>
  <c r="G70" i="19"/>
  <c r="C71" i="19"/>
  <c r="C72" i="19"/>
  <c r="C73" i="19"/>
  <c r="C116" i="19"/>
  <c r="C107" i="19"/>
  <c r="C117" i="19"/>
  <c r="C109" i="19"/>
  <c r="C120" i="19"/>
  <c r="C108" i="19"/>
  <c r="C113" i="19"/>
  <c r="C112" i="19"/>
  <c r="C111" i="19"/>
  <c r="C110" i="19"/>
  <c r="C115" i="19"/>
  <c r="C121" i="19"/>
  <c r="C122" i="19"/>
  <c r="C134" i="19"/>
  <c r="C132" i="19"/>
  <c r="C141" i="19"/>
  <c r="C135" i="19"/>
  <c r="C147" i="19"/>
  <c r="C153" i="19"/>
  <c r="C151" i="19"/>
  <c r="C152" i="19"/>
  <c r="C155" i="19"/>
  <c r="C156" i="19"/>
  <c r="D299" i="20"/>
  <c r="D247" i="20"/>
  <c r="B247" i="20"/>
  <c r="D195" i="20"/>
  <c r="D191" i="20"/>
  <c r="D189" i="20"/>
  <c r="D316" i="20"/>
  <c r="D317" i="20"/>
  <c r="D318" i="20"/>
  <c r="D319" i="20"/>
  <c r="D320" i="20"/>
  <c r="D321" i="20"/>
  <c r="D322" i="20"/>
  <c r="D323" i="20"/>
  <c r="D302" i="20"/>
  <c r="D303" i="20"/>
  <c r="D304" i="20"/>
  <c r="D305" i="20"/>
  <c r="D306" i="20"/>
  <c r="D307" i="20"/>
  <c r="D308" i="20"/>
  <c r="D309" i="20"/>
  <c r="D310" i="20"/>
  <c r="D311" i="20"/>
  <c r="D312" i="20"/>
  <c r="D313" i="20"/>
  <c r="D314" i="20"/>
  <c r="D315" i="20"/>
  <c r="D301" i="20"/>
  <c r="D300" i="20"/>
  <c r="D234" i="20"/>
  <c r="D233" i="20"/>
  <c r="D130" i="20"/>
  <c r="D83" i="20"/>
  <c r="D77" i="20"/>
  <c r="D85" i="20"/>
  <c r="D92" i="20"/>
  <c r="D80" i="20"/>
  <c r="D81" i="20"/>
  <c r="D88" i="20"/>
  <c r="D76" i="20"/>
  <c r="D84" i="20"/>
  <c r="D91" i="20"/>
  <c r="D79" i="20"/>
  <c r="D192" i="20"/>
  <c r="D82" i="20"/>
  <c r="D89" i="20"/>
  <c r="D71" i="20"/>
  <c r="D86" i="20"/>
  <c r="D188" i="20"/>
  <c r="D67" i="20"/>
  <c r="D68" i="20"/>
  <c r="D69" i="20"/>
  <c r="D70" i="20"/>
  <c r="D90" i="20"/>
  <c r="D72" i="20"/>
  <c r="D193" i="20"/>
  <c r="D74" i="20"/>
  <c r="D87" i="20"/>
  <c r="D75" i="20"/>
  <c r="D73" i="20"/>
  <c r="D78" i="20"/>
  <c r="D194" i="20"/>
  <c r="D58" i="20"/>
  <c r="D329" i="20"/>
  <c r="D93" i="20"/>
  <c r="D190" i="20"/>
  <c r="D196" i="20"/>
  <c r="D127" i="20"/>
  <c r="D128" i="20"/>
  <c r="D129" i="20"/>
  <c r="D131" i="20"/>
  <c r="D132" i="20"/>
  <c r="D133" i="20"/>
  <c r="D134" i="20"/>
  <c r="D135" i="20"/>
  <c r="D136" i="20"/>
  <c r="D138" i="20"/>
  <c r="D139" i="20"/>
  <c r="D140" i="20"/>
  <c r="D141" i="20"/>
  <c r="D142" i="20"/>
  <c r="D143" i="20"/>
  <c r="D144" i="20"/>
  <c r="D145" i="20"/>
  <c r="D146" i="20"/>
  <c r="D147" i="20"/>
  <c r="D148" i="20"/>
  <c r="D149" i="20"/>
  <c r="D150" i="20"/>
  <c r="D151" i="20"/>
  <c r="D152" i="20"/>
  <c r="D153" i="20"/>
  <c r="D154" i="20"/>
  <c r="D155" i="20"/>
  <c r="D156" i="20"/>
  <c r="D157" i="20"/>
  <c r="D158" i="20"/>
  <c r="D159" i="20"/>
  <c r="D160" i="20"/>
  <c r="D161" i="20"/>
  <c r="D162" i="20"/>
  <c r="D163" i="20"/>
  <c r="D164" i="20"/>
  <c r="D165" i="20"/>
  <c r="D166" i="20"/>
  <c r="D167" i="20"/>
  <c r="D168" i="20"/>
  <c r="D169" i="20"/>
  <c r="D170" i="20"/>
  <c r="D171" i="20"/>
  <c r="D172" i="20"/>
  <c r="D173" i="20"/>
  <c r="D174" i="20"/>
  <c r="D250" i="20"/>
  <c r="D251" i="20"/>
  <c r="D252" i="20"/>
  <c r="D253" i="20"/>
  <c r="D175" i="20"/>
  <c r="D176" i="20"/>
  <c r="D177" i="20"/>
  <c r="D178" i="20"/>
  <c r="D179" i="20"/>
  <c r="D180" i="20"/>
  <c r="D181" i="20"/>
  <c r="D182" i="20"/>
  <c r="D183" i="20"/>
  <c r="D184" i="20"/>
  <c r="D185" i="20"/>
  <c r="D262" i="20"/>
  <c r="D263" i="20"/>
  <c r="D186" i="20"/>
  <c r="D187" i="20"/>
  <c r="D205" i="20"/>
  <c r="D206" i="20"/>
  <c r="D207" i="20"/>
  <c r="D208" i="20"/>
  <c r="D209" i="20"/>
  <c r="D210" i="20"/>
  <c r="D211" i="20"/>
  <c r="D2" i="20"/>
  <c r="D3" i="20"/>
  <c r="I3" i="20"/>
  <c r="D4" i="20"/>
  <c r="D5" i="20"/>
  <c r="D6" i="20"/>
  <c r="D8" i="20"/>
  <c r="D9" i="20"/>
  <c r="D10" i="20"/>
  <c r="L10" i="20"/>
  <c r="D11" i="20"/>
  <c r="D12" i="20"/>
  <c r="D13" i="20"/>
  <c r="D14" i="20"/>
  <c r="D15" i="20"/>
  <c r="D16" i="20"/>
  <c r="D17" i="20"/>
  <c r="D18" i="20"/>
  <c r="D19" i="20"/>
  <c r="D20" i="20"/>
  <c r="D21" i="20"/>
  <c r="D22" i="20"/>
  <c r="D23" i="20"/>
  <c r="D24" i="20"/>
  <c r="D25" i="20"/>
  <c r="D26" i="20"/>
  <c r="D27" i="20"/>
  <c r="D28" i="20"/>
  <c r="D29" i="20"/>
  <c r="D30" i="20"/>
  <c r="D34" i="20"/>
  <c r="D36" i="20"/>
  <c r="D37" i="20"/>
  <c r="D38" i="20"/>
  <c r="D39" i="20"/>
  <c r="D40" i="20"/>
  <c r="D102" i="20"/>
  <c r="D103" i="20"/>
  <c r="D104" i="20"/>
  <c r="D105" i="20"/>
  <c r="D106" i="20"/>
  <c r="D290" i="20"/>
  <c r="D291" i="20"/>
  <c r="D292" i="20"/>
  <c r="D7" i="20"/>
  <c r="D31" i="20"/>
  <c r="D32" i="20"/>
  <c r="D33" i="20"/>
  <c r="D41" i="20"/>
  <c r="D42" i="20"/>
  <c r="D43" i="20"/>
  <c r="D44" i="20"/>
  <c r="D45" i="20"/>
  <c r="D46" i="20"/>
  <c r="D48" i="20"/>
  <c r="D49" i="20"/>
  <c r="D50" i="20"/>
  <c r="D51" i="20"/>
  <c r="D52" i="20"/>
  <c r="D54" i="20"/>
  <c r="D55" i="20"/>
  <c r="D56" i="20"/>
  <c r="D57" i="20"/>
  <c r="D59" i="20"/>
  <c r="D60" i="20"/>
  <c r="D61" i="20"/>
  <c r="D62" i="20"/>
  <c r="D63" i="20"/>
  <c r="D64" i="20"/>
  <c r="D65" i="20"/>
  <c r="D66" i="20"/>
  <c r="D107" i="20"/>
  <c r="D108" i="20"/>
  <c r="D109" i="20"/>
  <c r="D110" i="20"/>
  <c r="D112" i="20"/>
  <c r="D113" i="20"/>
  <c r="D114" i="20"/>
  <c r="D115" i="20"/>
  <c r="D116" i="20"/>
  <c r="D117" i="20"/>
  <c r="D118" i="20"/>
  <c r="D119" i="20"/>
  <c r="D120" i="20"/>
  <c r="D121" i="20"/>
  <c r="D122" i="20"/>
  <c r="D123" i="20"/>
  <c r="D124" i="20"/>
  <c r="D125" i="20"/>
  <c r="D126" i="20"/>
  <c r="D94" i="20"/>
  <c r="D95" i="20"/>
  <c r="D97" i="20"/>
  <c r="D98" i="20"/>
  <c r="D99" i="20"/>
  <c r="D101" i="20"/>
  <c r="D100" i="20"/>
  <c r="D204" i="20"/>
  <c r="D203" i="20"/>
  <c r="D199" i="20"/>
  <c r="D200" i="20"/>
  <c r="D201" i="20"/>
  <c r="D202" i="20"/>
  <c r="D220" i="20"/>
  <c r="D219" i="20"/>
  <c r="D218" i="20"/>
  <c r="D221" i="20"/>
  <c r="D230" i="20"/>
  <c r="D228" i="20"/>
  <c r="D229" i="20"/>
  <c r="D226" i="20"/>
  <c r="D212" i="20"/>
  <c r="D213" i="20"/>
  <c r="D216" i="20"/>
  <c r="D214" i="20"/>
  <c r="D215" i="20"/>
  <c r="D225" i="20"/>
  <c r="D217" i="20"/>
  <c r="D224" i="20"/>
  <c r="D235" i="20"/>
  <c r="D222" i="20"/>
  <c r="D223" i="20"/>
  <c r="D227" i="20"/>
  <c r="D231" i="20"/>
  <c r="D238" i="20"/>
  <c r="D232" i="20"/>
  <c r="D236" i="20"/>
  <c r="D237" i="20"/>
  <c r="D241" i="20"/>
  <c r="D242" i="20"/>
  <c r="D243" i="20"/>
  <c r="D246" i="20"/>
  <c r="D239" i="20"/>
  <c r="D244" i="20"/>
  <c r="D255" i="20"/>
  <c r="D248" i="20"/>
  <c r="D249" i="20"/>
  <c r="D254" i="20"/>
  <c r="D256" i="20"/>
  <c r="D259" i="20"/>
  <c r="D260" i="20"/>
  <c r="D261" i="20"/>
  <c r="D264" i="20"/>
  <c r="D269" i="20"/>
  <c r="D266" i="20"/>
  <c r="D265" i="20"/>
  <c r="D267" i="20"/>
  <c r="D268" i="20"/>
  <c r="D273" i="20"/>
  <c r="D270" i="20"/>
  <c r="D274" i="20"/>
  <c r="D275" i="20"/>
  <c r="D276" i="20"/>
  <c r="D277" i="20"/>
  <c r="D278" i="20"/>
  <c r="D279" i="20"/>
  <c r="D280" i="20"/>
  <c r="D281" i="20"/>
  <c r="D282" i="20"/>
  <c r="D283" i="20"/>
  <c r="D284" i="20"/>
  <c r="D286" i="20"/>
  <c r="D287" i="20"/>
  <c r="D288" i="20"/>
  <c r="D289" i="20"/>
  <c r="D293" i="20"/>
  <c r="D295" i="20"/>
  <c r="D294" i="20"/>
  <c r="D296" i="20"/>
  <c r="D298" i="20"/>
  <c r="D324" i="20"/>
  <c r="D326" i="20"/>
  <c r="D327" i="20"/>
  <c r="D328" i="20"/>
  <c r="D330" i="20"/>
  <c r="D331" i="20"/>
  <c r="D332" i="20"/>
  <c r="D333" i="20"/>
  <c r="D334" i="20"/>
  <c r="D337" i="20"/>
  <c r="D339" i="20"/>
  <c r="D340" i="20"/>
  <c r="D341" i="20"/>
  <c r="D342" i="20"/>
  <c r="D343" i="20"/>
  <c r="C344" i="20"/>
  <c r="D344" i="20"/>
  <c r="C345" i="20"/>
  <c r="D345" i="20"/>
  <c r="C346" i="20"/>
  <c r="D346" i="20"/>
  <c r="C347" i="20"/>
  <c r="D347" i="20"/>
  <c r="C348" i="20"/>
  <c r="D348" i="20"/>
  <c r="C349" i="20"/>
  <c r="D349" i="20"/>
  <c r="C350" i="20"/>
  <c r="D350" i="20"/>
  <c r="C351" i="20"/>
  <c r="D351" i="20"/>
  <c r="C352" i="20"/>
  <c r="D352" i="20"/>
  <c r="C353" i="20"/>
  <c r="D353" i="20"/>
  <c r="C354" i="20"/>
  <c r="D354" i="20"/>
  <c r="C355" i="20"/>
  <c r="D355" i="20"/>
  <c r="C356" i="20"/>
  <c r="D356" i="20"/>
  <c r="C357" i="20"/>
  <c r="D357" i="20"/>
  <c r="C358" i="20"/>
  <c r="D358" i="20"/>
  <c r="C359" i="20"/>
  <c r="D359" i="20"/>
  <c r="C360" i="20"/>
  <c r="D360" i="20"/>
  <c r="C361" i="20"/>
  <c r="D361" i="20"/>
  <c r="C362" i="20"/>
  <c r="D362" i="20"/>
  <c r="C363" i="20"/>
  <c r="D363" i="20"/>
  <c r="C364" i="20"/>
  <c r="D364" i="20"/>
  <c r="C365" i="20"/>
  <c r="D365" i="20"/>
  <c r="C366" i="20"/>
  <c r="D366" i="20"/>
  <c r="C367" i="20"/>
  <c r="D367" i="20"/>
  <c r="C368" i="20"/>
  <c r="D368" i="20"/>
  <c r="D137" i="20"/>
  <c r="D198" i="20"/>
  <c r="D338" i="20"/>
  <c r="B93" i="20"/>
  <c r="B190" i="20"/>
  <c r="B19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250" i="20"/>
  <c r="B251" i="20"/>
  <c r="B252" i="20"/>
  <c r="B253" i="20"/>
  <c r="B175" i="20"/>
  <c r="B176" i="20"/>
  <c r="B177" i="20"/>
  <c r="B178" i="20"/>
  <c r="B179" i="20"/>
  <c r="B180" i="20"/>
  <c r="B181" i="20"/>
  <c r="B182" i="20"/>
  <c r="B183" i="20"/>
  <c r="B184" i="20"/>
  <c r="B185" i="20"/>
  <c r="B234" i="20"/>
  <c r="B262" i="20"/>
  <c r="B263" i="20"/>
  <c r="B186" i="20"/>
  <c r="B187" i="20"/>
  <c r="B205" i="20"/>
  <c r="B206" i="20"/>
  <c r="B207" i="20"/>
  <c r="B208" i="20"/>
  <c r="B209" i="20"/>
  <c r="B210" i="20"/>
  <c r="B211" i="20"/>
  <c r="B2" i="20"/>
  <c r="B3" i="20"/>
  <c r="B4" i="20"/>
  <c r="B5" i="20"/>
  <c r="B6" i="20"/>
  <c r="B8" i="20"/>
  <c r="B9" i="20"/>
  <c r="B10" i="20"/>
  <c r="B11" i="20"/>
  <c r="B12" i="20"/>
  <c r="B13" i="20"/>
  <c r="B14" i="20"/>
  <c r="B15" i="20"/>
  <c r="B16" i="20"/>
  <c r="B17" i="20"/>
  <c r="B18" i="20"/>
  <c r="B19" i="20"/>
  <c r="B20" i="20"/>
  <c r="B21" i="20"/>
  <c r="B22" i="20"/>
  <c r="B23" i="20"/>
  <c r="B24" i="20"/>
  <c r="B25" i="20"/>
  <c r="B26" i="20"/>
  <c r="B27" i="20"/>
  <c r="B28" i="20"/>
  <c r="B29" i="20"/>
  <c r="B30" i="20"/>
  <c r="B34" i="20"/>
  <c r="B35" i="20"/>
  <c r="B36" i="20"/>
  <c r="B37" i="20"/>
  <c r="B38" i="20"/>
  <c r="B39" i="20"/>
  <c r="B40" i="20"/>
  <c r="B102" i="20"/>
  <c r="B103" i="20"/>
  <c r="B104" i="20"/>
  <c r="B105" i="20"/>
  <c r="B106" i="20"/>
  <c r="B290" i="20"/>
  <c r="B291" i="20"/>
  <c r="B292" i="20"/>
  <c r="B7" i="20"/>
  <c r="B31" i="20"/>
  <c r="B32" i="20"/>
  <c r="B33"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107" i="20"/>
  <c r="B108" i="20"/>
  <c r="B109" i="20"/>
  <c r="B110" i="20"/>
  <c r="B111" i="20"/>
  <c r="B112" i="20"/>
  <c r="B113" i="20"/>
  <c r="B114" i="20"/>
  <c r="B115" i="20"/>
  <c r="B116" i="20"/>
  <c r="B117" i="20"/>
  <c r="B118" i="20"/>
  <c r="B119" i="20"/>
  <c r="B120" i="20"/>
  <c r="B121" i="20"/>
  <c r="B122" i="20"/>
  <c r="B123" i="20"/>
  <c r="B124" i="20"/>
  <c r="B125" i="20"/>
  <c r="B126" i="20"/>
  <c r="B94" i="20"/>
  <c r="B95" i="20"/>
  <c r="B96" i="20"/>
  <c r="B97" i="20"/>
  <c r="B98" i="20"/>
  <c r="B99" i="20"/>
  <c r="B101" i="20"/>
  <c r="B100" i="20"/>
  <c r="B197" i="20"/>
  <c r="B198" i="20"/>
  <c r="B204" i="20"/>
  <c r="B203" i="20"/>
  <c r="B199" i="20"/>
  <c r="B200" i="20"/>
  <c r="B201" i="20"/>
  <c r="B202" i="20"/>
  <c r="B220" i="20"/>
  <c r="B219" i="20"/>
  <c r="B218" i="20"/>
  <c r="B221" i="20"/>
  <c r="B230" i="20"/>
  <c r="B228" i="20"/>
  <c r="B229" i="20"/>
  <c r="B226" i="20"/>
  <c r="B212" i="20"/>
  <c r="B213" i="20"/>
  <c r="B216" i="20"/>
  <c r="B214" i="20"/>
  <c r="B215" i="20"/>
  <c r="B225" i="20"/>
  <c r="B217" i="20"/>
  <c r="B224" i="20"/>
  <c r="B235" i="20"/>
  <c r="B222" i="20"/>
  <c r="B223" i="20"/>
  <c r="B227" i="20"/>
  <c r="B231" i="20"/>
  <c r="B238" i="20"/>
  <c r="B232" i="20"/>
  <c r="B236" i="20"/>
  <c r="B237" i="20"/>
  <c r="B241" i="20"/>
  <c r="B240" i="20"/>
  <c r="B242" i="20"/>
  <c r="B243" i="20"/>
  <c r="B246" i="20"/>
  <c r="B239" i="20"/>
  <c r="B245" i="20"/>
  <c r="B244" i="20"/>
  <c r="B255" i="20"/>
  <c r="B248" i="20"/>
  <c r="B249" i="20"/>
  <c r="B254" i="20"/>
  <c r="B256" i="20"/>
  <c r="B257" i="20"/>
  <c r="B258" i="20"/>
  <c r="B259" i="20"/>
  <c r="B260" i="20"/>
  <c r="B261" i="20"/>
  <c r="B264" i="20"/>
  <c r="B269" i="20"/>
  <c r="B266" i="20"/>
  <c r="B265" i="20"/>
  <c r="B267" i="20"/>
  <c r="B268" i="20"/>
  <c r="B273" i="20"/>
  <c r="B271" i="20"/>
  <c r="B270" i="20"/>
  <c r="B272" i="20"/>
  <c r="B274" i="20"/>
  <c r="B275" i="20"/>
  <c r="B276" i="20"/>
  <c r="B277" i="20"/>
  <c r="B278" i="20"/>
  <c r="B279" i="20"/>
  <c r="B280" i="20"/>
  <c r="B281" i="20"/>
  <c r="B282" i="20"/>
  <c r="B283" i="20"/>
  <c r="B284" i="20"/>
  <c r="B285" i="20"/>
  <c r="B286" i="20"/>
  <c r="B287" i="20"/>
  <c r="B288" i="20"/>
  <c r="B289" i="20"/>
  <c r="B293" i="20"/>
  <c r="B295" i="20"/>
  <c r="B294" i="20"/>
  <c r="B296" i="20"/>
  <c r="B298" i="20"/>
  <c r="B297" i="20"/>
  <c r="B324" i="20"/>
  <c r="B325" i="20"/>
  <c r="B326" i="20"/>
  <c r="B327" i="20"/>
  <c r="B328" i="20"/>
  <c r="B329" i="20"/>
  <c r="B330" i="20"/>
  <c r="B331" i="20"/>
  <c r="B332" i="20"/>
  <c r="B333" i="20"/>
  <c r="B334" i="20"/>
  <c r="B335" i="20"/>
  <c r="B336" i="20"/>
  <c r="B337" i="20"/>
  <c r="B338" i="20"/>
  <c r="B339" i="20"/>
  <c r="B340" i="20"/>
  <c r="B341" i="20"/>
  <c r="B342" i="20"/>
  <c r="B343" i="20"/>
  <c r="B344" i="20"/>
  <c r="B345" i="20"/>
  <c r="B346" i="20"/>
  <c r="B347" i="20"/>
  <c r="B348" i="20"/>
  <c r="B349" i="20"/>
  <c r="B350" i="20"/>
  <c r="B351" i="20"/>
  <c r="B352" i="20"/>
  <c r="B353" i="20"/>
  <c r="B354" i="20"/>
  <c r="B355" i="20"/>
  <c r="B356" i="20"/>
  <c r="B357" i="20"/>
  <c r="B358" i="20"/>
  <c r="B359" i="20"/>
  <c r="B360" i="20"/>
  <c r="B361" i="20"/>
  <c r="B362" i="20"/>
  <c r="B363" i="20"/>
  <c r="B364" i="20"/>
  <c r="B365" i="20"/>
  <c r="B366" i="20"/>
  <c r="B367" i="20"/>
  <c r="B368" i="20"/>
  <c r="D35" i="20"/>
  <c r="D47" i="20"/>
  <c r="D53" i="20"/>
  <c r="D111" i="20"/>
  <c r="D96" i="20"/>
  <c r="D197" i="20"/>
  <c r="D240" i="20"/>
  <c r="D245" i="20"/>
  <c r="D257" i="20"/>
  <c r="D258" i="20"/>
  <c r="D271" i="20"/>
  <c r="D272" i="20"/>
  <c r="D285" i="20"/>
  <c r="D297" i="20"/>
  <c r="D325" i="20"/>
  <c r="D335" i="20"/>
  <c r="D336" i="20"/>
  <c r="G9" i="19"/>
  <c r="G43" i="19"/>
  <c r="C157" i="19"/>
  <c r="G157" i="19"/>
  <c r="G173" i="19"/>
  <c r="G176" i="19"/>
  <c r="G180" i="19"/>
  <c r="G182" i="19"/>
  <c r="D40" i="13"/>
  <c r="D35" i="13"/>
  <c r="D32" i="13"/>
  <c r="D30" i="13"/>
  <c r="D19" i="13"/>
  <c r="D13" i="13"/>
  <c r="D12" i="13"/>
  <c r="D8" i="13"/>
  <c r="D7" i="13"/>
  <c r="D6" i="13"/>
  <c r="D5" i="13"/>
  <c r="D4" i="13"/>
  <c r="D3" i="13"/>
  <c r="D2" i="13"/>
  <c r="C124" i="4"/>
  <c r="H124" i="4"/>
  <c r="C125" i="4"/>
  <c r="H125" i="4"/>
  <c r="C126" i="4"/>
  <c r="H126" i="4"/>
  <c r="C127" i="4"/>
  <c r="H127" i="4"/>
  <c r="C128" i="4"/>
  <c r="H128" i="4"/>
  <c r="C129" i="4"/>
  <c r="H129" i="4"/>
  <c r="C130" i="4"/>
  <c r="H130" i="4"/>
  <c r="C131" i="4"/>
  <c r="H131" i="4"/>
  <c r="C132" i="4"/>
  <c r="H132" i="4"/>
  <c r="C133" i="4"/>
  <c r="H133" i="4"/>
  <c r="C134" i="4"/>
  <c r="H134" i="4"/>
  <c r="C135" i="4"/>
  <c r="H135" i="4"/>
  <c r="C136" i="4"/>
  <c r="H136" i="4"/>
  <c r="C137" i="4"/>
  <c r="H137" i="4"/>
  <c r="C138" i="4"/>
  <c r="H138" i="4"/>
  <c r="C139" i="4"/>
  <c r="H139" i="4"/>
  <c r="C123" i="4"/>
  <c r="H123" i="4"/>
  <c r="C109" i="4"/>
  <c r="H109" i="4"/>
  <c r="C122" i="4"/>
  <c r="H122" i="4"/>
  <c r="C121" i="4"/>
  <c r="H121" i="4"/>
  <c r="C120" i="4"/>
  <c r="H120" i="4"/>
  <c r="C119" i="4"/>
  <c r="H119" i="4"/>
  <c r="C118" i="4"/>
  <c r="H118" i="4"/>
  <c r="C117" i="4"/>
  <c r="H117" i="4"/>
  <c r="C116" i="4"/>
  <c r="H116" i="4"/>
  <c r="C115" i="4"/>
  <c r="H115" i="4"/>
  <c r="C114" i="4"/>
  <c r="H114" i="4"/>
  <c r="C113" i="4"/>
  <c r="H113" i="4"/>
  <c r="C112" i="4"/>
  <c r="H112" i="4"/>
  <c r="C110" i="4"/>
  <c r="H110" i="4"/>
  <c r="C111" i="4"/>
  <c r="H111" i="4"/>
  <c r="C108" i="4"/>
  <c r="H108" i="4"/>
  <c r="C282" i="6"/>
  <c r="I282" i="6"/>
  <c r="C283" i="6"/>
  <c r="I283" i="6"/>
  <c r="C284" i="6"/>
  <c r="J284" i="6"/>
  <c r="C289" i="6"/>
  <c r="I289" i="6"/>
  <c r="C290" i="6"/>
  <c r="C300" i="6"/>
  <c r="I300" i="6"/>
  <c r="C299" i="6"/>
  <c r="I299" i="6"/>
  <c r="C298" i="6"/>
  <c r="I298" i="6"/>
  <c r="C297" i="6"/>
  <c r="I297" i="6"/>
  <c r="C296" i="6"/>
  <c r="J296" i="6"/>
  <c r="C295" i="6"/>
  <c r="I295" i="6"/>
  <c r="C293" i="6"/>
  <c r="I293" i="6"/>
  <c r="C292" i="6"/>
  <c r="I292" i="6"/>
  <c r="C278" i="6"/>
  <c r="C277" i="6"/>
  <c r="I277" i="6"/>
  <c r="C276" i="6"/>
  <c r="I276" i="6"/>
  <c r="C275" i="6"/>
  <c r="I275" i="6"/>
  <c r="C274" i="6"/>
  <c r="I274" i="6"/>
  <c r="C294" i="6"/>
  <c r="I294" i="6"/>
  <c r="C286" i="6"/>
  <c r="I286" i="6"/>
  <c r="C285" i="6"/>
  <c r="I285" i="6"/>
  <c r="C291" i="6"/>
  <c r="I291" i="6"/>
  <c r="C288" i="6"/>
  <c r="I288" i="6"/>
  <c r="C287" i="6"/>
  <c r="I287" i="6"/>
  <c r="C281" i="6"/>
  <c r="I281" i="6"/>
  <c r="C280" i="6"/>
  <c r="I280" i="6"/>
  <c r="C279" i="6"/>
  <c r="I279" i="6"/>
  <c r="C3" i="4"/>
  <c r="H3" i="4"/>
  <c r="C4" i="4"/>
  <c r="H4" i="4"/>
  <c r="C5" i="4"/>
  <c r="H5" i="4"/>
  <c r="C6" i="4"/>
  <c r="H6" i="4"/>
  <c r="C7" i="4"/>
  <c r="H7" i="4"/>
  <c r="C8" i="4"/>
  <c r="H8" i="4"/>
  <c r="C9" i="4"/>
  <c r="H9" i="4"/>
  <c r="C10" i="4"/>
  <c r="H10" i="4"/>
  <c r="C11" i="4"/>
  <c r="H11" i="4"/>
  <c r="C12" i="4"/>
  <c r="H12" i="4"/>
  <c r="C13" i="4"/>
  <c r="H13" i="4"/>
  <c r="C14" i="4"/>
  <c r="H14" i="4"/>
  <c r="C15" i="4"/>
  <c r="H15" i="4"/>
  <c r="C16" i="4"/>
  <c r="H16" i="4"/>
  <c r="C17" i="4"/>
  <c r="H17" i="4"/>
  <c r="C18" i="4"/>
  <c r="H18" i="4"/>
  <c r="C19" i="4"/>
  <c r="H19" i="4"/>
  <c r="C20" i="4"/>
  <c r="H20" i="4"/>
  <c r="C21" i="4"/>
  <c r="H21" i="4"/>
  <c r="C22" i="4"/>
  <c r="H22" i="4"/>
  <c r="C23" i="4"/>
  <c r="H23" i="4"/>
  <c r="C24" i="4"/>
  <c r="H24" i="4"/>
  <c r="C25" i="4"/>
  <c r="H25" i="4"/>
  <c r="C26" i="4"/>
  <c r="H26" i="4"/>
  <c r="C28" i="4"/>
  <c r="H28" i="4"/>
  <c r="C29" i="4"/>
  <c r="H29" i="4"/>
  <c r="C30" i="4"/>
  <c r="H30" i="4"/>
  <c r="C31" i="4"/>
  <c r="H31" i="4"/>
  <c r="C32" i="4"/>
  <c r="H32" i="4"/>
  <c r="C33" i="4"/>
  <c r="H33" i="4"/>
  <c r="C34" i="4"/>
  <c r="H34" i="4"/>
  <c r="C140" i="4"/>
  <c r="H140" i="4"/>
  <c r="C141" i="4"/>
  <c r="H141" i="4"/>
  <c r="C142" i="4"/>
  <c r="H142" i="4"/>
  <c r="C143" i="4"/>
  <c r="H143" i="4"/>
  <c r="C144" i="4"/>
  <c r="H144" i="4"/>
  <c r="C145" i="4"/>
  <c r="H145" i="4"/>
  <c r="C146" i="4"/>
  <c r="H146" i="4"/>
  <c r="C147" i="4"/>
  <c r="H147" i="4"/>
  <c r="C148" i="4"/>
  <c r="H148" i="4"/>
  <c r="C149" i="4"/>
  <c r="H149" i="4"/>
  <c r="C150" i="4"/>
  <c r="H150" i="4"/>
  <c r="C151" i="4"/>
  <c r="H151" i="4"/>
  <c r="C152" i="4"/>
  <c r="H152" i="4"/>
  <c r="C153" i="4"/>
  <c r="H153" i="4"/>
  <c r="C154" i="4"/>
  <c r="H154" i="4"/>
  <c r="C155" i="4"/>
  <c r="H155" i="4"/>
  <c r="C156" i="4"/>
  <c r="H156" i="4"/>
  <c r="C157" i="4"/>
  <c r="H157" i="4"/>
  <c r="C158" i="4"/>
  <c r="H158" i="4"/>
  <c r="C159" i="4"/>
  <c r="H159" i="4"/>
  <c r="C160" i="4"/>
  <c r="H160" i="4"/>
  <c r="C161" i="4"/>
  <c r="H161" i="4"/>
  <c r="C162" i="4"/>
  <c r="H162" i="4"/>
  <c r="C163" i="4"/>
  <c r="H163" i="4"/>
  <c r="C164" i="4"/>
  <c r="H164" i="4"/>
  <c r="C165" i="4"/>
  <c r="H165" i="4"/>
  <c r="C166" i="4"/>
  <c r="H166" i="4"/>
  <c r="C2" i="4"/>
  <c r="H2" i="4"/>
  <c r="L3" i="7"/>
  <c r="M3" i="7"/>
  <c r="L4" i="7"/>
  <c r="M4" i="7"/>
  <c r="L5" i="7"/>
  <c r="M5" i="7"/>
  <c r="L11" i="7"/>
  <c r="M11" i="7"/>
  <c r="L17" i="7"/>
  <c r="M17" i="7"/>
  <c r="L18" i="7"/>
  <c r="M18" i="7"/>
  <c r="L19" i="7"/>
  <c r="M19" i="7"/>
  <c r="L20" i="7"/>
  <c r="M20" i="7"/>
  <c r="L23" i="7"/>
  <c r="M23" i="7"/>
  <c r="L24" i="7"/>
  <c r="M24" i="7"/>
  <c r="L30" i="7"/>
  <c r="M30" i="7"/>
  <c r="L31" i="7"/>
  <c r="M31" i="7"/>
  <c r="L32" i="7"/>
  <c r="M32" i="7"/>
  <c r="L43" i="7"/>
  <c r="M43" i="7"/>
  <c r="L49" i="7"/>
  <c r="M49" i="7"/>
  <c r="L50" i="7"/>
  <c r="M50" i="7"/>
  <c r="L54" i="7"/>
  <c r="M54" i="7"/>
  <c r="L55" i="7"/>
  <c r="M55" i="7"/>
  <c r="L57" i="7"/>
  <c r="M57" i="7"/>
  <c r="L64" i="7"/>
  <c r="M64" i="7"/>
  <c r="L77" i="7"/>
  <c r="M77" i="7"/>
  <c r="L90" i="7"/>
  <c r="M90" i="7"/>
  <c r="L99" i="7"/>
  <c r="M99" i="7"/>
  <c r="L105" i="7"/>
  <c r="M105" i="7"/>
  <c r="L110" i="7"/>
  <c r="M110" i="7"/>
  <c r="L111" i="7"/>
  <c r="M111" i="7"/>
  <c r="L112" i="7"/>
  <c r="M112" i="7"/>
  <c r="L114" i="7"/>
  <c r="M114" i="7"/>
  <c r="L121" i="7"/>
  <c r="M121" i="7"/>
  <c r="L122" i="7"/>
  <c r="M122" i="7"/>
  <c r="L123" i="7"/>
  <c r="M123" i="7"/>
  <c r="L124" i="7"/>
  <c r="M124" i="7"/>
  <c r="L125" i="7"/>
  <c r="M125" i="7"/>
  <c r="L126" i="7"/>
  <c r="M126" i="7"/>
  <c r="L127" i="7"/>
  <c r="M127" i="7"/>
  <c r="L128" i="7"/>
  <c r="M128" i="7"/>
  <c r="L129" i="7"/>
  <c r="M129" i="7"/>
  <c r="L130" i="7"/>
  <c r="M130" i="7"/>
  <c r="L132" i="7"/>
  <c r="M132" i="7"/>
  <c r="L133" i="7"/>
  <c r="M133" i="7"/>
  <c r="L136" i="7"/>
  <c r="M136" i="7"/>
  <c r="L139" i="7"/>
  <c r="M139" i="7"/>
  <c r="L140" i="7"/>
  <c r="M140" i="7"/>
  <c r="L143" i="7"/>
  <c r="M143" i="7"/>
  <c r="L144" i="7"/>
  <c r="M144" i="7"/>
  <c r="L146" i="7"/>
  <c r="M146" i="7"/>
  <c r="L149" i="7"/>
  <c r="M149" i="7"/>
  <c r="L153" i="7"/>
  <c r="M153" i="7"/>
  <c r="L155" i="7"/>
  <c r="M155" i="7"/>
  <c r="L159" i="7"/>
  <c r="M159" i="7"/>
  <c r="L163" i="7"/>
  <c r="M163" i="7"/>
  <c r="L164" i="7"/>
  <c r="M164" i="7"/>
  <c r="L165" i="7"/>
  <c r="M165" i="7"/>
  <c r="L167" i="7"/>
  <c r="M167" i="7"/>
  <c r="L170" i="7"/>
  <c r="M170" i="7"/>
  <c r="L172" i="7"/>
  <c r="M172" i="7"/>
  <c r="L174" i="7"/>
  <c r="M174" i="7"/>
  <c r="L176" i="7"/>
  <c r="M176" i="7"/>
  <c r="L179" i="7"/>
  <c r="M179" i="7"/>
  <c r="L181" i="7"/>
  <c r="M181" i="7"/>
  <c r="L183" i="7"/>
  <c r="M183" i="7"/>
  <c r="L193" i="7"/>
  <c r="M193" i="7"/>
  <c r="L198" i="7"/>
  <c r="M198" i="7"/>
  <c r="L201" i="7"/>
  <c r="M201" i="7"/>
  <c r="L202" i="7"/>
  <c r="M202" i="7"/>
  <c r="L204" i="7"/>
  <c r="M204" i="7"/>
  <c r="L206" i="7"/>
  <c r="M206" i="7"/>
  <c r="L208" i="7"/>
  <c r="M208" i="7"/>
  <c r="L213" i="7"/>
  <c r="M213" i="7"/>
  <c r="L214" i="7"/>
  <c r="M214" i="7"/>
  <c r="L217" i="7"/>
  <c r="M217" i="7"/>
  <c r="L222" i="7"/>
  <c r="M222" i="7"/>
  <c r="L223" i="7"/>
  <c r="M223" i="7"/>
  <c r="L224" i="7"/>
  <c r="M224" i="7"/>
  <c r="L226" i="7"/>
  <c r="M226" i="7"/>
  <c r="L228" i="7"/>
  <c r="M228" i="7"/>
  <c r="L232" i="7"/>
  <c r="M232" i="7"/>
  <c r="L233" i="7"/>
  <c r="M233" i="7"/>
  <c r="L234" i="7"/>
  <c r="M234" i="7"/>
  <c r="L238" i="7"/>
  <c r="M238" i="7"/>
  <c r="L240" i="7"/>
  <c r="M240" i="7"/>
  <c r="L244" i="7"/>
  <c r="M244" i="7"/>
  <c r="L246" i="7"/>
  <c r="M246" i="7"/>
  <c r="L250" i="7"/>
  <c r="M250" i="7"/>
  <c r="L251" i="7"/>
  <c r="M251" i="7"/>
  <c r="L252" i="7"/>
  <c r="M252" i="7"/>
  <c r="L254" i="7"/>
  <c r="M254" i="7"/>
  <c r="L258" i="7"/>
  <c r="M258" i="7"/>
  <c r="L260" i="7"/>
  <c r="M260" i="7"/>
  <c r="L261" i="7"/>
  <c r="M261" i="7"/>
  <c r="L262" i="7"/>
  <c r="M262" i="7"/>
  <c r="L264" i="7"/>
  <c r="M264" i="7"/>
  <c r="L265" i="7"/>
  <c r="M265" i="7"/>
  <c r="L267" i="7"/>
  <c r="M267" i="7"/>
  <c r="M65" i="17"/>
  <c r="L65" i="17"/>
  <c r="D65" i="17"/>
  <c r="M64" i="17"/>
  <c r="L64" i="17"/>
  <c r="D64" i="17"/>
  <c r="C64" i="17"/>
  <c r="M63" i="17"/>
  <c r="L63" i="17"/>
  <c r="C63" i="17"/>
  <c r="B63" i="17"/>
  <c r="D63" i="17"/>
  <c r="M62" i="17"/>
  <c r="L62" i="17"/>
  <c r="C62" i="17"/>
  <c r="B62" i="17"/>
  <c r="D62" i="17"/>
  <c r="M61" i="17"/>
  <c r="L61" i="17"/>
  <c r="C61" i="17"/>
  <c r="B61" i="17"/>
  <c r="D61" i="17"/>
  <c r="M60" i="17"/>
  <c r="L60" i="17"/>
  <c r="C60" i="17"/>
  <c r="B60" i="17"/>
  <c r="D60" i="17"/>
  <c r="C28" i="17"/>
  <c r="B28" i="17"/>
  <c r="D28" i="17"/>
  <c r="M58" i="17"/>
  <c r="L58" i="17"/>
  <c r="C58" i="17"/>
  <c r="B58" i="17"/>
  <c r="D58" i="17"/>
  <c r="M57" i="17"/>
  <c r="L57" i="17"/>
  <c r="C57" i="17"/>
  <c r="B57" i="17"/>
  <c r="D57" i="17"/>
  <c r="M56" i="17"/>
  <c r="L56" i="17"/>
  <c r="C56" i="17"/>
  <c r="B56" i="17"/>
  <c r="D56" i="17"/>
  <c r="M55" i="17"/>
  <c r="L55" i="17"/>
  <c r="C55" i="17"/>
  <c r="B55" i="17"/>
  <c r="D55" i="17"/>
  <c r="M54" i="17"/>
  <c r="L54" i="17"/>
  <c r="C54" i="17"/>
  <c r="B54" i="17"/>
  <c r="D54" i="17"/>
  <c r="M53" i="17"/>
  <c r="L53" i="17"/>
  <c r="C53" i="17"/>
  <c r="B53" i="17"/>
  <c r="D53" i="17"/>
  <c r="C51" i="17"/>
  <c r="B51" i="17"/>
  <c r="D51" i="17"/>
  <c r="C49" i="17"/>
  <c r="B49" i="17"/>
  <c r="D49" i="17"/>
  <c r="M50" i="17"/>
  <c r="L50" i="17"/>
  <c r="C50" i="17"/>
  <c r="B50" i="17"/>
  <c r="D50" i="17"/>
  <c r="C2" i="17"/>
  <c r="B2" i="17"/>
  <c r="D2" i="17"/>
  <c r="M48" i="17"/>
  <c r="L48" i="17"/>
  <c r="C48" i="17"/>
  <c r="B48" i="17"/>
  <c r="D48" i="17"/>
  <c r="C27" i="17"/>
  <c r="B27" i="17"/>
  <c r="D27" i="17"/>
  <c r="C47" i="17"/>
  <c r="B47" i="17"/>
  <c r="D47" i="17"/>
  <c r="C46" i="17"/>
  <c r="B46" i="17"/>
  <c r="D46" i="17"/>
  <c r="C59" i="17"/>
  <c r="B59" i="17"/>
  <c r="D59" i="17"/>
  <c r="M43" i="17"/>
  <c r="L43" i="17"/>
  <c r="C43" i="17"/>
  <c r="B43" i="17"/>
  <c r="D43" i="17"/>
  <c r="M42" i="17"/>
  <c r="L42" i="17"/>
  <c r="C42" i="17"/>
  <c r="B42" i="17"/>
  <c r="D42" i="17"/>
  <c r="M41" i="17"/>
  <c r="L41" i="17"/>
  <c r="C41" i="17"/>
  <c r="B41" i="17"/>
  <c r="D41" i="17"/>
  <c r="M40" i="17"/>
  <c r="L40" i="17"/>
  <c r="C40" i="17"/>
  <c r="B40" i="17"/>
  <c r="D40" i="17"/>
  <c r="M39" i="17"/>
  <c r="L39" i="17"/>
  <c r="C39" i="17"/>
  <c r="B39" i="17"/>
  <c r="D39" i="17"/>
  <c r="C3" i="17"/>
  <c r="B3" i="17"/>
  <c r="D3" i="17"/>
  <c r="C38" i="17"/>
  <c r="B38" i="17"/>
  <c r="D38" i="17"/>
  <c r="C26" i="17"/>
  <c r="B26" i="17"/>
  <c r="D26" i="17"/>
  <c r="M26" i="17"/>
  <c r="C25" i="17"/>
  <c r="B25" i="17"/>
  <c r="D25" i="17"/>
  <c r="M34" i="17"/>
  <c r="L34" i="17"/>
  <c r="C34" i="17"/>
  <c r="B34" i="17"/>
  <c r="D34" i="17"/>
  <c r="C23" i="17"/>
  <c r="B23" i="17"/>
  <c r="D23" i="17"/>
  <c r="C22" i="17"/>
  <c r="B22" i="17"/>
  <c r="D22" i="17"/>
  <c r="C45" i="17"/>
  <c r="B45" i="17"/>
  <c r="D45" i="17"/>
  <c r="C21" i="17"/>
  <c r="B21" i="17"/>
  <c r="D21" i="17"/>
  <c r="C20" i="17"/>
  <c r="B20" i="17"/>
  <c r="D20" i="17"/>
  <c r="C19" i="17"/>
  <c r="B19" i="17"/>
  <c r="D19" i="17"/>
  <c r="C18" i="17"/>
  <c r="B18" i="17"/>
  <c r="D18" i="17"/>
  <c r="C17" i="17"/>
  <c r="B17" i="17"/>
  <c r="D17" i="17"/>
  <c r="C16" i="17"/>
  <c r="B16" i="17"/>
  <c r="D16" i="17"/>
  <c r="M24" i="17"/>
  <c r="L24" i="17"/>
  <c r="C24" i="17"/>
  <c r="B24" i="17"/>
  <c r="D24" i="17"/>
  <c r="C37" i="17"/>
  <c r="B37" i="17"/>
  <c r="D37" i="17"/>
  <c r="C36" i="17"/>
  <c r="B36" i="17"/>
  <c r="D36" i="17"/>
  <c r="C15" i="17"/>
  <c r="B15" i="17"/>
  <c r="D15" i="17"/>
  <c r="C14" i="17"/>
  <c r="B14" i="17"/>
  <c r="D14" i="17"/>
  <c r="C13" i="17"/>
  <c r="B13" i="17"/>
  <c r="D13" i="17"/>
  <c r="C12" i="17"/>
  <c r="B12" i="17"/>
  <c r="D12" i="17"/>
  <c r="C35" i="17"/>
  <c r="B35" i="17"/>
  <c r="D35" i="17"/>
  <c r="C11" i="17"/>
  <c r="B11" i="17"/>
  <c r="D11" i="17"/>
  <c r="C10" i="17"/>
  <c r="B10" i="17"/>
  <c r="D10" i="17"/>
  <c r="C9" i="17"/>
  <c r="B9" i="17"/>
  <c r="D9" i="17"/>
  <c r="C8" i="17"/>
  <c r="B8" i="17"/>
  <c r="D8" i="17"/>
  <c r="C33" i="17"/>
  <c r="B33" i="17"/>
  <c r="D33" i="17"/>
  <c r="C7" i="17"/>
  <c r="B7" i="17"/>
  <c r="D7" i="17"/>
  <c r="C32" i="17"/>
  <c r="B32" i="17"/>
  <c r="D32" i="17"/>
  <c r="C31" i="17"/>
  <c r="B31" i="17"/>
  <c r="D31" i="17"/>
  <c r="C6" i="17"/>
  <c r="B6" i="17"/>
  <c r="D6" i="17"/>
  <c r="C52" i="17"/>
  <c r="B52" i="17"/>
  <c r="D52" i="17"/>
  <c r="C44" i="17"/>
  <c r="B44" i="17"/>
  <c r="D44" i="17"/>
  <c r="C5" i="17"/>
  <c r="B5" i="17"/>
  <c r="D5" i="17"/>
  <c r="C30" i="17"/>
  <c r="B30" i="17"/>
  <c r="D30" i="17"/>
  <c r="C29" i="17"/>
  <c r="B29" i="17"/>
  <c r="D29" i="17"/>
  <c r="C4" i="17"/>
  <c r="B4" i="17"/>
  <c r="D4" i="17"/>
  <c r="L186" i="5"/>
  <c r="M186" i="5"/>
  <c r="L94" i="5"/>
  <c r="M94" i="5"/>
  <c r="L444" i="5"/>
  <c r="M444" i="5"/>
  <c r="L446" i="5"/>
  <c r="M446" i="5"/>
  <c r="L256" i="5"/>
  <c r="M256" i="5"/>
  <c r="L115" i="5"/>
  <c r="M115" i="5"/>
  <c r="L307" i="5"/>
  <c r="M307" i="5"/>
  <c r="L308" i="5"/>
  <c r="M308" i="5"/>
  <c r="L193" i="5"/>
  <c r="M193" i="5"/>
  <c r="L195" i="5"/>
  <c r="M195" i="5"/>
  <c r="L340" i="5"/>
  <c r="M340" i="5"/>
  <c r="L53" i="5"/>
  <c r="M53" i="5"/>
  <c r="L305" i="5"/>
  <c r="M305" i="5"/>
  <c r="L263" i="5"/>
  <c r="M263" i="5"/>
  <c r="L396" i="5"/>
  <c r="M396" i="5"/>
  <c r="L262" i="5"/>
  <c r="M262" i="5"/>
  <c r="L375" i="5"/>
  <c r="M375" i="5"/>
  <c r="L299" i="5"/>
  <c r="M299" i="5"/>
  <c r="L339" i="5"/>
  <c r="M339" i="5"/>
  <c r="L345" i="5"/>
  <c r="M345" i="5"/>
  <c r="L346" i="5"/>
  <c r="M346" i="5"/>
  <c r="L347" i="5"/>
  <c r="M347" i="5"/>
  <c r="L443" i="5"/>
  <c r="M443" i="5"/>
  <c r="L304" i="5"/>
  <c r="M304" i="5"/>
  <c r="L397" i="5"/>
  <c r="M397" i="5"/>
  <c r="L329" i="5"/>
  <c r="M329" i="5"/>
  <c r="L328" i="5"/>
  <c r="M328" i="5"/>
  <c r="L327" i="5"/>
  <c r="M327" i="5"/>
  <c r="L190" i="5"/>
  <c r="M190" i="5"/>
  <c r="L225" i="5"/>
  <c r="M225" i="5"/>
  <c r="L338" i="5"/>
  <c r="M338" i="5"/>
  <c r="L76" i="5"/>
  <c r="M76" i="5"/>
  <c r="L242" i="5"/>
  <c r="M242" i="5"/>
  <c r="L247" i="5"/>
  <c r="M247" i="5"/>
  <c r="L389" i="5"/>
  <c r="M389" i="5"/>
  <c r="L29" i="5"/>
  <c r="M29" i="5"/>
  <c r="L418" i="5"/>
  <c r="M418" i="5"/>
  <c r="L323" i="5"/>
  <c r="M323" i="5"/>
  <c r="L456" i="5"/>
  <c r="M456" i="5"/>
  <c r="L215" i="5"/>
  <c r="M215" i="5"/>
  <c r="L428" i="5"/>
  <c r="M428" i="5"/>
  <c r="L289" i="5"/>
  <c r="M289" i="5"/>
  <c r="L14" i="5"/>
  <c r="M14" i="5"/>
  <c r="L18" i="5"/>
  <c r="M18" i="5"/>
  <c r="L273" i="5"/>
  <c r="M273" i="5"/>
  <c r="L261" i="5"/>
  <c r="M261" i="5"/>
  <c r="L77" i="5"/>
  <c r="M77" i="5"/>
  <c r="L79" i="5"/>
  <c r="M79" i="5"/>
  <c r="L212" i="5"/>
  <c r="M212" i="5"/>
  <c r="L217" i="5"/>
  <c r="M217" i="5"/>
  <c r="L131" i="5"/>
  <c r="M131" i="5"/>
  <c r="L138" i="5"/>
  <c r="M138" i="5"/>
  <c r="L139" i="5"/>
  <c r="M139" i="5"/>
  <c r="L393" i="5"/>
  <c r="M393" i="5"/>
  <c r="L451" i="5"/>
  <c r="M451" i="5"/>
  <c r="L377" i="5"/>
  <c r="M377" i="5"/>
  <c r="L8" i="5"/>
  <c r="M8" i="5"/>
  <c r="L292" i="5"/>
  <c r="M292" i="5"/>
  <c r="L4" i="5"/>
  <c r="M4" i="5"/>
  <c r="L293" i="5"/>
  <c r="M293" i="5"/>
  <c r="L408" i="5"/>
  <c r="M408" i="5"/>
  <c r="L395" i="5"/>
  <c r="M395" i="5"/>
  <c r="L306" i="5"/>
  <c r="M306" i="5"/>
  <c r="L246" i="5"/>
  <c r="M246" i="5"/>
  <c r="L248" i="5"/>
  <c r="M248" i="5"/>
  <c r="L211" i="5"/>
  <c r="M211" i="5"/>
  <c r="L216" i="5"/>
  <c r="M216" i="5"/>
  <c r="L223" i="5"/>
  <c r="M223" i="5"/>
  <c r="L450" i="5"/>
  <c r="M450" i="5"/>
  <c r="L436" i="5"/>
  <c r="M436" i="5"/>
  <c r="L55" i="5"/>
  <c r="M55" i="5"/>
  <c r="L54" i="5"/>
  <c r="M54" i="5"/>
  <c r="D300" i="5"/>
  <c r="D277" i="5"/>
  <c r="D294" i="5"/>
  <c r="D421" i="5"/>
  <c r="D237" i="5"/>
  <c r="D409" i="5"/>
  <c r="D426" i="5"/>
  <c r="D214" i="5"/>
  <c r="D222" i="5"/>
  <c r="D188" i="5"/>
  <c r="D187" i="5"/>
  <c r="D189" i="5"/>
  <c r="D341" i="5"/>
  <c r="D342" i="5"/>
  <c r="D343" i="5"/>
  <c r="D344" i="5"/>
  <c r="D132" i="5"/>
  <c r="D197" i="5"/>
  <c r="D199" i="5"/>
  <c r="D445" i="5"/>
  <c r="D427" i="5"/>
  <c r="D374" i="5"/>
  <c r="D213" i="5"/>
  <c r="D219" i="5"/>
  <c r="D119" i="5"/>
  <c r="D312" i="5"/>
  <c r="D455" i="5"/>
  <c r="D205" i="5"/>
  <c r="D260" i="5"/>
  <c r="D254" i="5"/>
  <c r="D255" i="5"/>
  <c r="D221" i="5"/>
  <c r="D295" i="5"/>
  <c r="D244" i="5"/>
  <c r="D249" i="5"/>
  <c r="D452" i="5"/>
  <c r="D330" i="5"/>
  <c r="D201" i="5"/>
  <c r="D420" i="5"/>
  <c r="D422" i="5"/>
  <c r="D419" i="5"/>
  <c r="D376" i="5"/>
  <c r="D191" i="5"/>
  <c r="D315" i="5"/>
  <c r="D442" i="5"/>
  <c r="D412" i="5"/>
  <c r="D414" i="5"/>
  <c r="D178" i="5"/>
  <c r="D179" i="5"/>
  <c r="D186" i="5"/>
  <c r="D444" i="5"/>
  <c r="D446" i="5"/>
  <c r="D256" i="5"/>
  <c r="D115" i="5"/>
  <c r="D307" i="5"/>
  <c r="D308" i="5"/>
  <c r="D193" i="5"/>
  <c r="D195" i="5"/>
  <c r="D340" i="5"/>
  <c r="D53" i="5"/>
  <c r="D305" i="5"/>
  <c r="D263" i="5"/>
  <c r="D396" i="5"/>
  <c r="D262" i="5"/>
  <c r="D375" i="5"/>
  <c r="D299" i="5"/>
  <c r="D339" i="5"/>
  <c r="D345" i="5"/>
  <c r="D346" i="5"/>
  <c r="D347" i="5"/>
  <c r="D443" i="5"/>
  <c r="D304" i="5"/>
  <c r="D397" i="5"/>
  <c r="D329" i="5"/>
  <c r="D328" i="5"/>
  <c r="D327" i="5"/>
  <c r="D190" i="5"/>
  <c r="D225" i="5"/>
  <c r="D338" i="5"/>
  <c r="D242" i="5"/>
  <c r="D247" i="5"/>
  <c r="D389" i="5"/>
  <c r="D418" i="5"/>
  <c r="D323" i="5"/>
  <c r="D456" i="5"/>
  <c r="D215" i="5"/>
  <c r="D428" i="5"/>
  <c r="D289" i="5"/>
  <c r="D273" i="5"/>
  <c r="D261" i="5"/>
  <c r="D212" i="5"/>
  <c r="D217" i="5"/>
  <c r="D131" i="5"/>
  <c r="D138" i="5"/>
  <c r="D139" i="5"/>
  <c r="D393" i="5"/>
  <c r="D451" i="5"/>
  <c r="D377" i="5"/>
  <c r="D292" i="5"/>
  <c r="D293" i="5"/>
  <c r="D408" i="5"/>
  <c r="D395" i="5"/>
  <c r="D306" i="5"/>
  <c r="D246" i="5"/>
  <c r="D248" i="5"/>
  <c r="D211" i="5"/>
  <c r="D216" i="5"/>
  <c r="D223" i="5"/>
  <c r="D450" i="5"/>
  <c r="D436" i="5"/>
  <c r="D55" i="5"/>
  <c r="D54" i="5"/>
  <c r="D457" i="5"/>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7" i="7"/>
  <c r="D248" i="7"/>
  <c r="D249" i="7"/>
  <c r="D250" i="7"/>
  <c r="D251" i="7"/>
  <c r="D252" i="7"/>
  <c r="D253" i="7"/>
  <c r="D254" i="7"/>
  <c r="D255" i="7"/>
  <c r="D256" i="7"/>
  <c r="D257" i="7"/>
  <c r="D258" i="7"/>
  <c r="D259" i="7"/>
  <c r="D260" i="7"/>
  <c r="D261" i="7"/>
  <c r="D262" i="7"/>
  <c r="D263" i="7"/>
  <c r="D264" i="7"/>
  <c r="D265" i="7"/>
  <c r="D266" i="7"/>
  <c r="D267" i="7"/>
  <c r="D2" i="7"/>
  <c r="C36" i="13"/>
  <c r="B36" i="13"/>
  <c r="C35" i="13"/>
  <c r="B35" i="13"/>
  <c r="C22" i="11"/>
  <c r="B22" i="11"/>
  <c r="C246" i="7"/>
  <c r="B246" i="7"/>
  <c r="D246" i="7"/>
  <c r="C214" i="7"/>
  <c r="C11" i="7"/>
  <c r="C3" i="13"/>
  <c r="C4"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7" i="13"/>
  <c r="C38" i="13"/>
  <c r="C39" i="13"/>
  <c r="C40" i="13"/>
  <c r="C41" i="13"/>
  <c r="C2" i="13"/>
  <c r="H2" i="11"/>
  <c r="C3" i="11"/>
  <c r="C4" i="11"/>
  <c r="C5" i="11"/>
  <c r="C6" i="11"/>
  <c r="C7" i="11"/>
  <c r="C8" i="11"/>
  <c r="C9" i="11"/>
  <c r="C10" i="11"/>
  <c r="C11" i="11"/>
  <c r="C12" i="11"/>
  <c r="C13" i="11"/>
  <c r="C14" i="11"/>
  <c r="C15" i="11"/>
  <c r="C16" i="11"/>
  <c r="C17" i="11"/>
  <c r="C18" i="11"/>
  <c r="C19" i="11"/>
  <c r="C20" i="11"/>
  <c r="C21" i="11"/>
  <c r="C23" i="11"/>
  <c r="C24" i="11"/>
  <c r="C25" i="11"/>
  <c r="C26" i="11"/>
  <c r="C27" i="11"/>
  <c r="C28" i="11"/>
  <c r="C29" i="11"/>
  <c r="C30" i="11"/>
  <c r="C31" i="11"/>
  <c r="C32" i="11"/>
  <c r="C33" i="11"/>
  <c r="C34" i="11"/>
  <c r="C2" i="11"/>
  <c r="C2" i="7"/>
  <c r="C3" i="7"/>
  <c r="C4" i="7"/>
  <c r="C5" i="7"/>
  <c r="C6" i="7"/>
  <c r="L6" i="7"/>
  <c r="C7" i="7"/>
  <c r="C8" i="7"/>
  <c r="C9" i="7"/>
  <c r="C10" i="7"/>
  <c r="L10" i="7"/>
  <c r="C12" i="7"/>
  <c r="L12" i="7"/>
  <c r="C13" i="7"/>
  <c r="L13" i="7"/>
  <c r="C14" i="7"/>
  <c r="C15" i="7"/>
  <c r="C16" i="7"/>
  <c r="C17" i="7"/>
  <c r="C18" i="7"/>
  <c r="C19" i="7"/>
  <c r="C20" i="7"/>
  <c r="C21" i="7"/>
  <c r="C22" i="7"/>
  <c r="L22" i="7"/>
  <c r="C23" i="7"/>
  <c r="C24" i="7"/>
  <c r="C25" i="7"/>
  <c r="L25" i="7"/>
  <c r="C26" i="7"/>
  <c r="C27" i="7"/>
  <c r="C28" i="7"/>
  <c r="C29" i="7"/>
  <c r="C30" i="7"/>
  <c r="C31" i="7"/>
  <c r="C32" i="7"/>
  <c r="C33" i="7"/>
  <c r="C34" i="7"/>
  <c r="L34" i="7"/>
  <c r="C35" i="7"/>
  <c r="C36" i="7"/>
  <c r="L36" i="7"/>
  <c r="C37" i="7"/>
  <c r="L37" i="7"/>
  <c r="C38" i="7"/>
  <c r="C39" i="7"/>
  <c r="C40" i="7"/>
  <c r="C41" i="7"/>
  <c r="C42" i="7"/>
  <c r="L42" i="7"/>
  <c r="C43" i="7"/>
  <c r="C44" i="7"/>
  <c r="C45" i="7"/>
  <c r="C46" i="7"/>
  <c r="L46" i="7"/>
  <c r="C47" i="7"/>
  <c r="C48" i="7"/>
  <c r="L48" i="7"/>
  <c r="C49" i="7"/>
  <c r="C50" i="7"/>
  <c r="C51" i="7"/>
  <c r="C52" i="7"/>
  <c r="C53" i="7"/>
  <c r="C54" i="7"/>
  <c r="C55" i="7"/>
  <c r="C56" i="7"/>
  <c r="C57" i="7"/>
  <c r="C58" i="7"/>
  <c r="L58" i="7"/>
  <c r="C59" i="7"/>
  <c r="C60" i="7"/>
  <c r="L60" i="7"/>
  <c r="C61" i="7"/>
  <c r="L61" i="7"/>
  <c r="C62" i="7"/>
  <c r="C63" i="7"/>
  <c r="C64" i="7"/>
  <c r="C65" i="7"/>
  <c r="C66" i="7"/>
  <c r="L66" i="7"/>
  <c r="C67" i="7"/>
  <c r="C68" i="7"/>
  <c r="C69" i="7"/>
  <c r="C70" i="7"/>
  <c r="L70" i="7"/>
  <c r="C71" i="7"/>
  <c r="C72" i="7"/>
  <c r="L72" i="7"/>
  <c r="C73" i="7"/>
  <c r="L73" i="7"/>
  <c r="C74" i="7"/>
  <c r="C75" i="7"/>
  <c r="C76" i="7"/>
  <c r="C77" i="7"/>
  <c r="C78" i="7"/>
  <c r="L78" i="7"/>
  <c r="C79" i="7"/>
  <c r="C80" i="7"/>
  <c r="C81" i="7"/>
  <c r="C82" i="7"/>
  <c r="L82" i="7"/>
  <c r="C83" i="7"/>
  <c r="C84" i="7"/>
  <c r="L84" i="7"/>
  <c r="C85" i="7"/>
  <c r="L85" i="7"/>
  <c r="C86" i="7"/>
  <c r="C87" i="7"/>
  <c r="C88" i="7"/>
  <c r="C89" i="7"/>
  <c r="C90" i="7"/>
  <c r="C91" i="7"/>
  <c r="C92" i="7"/>
  <c r="C93" i="7"/>
  <c r="C94" i="7"/>
  <c r="L94" i="7"/>
  <c r="C95" i="7"/>
  <c r="C96" i="7"/>
  <c r="L96" i="7"/>
  <c r="C97" i="7"/>
  <c r="L97" i="7"/>
  <c r="C98" i="7"/>
  <c r="C99" i="7"/>
  <c r="C100" i="7"/>
  <c r="C101" i="7"/>
  <c r="C102" i="7"/>
  <c r="L102" i="7"/>
  <c r="C103" i="7"/>
  <c r="C104" i="7"/>
  <c r="C105" i="7"/>
  <c r="C106" i="7"/>
  <c r="L106" i="7"/>
  <c r="C107" i="7"/>
  <c r="C108" i="7"/>
  <c r="L108" i="7"/>
  <c r="C109" i="7"/>
  <c r="L109" i="7"/>
  <c r="C110" i="7"/>
  <c r="C111" i="7"/>
  <c r="C112" i="7"/>
  <c r="C113" i="7"/>
  <c r="C114" i="7"/>
  <c r="C115" i="7"/>
  <c r="C116" i="7"/>
  <c r="C117" i="7"/>
  <c r="C118" i="7"/>
  <c r="L118" i="7"/>
  <c r="C119" i="7"/>
  <c r="C120" i="7"/>
  <c r="L120" i="7"/>
  <c r="C121" i="7"/>
  <c r="C122" i="7"/>
  <c r="C123" i="7"/>
  <c r="C124" i="7"/>
  <c r="C125" i="7"/>
  <c r="C126" i="7"/>
  <c r="C127" i="7"/>
  <c r="C128" i="7"/>
  <c r="C129" i="7"/>
  <c r="C130" i="7"/>
  <c r="C131" i="7"/>
  <c r="C132" i="7"/>
  <c r="C133" i="7"/>
  <c r="C134" i="7"/>
  <c r="C135" i="7"/>
  <c r="C136" i="7"/>
  <c r="C137" i="7"/>
  <c r="C138" i="7"/>
  <c r="L138" i="7"/>
  <c r="C139" i="7"/>
  <c r="C140" i="7"/>
  <c r="C141" i="7"/>
  <c r="C142" i="7"/>
  <c r="L142" i="7"/>
  <c r="C143" i="7"/>
  <c r="C144" i="7"/>
  <c r="C145" i="7"/>
  <c r="L145" i="7"/>
  <c r="C146" i="7"/>
  <c r="C147" i="7"/>
  <c r="C148" i="7"/>
  <c r="C149" i="7"/>
  <c r="C150" i="7"/>
  <c r="L150" i="7"/>
  <c r="C151" i="7"/>
  <c r="C152" i="7"/>
  <c r="C153" i="7"/>
  <c r="C154" i="7"/>
  <c r="L154" i="7"/>
  <c r="C155" i="7"/>
  <c r="C156" i="7"/>
  <c r="L156" i="7"/>
  <c r="C157" i="7"/>
  <c r="L157" i="7"/>
  <c r="C158" i="7"/>
  <c r="C159" i="7"/>
  <c r="C160" i="7"/>
  <c r="C161" i="7"/>
  <c r="C162" i="7"/>
  <c r="L162" i="7"/>
  <c r="C163" i="7"/>
  <c r="C164" i="7"/>
  <c r="C165" i="7"/>
  <c r="C166" i="7"/>
  <c r="L166" i="7"/>
  <c r="C167" i="7"/>
  <c r="C168" i="7"/>
  <c r="L168" i="7"/>
  <c r="C169" i="7"/>
  <c r="L169" i="7"/>
  <c r="C170" i="7"/>
  <c r="C171" i="7"/>
  <c r="C172" i="7"/>
  <c r="C173" i="7"/>
  <c r="C174" i="7"/>
  <c r="C175" i="7"/>
  <c r="C176" i="7"/>
  <c r="C177" i="7"/>
  <c r="C178" i="7"/>
  <c r="L178" i="7"/>
  <c r="C179" i="7"/>
  <c r="C180" i="7"/>
  <c r="L180" i="7"/>
  <c r="C181" i="7"/>
  <c r="C182" i="7"/>
  <c r="C183" i="7"/>
  <c r="C184" i="7"/>
  <c r="C185" i="7"/>
  <c r="C186" i="7"/>
  <c r="L186" i="7"/>
  <c r="C187" i="7"/>
  <c r="C188" i="7"/>
  <c r="C189" i="7"/>
  <c r="C190" i="7"/>
  <c r="L190" i="7"/>
  <c r="C191" i="7"/>
  <c r="C192" i="7"/>
  <c r="L192" i="7"/>
  <c r="C193" i="7"/>
  <c r="C194" i="7"/>
  <c r="C195" i="7"/>
  <c r="C196" i="7"/>
  <c r="C197" i="7"/>
  <c r="C198" i="7"/>
  <c r="C199" i="7"/>
  <c r="C200" i="7"/>
  <c r="C201" i="7"/>
  <c r="C202" i="7"/>
  <c r="C203" i="7"/>
  <c r="C204" i="7"/>
  <c r="C205" i="7"/>
  <c r="L205" i="7"/>
  <c r="C206" i="7"/>
  <c r="C207" i="7"/>
  <c r="C208" i="7"/>
  <c r="C209" i="7"/>
  <c r="C210" i="7"/>
  <c r="L210" i="7"/>
  <c r="C211" i="7"/>
  <c r="C212" i="7"/>
  <c r="C213" i="7"/>
  <c r="C215" i="7"/>
  <c r="C216" i="7"/>
  <c r="L216" i="7"/>
  <c r="C217" i="7"/>
  <c r="C218" i="7"/>
  <c r="C219" i="7"/>
  <c r="C220" i="7"/>
  <c r="C221" i="7"/>
  <c r="C222" i="7"/>
  <c r="C223" i="7"/>
  <c r="C224" i="7"/>
  <c r="C225" i="7"/>
  <c r="C226" i="7"/>
  <c r="C227" i="7"/>
  <c r="C228" i="7"/>
  <c r="C229" i="7"/>
  <c r="L229" i="7"/>
  <c r="C230" i="7"/>
  <c r="C231" i="7"/>
  <c r="C232" i="7"/>
  <c r="C233" i="7"/>
  <c r="C234" i="7"/>
  <c r="C235" i="7"/>
  <c r="C236" i="7"/>
  <c r="C237" i="7"/>
  <c r="C238" i="7"/>
  <c r="C239" i="7"/>
  <c r="C240" i="7"/>
  <c r="C241" i="7"/>
  <c r="L241" i="7"/>
  <c r="C242" i="7"/>
  <c r="C243" i="7"/>
  <c r="C244" i="7"/>
  <c r="C245" i="7"/>
  <c r="C247" i="7"/>
  <c r="L247" i="7"/>
  <c r="C248" i="7"/>
  <c r="C249" i="7"/>
  <c r="C250" i="7"/>
  <c r="C251" i="7"/>
  <c r="C252" i="7"/>
  <c r="C253" i="7"/>
  <c r="L253" i="7"/>
  <c r="C254" i="7"/>
  <c r="C255" i="7"/>
  <c r="C256" i="7"/>
  <c r="C257" i="7"/>
  <c r="C258" i="7"/>
  <c r="C259" i="7"/>
  <c r="L259" i="7"/>
  <c r="C260" i="7"/>
  <c r="C261" i="7"/>
  <c r="C262" i="7"/>
  <c r="C263" i="7"/>
  <c r="C264" i="7"/>
  <c r="C265" i="7"/>
  <c r="C266" i="7"/>
  <c r="L266" i="7"/>
  <c r="C267" i="7"/>
  <c r="C2" i="6"/>
  <c r="I2" i="6"/>
  <c r="C247" i="6"/>
  <c r="I247" i="6"/>
  <c r="C248" i="6"/>
  <c r="J248" i="6"/>
  <c r="C249" i="6"/>
  <c r="I249" i="6"/>
  <c r="C250" i="6"/>
  <c r="I250" i="6"/>
  <c r="C251" i="6"/>
  <c r="I251" i="6"/>
  <c r="C252" i="6"/>
  <c r="I252" i="6"/>
  <c r="C253" i="6"/>
  <c r="I253" i="6"/>
  <c r="C254" i="6"/>
  <c r="C255" i="6"/>
  <c r="I255" i="6"/>
  <c r="C256" i="6"/>
  <c r="I256" i="6"/>
  <c r="C257" i="6"/>
  <c r="I257" i="6"/>
  <c r="C258" i="6"/>
  <c r="I258" i="6"/>
  <c r="C259" i="6"/>
  <c r="I259" i="6"/>
  <c r="C260" i="6"/>
  <c r="J260" i="6"/>
  <c r="C261" i="6"/>
  <c r="I261" i="6"/>
  <c r="C262" i="6"/>
  <c r="I262" i="6"/>
  <c r="C263" i="6"/>
  <c r="I263" i="6"/>
  <c r="C264" i="6"/>
  <c r="I264" i="6"/>
  <c r="C265" i="6"/>
  <c r="I265" i="6"/>
  <c r="C266" i="6"/>
  <c r="C273" i="6"/>
  <c r="I273" i="6"/>
  <c r="C267" i="6"/>
  <c r="I267" i="6"/>
  <c r="C268" i="6"/>
  <c r="I268" i="6"/>
  <c r="C269" i="6"/>
  <c r="I269" i="6"/>
  <c r="C270" i="6"/>
  <c r="I270" i="6"/>
  <c r="C271" i="6"/>
  <c r="I271" i="6"/>
  <c r="C272" i="6"/>
  <c r="J272" i="6"/>
  <c r="C11" i="6"/>
  <c r="I11" i="6"/>
  <c r="C12" i="6"/>
  <c r="I12" i="6"/>
  <c r="C13" i="6"/>
  <c r="I13" i="6"/>
  <c r="C14" i="6"/>
  <c r="J14" i="6"/>
  <c r="C15" i="6"/>
  <c r="I15" i="6"/>
  <c r="C16" i="6"/>
  <c r="I16" i="6"/>
  <c r="C17" i="6"/>
  <c r="I17" i="6"/>
  <c r="C18" i="6"/>
  <c r="I18" i="6"/>
  <c r="C19" i="6"/>
  <c r="I19" i="6"/>
  <c r="C20" i="6"/>
  <c r="J20" i="6"/>
  <c r="C21" i="6"/>
  <c r="I21" i="6"/>
  <c r="C22" i="6"/>
  <c r="I22" i="6"/>
  <c r="C23" i="6"/>
  <c r="I23" i="6"/>
  <c r="C24" i="6"/>
  <c r="I24" i="6"/>
  <c r="C25" i="6"/>
  <c r="I25" i="6"/>
  <c r="C26" i="6"/>
  <c r="J26" i="6"/>
  <c r="C27" i="6"/>
  <c r="I27" i="6"/>
  <c r="C28" i="6"/>
  <c r="I28" i="6"/>
  <c r="C29" i="6"/>
  <c r="I29" i="6"/>
  <c r="C30" i="6"/>
  <c r="I30" i="6"/>
  <c r="C31" i="6"/>
  <c r="I31" i="6"/>
  <c r="C32" i="6"/>
  <c r="J32" i="6"/>
  <c r="C33" i="6"/>
  <c r="I33" i="6"/>
  <c r="C34" i="6"/>
  <c r="I34" i="6"/>
  <c r="C35" i="6"/>
  <c r="I35" i="6"/>
  <c r="C36" i="6"/>
  <c r="I36" i="6"/>
  <c r="C37" i="6"/>
  <c r="I37" i="6"/>
  <c r="C38" i="6"/>
  <c r="J38" i="6"/>
  <c r="C39" i="6"/>
  <c r="I39" i="6"/>
  <c r="C40" i="6"/>
  <c r="I40" i="6"/>
  <c r="C41" i="6"/>
  <c r="I41" i="6"/>
  <c r="C42" i="6"/>
  <c r="I42" i="6"/>
  <c r="C43" i="6"/>
  <c r="I43" i="6"/>
  <c r="C44" i="6"/>
  <c r="J44" i="6"/>
  <c r="C45" i="6"/>
  <c r="I45" i="6"/>
  <c r="C46" i="6"/>
  <c r="I46" i="6"/>
  <c r="C47" i="6"/>
  <c r="I47" i="6"/>
  <c r="C48" i="6"/>
  <c r="I48" i="6"/>
  <c r="C49" i="6"/>
  <c r="I49" i="6"/>
  <c r="C50" i="6"/>
  <c r="J50" i="6"/>
  <c r="C51" i="6"/>
  <c r="I51" i="6"/>
  <c r="C52" i="6"/>
  <c r="I52" i="6"/>
  <c r="C53" i="6"/>
  <c r="I53" i="6"/>
  <c r="C54" i="6"/>
  <c r="I54" i="6"/>
  <c r="C55" i="6"/>
  <c r="I55" i="6"/>
  <c r="C56" i="6"/>
  <c r="J56" i="6"/>
  <c r="C57" i="6"/>
  <c r="I57" i="6"/>
  <c r="C58" i="6"/>
  <c r="I58" i="6"/>
  <c r="C59" i="6"/>
  <c r="I59" i="6"/>
  <c r="C60" i="6"/>
  <c r="I60" i="6"/>
  <c r="C61" i="6"/>
  <c r="I61" i="6"/>
  <c r="C62" i="6"/>
  <c r="J62" i="6"/>
  <c r="C63" i="6"/>
  <c r="I63" i="6"/>
  <c r="C64" i="6"/>
  <c r="I64" i="6"/>
  <c r="C65" i="6"/>
  <c r="I65" i="6"/>
  <c r="C66" i="6"/>
  <c r="I66" i="6"/>
  <c r="C67" i="6"/>
  <c r="I67" i="6"/>
  <c r="C68" i="6"/>
  <c r="J68" i="6"/>
  <c r="C69" i="6"/>
  <c r="I69" i="6"/>
  <c r="C70" i="6"/>
  <c r="I70" i="6"/>
  <c r="C71" i="6"/>
  <c r="I71" i="6"/>
  <c r="C72" i="6"/>
  <c r="I72" i="6"/>
  <c r="C73" i="6"/>
  <c r="I73" i="6"/>
  <c r="C74" i="6"/>
  <c r="J74" i="6"/>
  <c r="C75" i="6"/>
  <c r="I75" i="6"/>
  <c r="C76" i="6"/>
  <c r="I76" i="6"/>
  <c r="C77" i="6"/>
  <c r="I77" i="6"/>
  <c r="C78" i="6"/>
  <c r="I78" i="6"/>
  <c r="C79" i="6"/>
  <c r="I79" i="6"/>
  <c r="C80" i="6"/>
  <c r="J80" i="6"/>
  <c r="C81" i="6"/>
  <c r="I81" i="6"/>
  <c r="C82" i="6"/>
  <c r="I82" i="6"/>
  <c r="C83" i="6"/>
  <c r="I83" i="6"/>
  <c r="C84" i="6"/>
  <c r="I84" i="6"/>
  <c r="C85" i="6"/>
  <c r="I85" i="6"/>
  <c r="C86" i="6"/>
  <c r="J86" i="6"/>
  <c r="C87" i="6"/>
  <c r="I87" i="6"/>
  <c r="C88" i="6"/>
  <c r="I88" i="6"/>
  <c r="C89" i="6"/>
  <c r="I89" i="6"/>
  <c r="C90" i="6"/>
  <c r="I90" i="6"/>
  <c r="C91" i="6"/>
  <c r="I91" i="6"/>
  <c r="C92" i="6"/>
  <c r="J92" i="6"/>
  <c r="C93" i="6"/>
  <c r="I93" i="6"/>
  <c r="C94" i="6"/>
  <c r="I94" i="6"/>
  <c r="C95" i="6"/>
  <c r="I95" i="6"/>
  <c r="C96" i="6"/>
  <c r="I96" i="6"/>
  <c r="C97" i="6"/>
  <c r="I97" i="6"/>
  <c r="C98" i="6"/>
  <c r="J98" i="6"/>
  <c r="C99" i="6"/>
  <c r="I99" i="6"/>
  <c r="C100" i="6"/>
  <c r="I100" i="6"/>
  <c r="C101" i="6"/>
  <c r="I101" i="6"/>
  <c r="C102" i="6"/>
  <c r="I102" i="6"/>
  <c r="C103" i="6"/>
  <c r="I103" i="6"/>
  <c r="C104" i="6"/>
  <c r="J104" i="6"/>
  <c r="C105" i="6"/>
  <c r="I105" i="6"/>
  <c r="C106" i="6"/>
  <c r="I106" i="6"/>
  <c r="C107" i="6"/>
  <c r="I107" i="6"/>
  <c r="C108" i="6"/>
  <c r="I108" i="6"/>
  <c r="C109" i="6"/>
  <c r="I109" i="6"/>
  <c r="C110" i="6"/>
  <c r="C111" i="6"/>
  <c r="I111" i="6"/>
  <c r="C112" i="6"/>
  <c r="I112" i="6"/>
  <c r="C113" i="6"/>
  <c r="I113" i="6"/>
  <c r="C114" i="6"/>
  <c r="I114" i="6"/>
  <c r="C115" i="6"/>
  <c r="I115" i="6"/>
  <c r="C116" i="6"/>
  <c r="J116" i="6"/>
  <c r="C117" i="6"/>
  <c r="I117" i="6"/>
  <c r="C118" i="6"/>
  <c r="I118" i="6"/>
  <c r="C119" i="6"/>
  <c r="I119" i="6"/>
  <c r="C120" i="6"/>
  <c r="I120" i="6"/>
  <c r="C121" i="6"/>
  <c r="I121" i="6"/>
  <c r="C122" i="6"/>
  <c r="C123" i="6"/>
  <c r="I123" i="6"/>
  <c r="C124" i="6"/>
  <c r="I124" i="6"/>
  <c r="C125" i="6"/>
  <c r="I125" i="6"/>
  <c r="C126" i="6"/>
  <c r="I126" i="6"/>
  <c r="C127" i="6"/>
  <c r="I127" i="6"/>
  <c r="C128" i="6"/>
  <c r="J128" i="6"/>
  <c r="C129" i="6"/>
  <c r="I129" i="6"/>
  <c r="C130" i="6"/>
  <c r="I130" i="6"/>
  <c r="C131" i="6"/>
  <c r="I131" i="6"/>
  <c r="C132" i="6"/>
  <c r="I132" i="6"/>
  <c r="C133" i="6"/>
  <c r="I133" i="6"/>
  <c r="C134" i="6"/>
  <c r="C135" i="6"/>
  <c r="I135" i="6"/>
  <c r="C136" i="6"/>
  <c r="I136" i="6"/>
  <c r="C137" i="6"/>
  <c r="I137" i="6"/>
  <c r="C138" i="6"/>
  <c r="I138" i="6"/>
  <c r="C139" i="6"/>
  <c r="I139" i="6"/>
  <c r="C140" i="6"/>
  <c r="J140" i="6"/>
  <c r="C141" i="6"/>
  <c r="I141" i="6"/>
  <c r="C142" i="6"/>
  <c r="I142" i="6"/>
  <c r="C143" i="6"/>
  <c r="I143" i="6"/>
  <c r="C144" i="6"/>
  <c r="I144" i="6"/>
  <c r="C145" i="6"/>
  <c r="I145" i="6"/>
  <c r="C146" i="6"/>
  <c r="C147" i="6"/>
  <c r="I147" i="6"/>
  <c r="C148" i="6"/>
  <c r="I148" i="6"/>
  <c r="C149" i="6"/>
  <c r="I149" i="6"/>
  <c r="C150" i="6"/>
  <c r="I150" i="6"/>
  <c r="C151" i="6"/>
  <c r="I151" i="6"/>
  <c r="C152" i="6"/>
  <c r="J152" i="6"/>
  <c r="C153" i="6"/>
  <c r="I153" i="6"/>
  <c r="C154" i="6"/>
  <c r="I154" i="6"/>
  <c r="C155" i="6"/>
  <c r="I155" i="6"/>
  <c r="C156" i="6"/>
  <c r="I156" i="6"/>
  <c r="C157" i="6"/>
  <c r="I157" i="6"/>
  <c r="C158" i="6"/>
  <c r="C159" i="6"/>
  <c r="I159" i="6"/>
  <c r="C160" i="6"/>
  <c r="I160" i="6"/>
  <c r="C161" i="6"/>
  <c r="I161" i="6"/>
  <c r="C162" i="6"/>
  <c r="I162" i="6"/>
  <c r="C163" i="6"/>
  <c r="I163" i="6"/>
  <c r="C164" i="6"/>
  <c r="J164" i="6"/>
  <c r="C165" i="6"/>
  <c r="I165" i="6"/>
  <c r="C166" i="6"/>
  <c r="I166" i="6"/>
  <c r="C167" i="6"/>
  <c r="I167" i="6"/>
  <c r="C168" i="6"/>
  <c r="I168" i="6"/>
  <c r="C169" i="6"/>
  <c r="I169" i="6"/>
  <c r="C170" i="6"/>
  <c r="C171" i="6"/>
  <c r="I171" i="6"/>
  <c r="C172" i="6"/>
  <c r="I172" i="6"/>
  <c r="C173" i="6"/>
  <c r="I173" i="6"/>
  <c r="C174" i="6"/>
  <c r="I174" i="6"/>
  <c r="C175" i="6"/>
  <c r="I175" i="6"/>
  <c r="C176" i="6"/>
  <c r="J176" i="6"/>
  <c r="C177" i="6"/>
  <c r="I177" i="6"/>
  <c r="C178" i="6"/>
  <c r="I178" i="6"/>
  <c r="C179" i="6"/>
  <c r="I179" i="6"/>
  <c r="C180" i="6"/>
  <c r="I180" i="6"/>
  <c r="C181" i="6"/>
  <c r="I181" i="6"/>
  <c r="C182" i="6"/>
  <c r="C183" i="6"/>
  <c r="I183" i="6"/>
  <c r="C184" i="6"/>
  <c r="I184" i="6"/>
  <c r="C185" i="6"/>
  <c r="I185" i="6"/>
  <c r="C186" i="6"/>
  <c r="I186" i="6"/>
  <c r="C187" i="6"/>
  <c r="I187" i="6"/>
  <c r="C188" i="6"/>
  <c r="J188" i="6"/>
  <c r="C189" i="6"/>
  <c r="I189" i="6"/>
  <c r="C190" i="6"/>
  <c r="I190" i="6"/>
  <c r="C191" i="6"/>
  <c r="I191" i="6"/>
  <c r="C192" i="6"/>
  <c r="I192" i="6"/>
  <c r="C193" i="6"/>
  <c r="I193" i="6"/>
  <c r="C194" i="6"/>
  <c r="C195" i="6"/>
  <c r="I195" i="6"/>
  <c r="C196" i="6"/>
  <c r="I196" i="6"/>
  <c r="C197" i="6"/>
  <c r="I197" i="6"/>
  <c r="C198" i="6"/>
  <c r="I198" i="6"/>
  <c r="C199" i="6"/>
  <c r="I199" i="6"/>
  <c r="C200" i="6"/>
  <c r="J200" i="6"/>
  <c r="C201" i="6"/>
  <c r="I201" i="6"/>
  <c r="C202" i="6"/>
  <c r="I202" i="6"/>
  <c r="C203" i="6"/>
  <c r="I203" i="6"/>
  <c r="C204" i="6"/>
  <c r="I204" i="6"/>
  <c r="C205" i="6"/>
  <c r="I205" i="6"/>
  <c r="C206" i="6"/>
  <c r="C207" i="6"/>
  <c r="I207" i="6"/>
  <c r="C208" i="6"/>
  <c r="I208" i="6"/>
  <c r="C209" i="6"/>
  <c r="I209" i="6"/>
  <c r="C210" i="6"/>
  <c r="I210" i="6"/>
  <c r="C211" i="6"/>
  <c r="I211" i="6"/>
  <c r="C212" i="6"/>
  <c r="J212" i="6"/>
  <c r="C213" i="6"/>
  <c r="I213" i="6"/>
  <c r="C214" i="6"/>
  <c r="I214" i="6"/>
  <c r="C215" i="6"/>
  <c r="I215" i="6"/>
  <c r="C216" i="6"/>
  <c r="I216" i="6"/>
  <c r="C217" i="6"/>
  <c r="I217" i="6"/>
  <c r="C218" i="6"/>
  <c r="C219" i="6"/>
  <c r="I219" i="6"/>
  <c r="C220" i="6"/>
  <c r="I220" i="6"/>
  <c r="C221" i="6"/>
  <c r="I221" i="6"/>
  <c r="C222" i="6"/>
  <c r="I222" i="6"/>
  <c r="C223" i="6"/>
  <c r="I223" i="6"/>
  <c r="C224" i="6"/>
  <c r="J224" i="6"/>
  <c r="C225" i="6"/>
  <c r="I225" i="6"/>
  <c r="C226" i="6"/>
  <c r="I226" i="6"/>
  <c r="C227" i="6"/>
  <c r="I227" i="6"/>
  <c r="C228" i="6"/>
  <c r="I228" i="6"/>
  <c r="C229" i="6"/>
  <c r="I229" i="6"/>
  <c r="C230" i="6"/>
  <c r="C231" i="6"/>
  <c r="I231" i="6"/>
  <c r="C232" i="6"/>
  <c r="I232" i="6"/>
  <c r="C233" i="6"/>
  <c r="I233" i="6"/>
  <c r="C234" i="6"/>
  <c r="I234" i="6"/>
  <c r="C235" i="6"/>
  <c r="I235" i="6"/>
  <c r="C236" i="6"/>
  <c r="J236" i="6"/>
  <c r="C237" i="6"/>
  <c r="I237" i="6"/>
  <c r="C238" i="6"/>
  <c r="I238" i="6"/>
  <c r="C239" i="6"/>
  <c r="I239" i="6"/>
  <c r="C240" i="6"/>
  <c r="I240" i="6"/>
  <c r="C241" i="6"/>
  <c r="I241" i="6"/>
  <c r="C242" i="6"/>
  <c r="C243" i="6"/>
  <c r="I243" i="6"/>
  <c r="C244" i="6"/>
  <c r="I244" i="6"/>
  <c r="C245" i="6"/>
  <c r="I245" i="6"/>
  <c r="C246" i="6"/>
  <c r="I246" i="6"/>
  <c r="C3" i="6"/>
  <c r="I3" i="6"/>
  <c r="C4" i="6"/>
  <c r="I4" i="6"/>
  <c r="C5" i="6"/>
  <c r="I5" i="6"/>
  <c r="C6" i="6"/>
  <c r="I6" i="6"/>
  <c r="C7" i="6"/>
  <c r="I7" i="6"/>
  <c r="C8" i="6"/>
  <c r="J8" i="6"/>
  <c r="C9" i="6"/>
  <c r="I9" i="6"/>
  <c r="C10" i="6"/>
  <c r="I10" i="6"/>
  <c r="C54" i="5"/>
  <c r="C55" i="5"/>
  <c r="C436" i="5"/>
  <c r="C450" i="5"/>
  <c r="C223" i="5"/>
  <c r="C216" i="5"/>
  <c r="C211" i="5"/>
  <c r="C248" i="5"/>
  <c r="C246" i="5"/>
  <c r="C306" i="5"/>
  <c r="C395" i="5"/>
  <c r="C408" i="5"/>
  <c r="C293" i="5"/>
  <c r="C292" i="5"/>
  <c r="C377" i="5"/>
  <c r="C451" i="5"/>
  <c r="C393" i="5"/>
  <c r="C139" i="5"/>
  <c r="C138" i="5"/>
  <c r="C131" i="5"/>
  <c r="C217" i="5"/>
  <c r="C212" i="5"/>
  <c r="C261" i="5"/>
  <c r="C273" i="5"/>
  <c r="C289" i="5"/>
  <c r="C428" i="5"/>
  <c r="C215" i="5"/>
  <c r="C456" i="5"/>
  <c r="C323" i="5"/>
  <c r="C418" i="5"/>
  <c r="C389" i="5"/>
  <c r="C247" i="5"/>
  <c r="C242" i="5"/>
  <c r="C338" i="5"/>
  <c r="C225" i="5"/>
  <c r="C190" i="5"/>
  <c r="C327" i="5"/>
  <c r="C328" i="5"/>
  <c r="C329" i="5"/>
  <c r="C397" i="5"/>
  <c r="C304" i="5"/>
  <c r="C443" i="5"/>
  <c r="C347" i="5"/>
  <c r="C346" i="5"/>
  <c r="C345" i="5"/>
  <c r="C339" i="5"/>
  <c r="C299" i="5"/>
  <c r="C375" i="5"/>
  <c r="C262" i="5"/>
  <c r="C396" i="5"/>
  <c r="C263" i="5"/>
  <c r="C305" i="5"/>
  <c r="C53" i="5"/>
  <c r="C340" i="5"/>
  <c r="C195" i="5"/>
  <c r="C193" i="5"/>
  <c r="C308" i="5"/>
  <c r="C307" i="5"/>
  <c r="C115" i="5"/>
  <c r="C256" i="5"/>
  <c r="C446" i="5"/>
  <c r="C444" i="5"/>
  <c r="C186" i="5"/>
  <c r="M179" i="5"/>
  <c r="L179" i="5"/>
  <c r="C179" i="5"/>
  <c r="M178" i="5"/>
  <c r="L178" i="5"/>
  <c r="C178" i="5"/>
  <c r="M414" i="5"/>
  <c r="L414" i="5"/>
  <c r="C414" i="5"/>
  <c r="M412" i="5"/>
  <c r="L412" i="5"/>
  <c r="C412" i="5"/>
  <c r="M442" i="5"/>
  <c r="L442" i="5"/>
  <c r="C442" i="5"/>
  <c r="M315" i="5"/>
  <c r="L315" i="5"/>
  <c r="C315" i="5"/>
  <c r="M191" i="5"/>
  <c r="L191" i="5"/>
  <c r="C191" i="5"/>
  <c r="M376" i="5"/>
  <c r="L376" i="5"/>
  <c r="C376" i="5"/>
  <c r="M419" i="5"/>
  <c r="L419" i="5"/>
  <c r="C419" i="5"/>
  <c r="M422" i="5"/>
  <c r="L422" i="5"/>
  <c r="C422" i="5"/>
  <c r="M420" i="5"/>
  <c r="L420" i="5"/>
  <c r="C420" i="5"/>
  <c r="M201" i="5"/>
  <c r="L201" i="5"/>
  <c r="C201" i="5"/>
  <c r="M330" i="5"/>
  <c r="L330" i="5"/>
  <c r="C330" i="5"/>
  <c r="M452" i="5"/>
  <c r="L452" i="5"/>
  <c r="C452" i="5"/>
  <c r="M249" i="5"/>
  <c r="L249" i="5"/>
  <c r="C249" i="5"/>
  <c r="M244" i="5"/>
  <c r="L244" i="5"/>
  <c r="C244" i="5"/>
  <c r="M295" i="5"/>
  <c r="L295" i="5"/>
  <c r="C295" i="5"/>
  <c r="M221" i="5"/>
  <c r="L221" i="5"/>
  <c r="C221" i="5"/>
  <c r="M255" i="5"/>
  <c r="L255" i="5"/>
  <c r="C255" i="5"/>
  <c r="M254" i="5"/>
  <c r="L254" i="5"/>
  <c r="C254" i="5"/>
  <c r="M260" i="5"/>
  <c r="L260" i="5"/>
  <c r="C260" i="5"/>
  <c r="M205" i="5"/>
  <c r="L205" i="5"/>
  <c r="C205" i="5"/>
  <c r="M455" i="5"/>
  <c r="L455" i="5"/>
  <c r="C455" i="5"/>
  <c r="M312" i="5"/>
  <c r="L312" i="5"/>
  <c r="C312" i="5"/>
  <c r="M119" i="5"/>
  <c r="L119" i="5"/>
  <c r="C119" i="5"/>
  <c r="M219" i="5"/>
  <c r="L219" i="5"/>
  <c r="C219" i="5"/>
  <c r="M213" i="5"/>
  <c r="L213" i="5"/>
  <c r="C213" i="5"/>
  <c r="M374" i="5"/>
  <c r="L374" i="5"/>
  <c r="C374" i="5"/>
  <c r="M427" i="5"/>
  <c r="L427" i="5"/>
  <c r="C427" i="5"/>
  <c r="M445" i="5"/>
  <c r="L445" i="5"/>
  <c r="C445" i="5"/>
  <c r="M199" i="5"/>
  <c r="L199" i="5"/>
  <c r="C199" i="5"/>
  <c r="M197" i="5"/>
  <c r="L197" i="5"/>
  <c r="C197" i="5"/>
  <c r="M132" i="5"/>
  <c r="L132" i="5"/>
  <c r="C132" i="5"/>
  <c r="M344" i="5"/>
  <c r="L344" i="5"/>
  <c r="C344" i="5"/>
  <c r="M343" i="5"/>
  <c r="L343" i="5"/>
  <c r="C343" i="5"/>
  <c r="M342" i="5"/>
  <c r="L342" i="5"/>
  <c r="C342" i="5"/>
  <c r="M341" i="5"/>
  <c r="L341" i="5"/>
  <c r="C341" i="5"/>
  <c r="M189" i="5"/>
  <c r="L189" i="5"/>
  <c r="C189" i="5"/>
  <c r="M187" i="5"/>
  <c r="L187" i="5"/>
  <c r="C187" i="5"/>
  <c r="M188" i="5"/>
  <c r="L188" i="5"/>
  <c r="C188" i="5"/>
  <c r="M222" i="5"/>
  <c r="L222" i="5"/>
  <c r="C222" i="5"/>
  <c r="M214" i="5"/>
  <c r="L214" i="5"/>
  <c r="C214" i="5"/>
  <c r="M426" i="5"/>
  <c r="L426" i="5"/>
  <c r="C426" i="5"/>
  <c r="M409" i="5"/>
  <c r="L409" i="5"/>
  <c r="C409" i="5"/>
  <c r="M237" i="5"/>
  <c r="L237" i="5"/>
  <c r="C237" i="5"/>
  <c r="M421" i="5"/>
  <c r="L421" i="5"/>
  <c r="C421" i="5"/>
  <c r="M84" i="5"/>
  <c r="L84" i="5"/>
  <c r="M294" i="5"/>
  <c r="L294" i="5"/>
  <c r="C294" i="5"/>
  <c r="M277" i="5"/>
  <c r="L277" i="5"/>
  <c r="C277" i="5"/>
  <c r="M78" i="5"/>
  <c r="L78" i="5"/>
  <c r="M75" i="5"/>
  <c r="L75" i="5"/>
  <c r="M300" i="5"/>
  <c r="L300" i="5"/>
  <c r="C300" i="5"/>
  <c r="M457" i="5"/>
  <c r="L457" i="5"/>
  <c r="C457" i="5"/>
  <c r="S285" i="20"/>
  <c r="P285" i="20"/>
  <c r="P265" i="20"/>
  <c r="R28" i="20"/>
  <c r="I101" i="20"/>
  <c r="R118" i="20"/>
  <c r="R58" i="20"/>
  <c r="L285" i="20"/>
  <c r="L35" i="20"/>
  <c r="L273" i="20"/>
  <c r="I17" i="20"/>
  <c r="L107" i="7"/>
  <c r="L95" i="7"/>
  <c r="L83" i="7"/>
  <c r="L71" i="7"/>
  <c r="L59" i="7"/>
  <c r="L47" i="7"/>
  <c r="L35" i="7"/>
  <c r="L208" i="20"/>
  <c r="L181" i="20"/>
  <c r="L160" i="20"/>
  <c r="I102" i="20"/>
  <c r="L183" i="20"/>
  <c r="I90" i="20"/>
  <c r="I33" i="20"/>
  <c r="L36" i="20"/>
  <c r="I48" i="20"/>
  <c r="I126" i="20"/>
  <c r="I114" i="20"/>
  <c r="I75" i="20"/>
  <c r="L215" i="7"/>
  <c r="L45" i="7"/>
  <c r="L203" i="7"/>
  <c r="L119" i="7"/>
  <c r="L239" i="7"/>
  <c r="L263" i="7"/>
  <c r="L8" i="7"/>
  <c r="L237" i="7"/>
  <c r="L225" i="7"/>
  <c r="L212" i="7"/>
  <c r="L200" i="7"/>
  <c r="L188" i="7"/>
  <c r="L152" i="7"/>
  <c r="L116" i="7"/>
  <c r="L104" i="7"/>
  <c r="L92" i="7"/>
  <c r="L80" i="7"/>
  <c r="L68" i="7"/>
  <c r="L56" i="7"/>
  <c r="L44" i="7"/>
  <c r="L131" i="7"/>
  <c r="L117" i="7"/>
  <c r="L81" i="7"/>
  <c r="L21" i="7"/>
  <c r="L249" i="7"/>
  <c r="L236" i="7"/>
  <c r="L191" i="7"/>
  <c r="L227" i="7"/>
  <c r="L9" i="7"/>
  <c r="L177" i="7"/>
  <c r="L141" i="7"/>
  <c r="L93" i="7"/>
  <c r="L33" i="7"/>
  <c r="L189" i="7"/>
  <c r="L69" i="7"/>
  <c r="L165" i="5"/>
  <c r="L279" i="5"/>
  <c r="L384" i="5"/>
  <c r="M325" i="5"/>
  <c r="L40" i="5"/>
  <c r="L334" i="5"/>
  <c r="N334" i="5" s="1"/>
  <c r="M147" i="5"/>
  <c r="L41" i="5"/>
  <c r="L253" i="5"/>
  <c r="N253" i="5" s="1"/>
  <c r="N285" i="5"/>
  <c r="L264" i="5"/>
  <c r="L416" i="5"/>
  <c r="M239" i="5"/>
  <c r="M52" i="5"/>
  <c r="L140" i="5"/>
  <c r="L274" i="5"/>
  <c r="L449" i="5"/>
  <c r="M192" i="5"/>
  <c r="L278" i="5"/>
  <c r="L383" i="5"/>
  <c r="M200" i="5"/>
  <c r="M324" i="5"/>
  <c r="L424" i="5"/>
  <c r="N424" i="5" s="1"/>
  <c r="L116" i="5"/>
  <c r="N116" i="5" s="1"/>
  <c r="M372" i="5"/>
  <c r="L281" i="5"/>
  <c r="L183" i="5"/>
  <c r="M319" i="5"/>
  <c r="L72" i="5"/>
  <c r="N72" i="5" s="1"/>
  <c r="M321" i="5"/>
  <c r="L87" i="5"/>
  <c r="L405" i="5"/>
  <c r="L447" i="5"/>
  <c r="M43" i="5"/>
  <c r="M156" i="5"/>
  <c r="M388" i="5"/>
  <c r="L142" i="5"/>
  <c r="L370" i="5"/>
  <c r="M157" i="5"/>
  <c r="L20" i="5"/>
  <c r="M440" i="5"/>
  <c r="L181" i="5"/>
  <c r="N181" i="5" s="1"/>
  <c r="M58" i="5"/>
  <c r="L125" i="5"/>
  <c r="L267" i="5"/>
  <c r="L33" i="5"/>
  <c r="N33" i="5" s="1"/>
  <c r="L100" i="5"/>
  <c r="L269" i="5"/>
  <c r="L358" i="5"/>
  <c r="N358" i="5" s="1"/>
  <c r="L127" i="5"/>
  <c r="M236" i="5"/>
  <c r="L207" i="5"/>
  <c r="N207" i="5" s="1"/>
  <c r="M128" i="5"/>
  <c r="M360" i="5"/>
  <c r="L3" i="5"/>
  <c r="N3" i="5" s="1"/>
  <c r="L32" i="5"/>
  <c r="L168" i="5"/>
  <c r="L287" i="5"/>
  <c r="M230" i="5"/>
  <c r="M352" i="5"/>
  <c r="L359" i="5"/>
  <c r="M23" i="5"/>
  <c r="M381" i="5"/>
  <c r="M245" i="5"/>
  <c r="M48" i="5"/>
  <c r="M337" i="5"/>
  <c r="M10" i="5"/>
  <c r="L10" i="5"/>
  <c r="M24" i="5"/>
  <c r="L24" i="5"/>
  <c r="N24" i="5" s="1"/>
  <c r="M49" i="5"/>
  <c r="M149" i="5"/>
  <c r="M235" i="5"/>
  <c r="M411" i="5"/>
  <c r="L411" i="5"/>
  <c r="N411" i="5" s="1"/>
  <c r="L107" i="5"/>
  <c r="N107" i="5" s="1"/>
  <c r="L404" i="5"/>
  <c r="N404" i="5" s="1"/>
  <c r="M114" i="5"/>
  <c r="M65" i="5"/>
  <c r="N65" i="5" s="1"/>
  <c r="L65" i="5"/>
  <c r="L150" i="5"/>
  <c r="M150" i="5"/>
  <c r="M196" i="5"/>
  <c r="L196" i="5"/>
  <c r="M220" i="5"/>
  <c r="L220" i="5"/>
  <c r="L258" i="5"/>
  <c r="N258" i="5" s="1"/>
  <c r="L89" i="5"/>
  <c r="L108" i="5"/>
  <c r="L311" i="5"/>
  <c r="M37" i="5"/>
  <c r="N37" i="5" s="1"/>
  <c r="L37" i="5"/>
  <c r="L313" i="5"/>
  <c r="L93" i="5"/>
  <c r="N93" i="5" s="1"/>
  <c r="L169" i="5"/>
  <c r="L184" i="5"/>
  <c r="N184" i="5" s="1"/>
  <c r="L406" i="5"/>
  <c r="L431" i="5"/>
  <c r="L390" i="5"/>
  <c r="L432" i="5"/>
  <c r="M118" i="5"/>
  <c r="L172" i="5"/>
  <c r="L361" i="5"/>
  <c r="N361" i="5" s="1"/>
  <c r="M104" i="5"/>
  <c r="M120" i="5"/>
  <c r="L12" i="5"/>
  <c r="L51" i="5"/>
  <c r="L66" i="5"/>
  <c r="L97" i="5"/>
  <c r="N97" i="5" s="1"/>
  <c r="L137" i="5"/>
  <c r="L151" i="5"/>
  <c r="L163" i="5"/>
  <c r="L198" i="5"/>
  <c r="N198" i="5" s="1"/>
  <c r="L290" i="5"/>
  <c r="N290" i="5" s="1"/>
  <c r="L314" i="5"/>
  <c r="N314" i="5" s="1"/>
  <c r="L354" i="5"/>
  <c r="L366" i="5"/>
  <c r="L382" i="5"/>
  <c r="N382" i="5" s="1"/>
  <c r="L399" i="5"/>
  <c r="L205" i="20"/>
  <c r="L178" i="20"/>
  <c r="L214" i="20"/>
  <c r="L94" i="20"/>
  <c r="L187" i="20"/>
  <c r="L286" i="20"/>
  <c r="R85" i="20"/>
  <c r="I125" i="20"/>
  <c r="I113" i="20"/>
  <c r="L175" i="20"/>
  <c r="I89" i="20"/>
  <c r="R112" i="20"/>
  <c r="L265" i="20"/>
  <c r="L244" i="20"/>
  <c r="L211" i="20"/>
  <c r="L184" i="20"/>
  <c r="L196" i="20"/>
  <c r="L163" i="20"/>
  <c r="R86" i="20"/>
  <c r="R26" i="20"/>
  <c r="I34" i="20"/>
  <c r="I19" i="20"/>
  <c r="I61" i="20"/>
  <c r="I46" i="20"/>
  <c r="I4" i="20"/>
  <c r="I16" i="20"/>
  <c r="I319" i="20"/>
  <c r="I76" i="20"/>
  <c r="I31" i="20"/>
  <c r="L243" i="20"/>
  <c r="I137" i="20"/>
  <c r="I62" i="20"/>
  <c r="L177" i="20"/>
  <c r="O312" i="20"/>
  <c r="O299" i="20"/>
  <c r="I47" i="20"/>
  <c r="L216" i="20"/>
  <c r="O311" i="20"/>
  <c r="L165" i="20"/>
  <c r="L228" i="20"/>
  <c r="I221" i="20"/>
  <c r="I149" i="20"/>
  <c r="L207" i="20"/>
  <c r="L180" i="20"/>
  <c r="R145" i="20"/>
  <c r="I318" i="20"/>
  <c r="I150" i="20"/>
  <c r="I138" i="20"/>
  <c r="L245" i="20"/>
  <c r="L182" i="20"/>
  <c r="L224" i="20"/>
  <c r="L242" i="20"/>
  <c r="L218" i="20"/>
  <c r="L68" i="20"/>
  <c r="L206" i="20"/>
  <c r="L179" i="20"/>
  <c r="L215" i="20"/>
  <c r="L95" i="20"/>
  <c r="L8" i="20"/>
  <c r="I367" i="20"/>
  <c r="I322" i="20"/>
  <c r="L287" i="20"/>
  <c r="L176" i="20"/>
  <c r="L143" i="20"/>
  <c r="L212" i="20"/>
  <c r="I366" i="20"/>
  <c r="L122" i="20"/>
  <c r="L164" i="20"/>
  <c r="R60" i="20"/>
  <c r="I5" i="20"/>
  <c r="I311" i="20"/>
  <c r="I308" i="20"/>
  <c r="I299" i="20"/>
  <c r="I290" i="20"/>
  <c r="I263" i="20"/>
  <c r="I251" i="20"/>
  <c r="I167" i="20"/>
  <c r="I143" i="20"/>
  <c r="I77" i="20"/>
  <c r="R310" i="20"/>
  <c r="I338" i="20"/>
  <c r="L338" i="20"/>
  <c r="R338" i="20"/>
  <c r="O219" i="20"/>
  <c r="L219" i="20"/>
  <c r="R314" i="20"/>
  <c r="O314" i="20"/>
  <c r="L314" i="20"/>
  <c r="O170" i="20"/>
  <c r="L170" i="20"/>
  <c r="R170" i="20"/>
  <c r="L197" i="20"/>
  <c r="I197" i="20"/>
  <c r="O360" i="20"/>
  <c r="R360" i="20"/>
  <c r="I360" i="20"/>
  <c r="L360" i="20"/>
  <c r="O348" i="20"/>
  <c r="R348" i="20"/>
  <c r="I348" i="20"/>
  <c r="L348" i="20"/>
  <c r="O333" i="20"/>
  <c r="L333" i="20"/>
  <c r="R333" i="20"/>
  <c r="I333" i="20"/>
  <c r="O293" i="20"/>
  <c r="L293" i="20"/>
  <c r="I293" i="20"/>
  <c r="O277" i="20"/>
  <c r="L277" i="20"/>
  <c r="O261" i="20"/>
  <c r="L261" i="20"/>
  <c r="O217" i="20"/>
  <c r="L217" i="20"/>
  <c r="O172" i="20"/>
  <c r="L172" i="20"/>
  <c r="R172" i="20"/>
  <c r="O315" i="20"/>
  <c r="L315" i="20"/>
  <c r="R289" i="20"/>
  <c r="O289" i="20"/>
  <c r="L289" i="20"/>
  <c r="L346" i="20"/>
  <c r="R346" i="20"/>
  <c r="I346" i="20"/>
  <c r="O292" i="20"/>
  <c r="L292" i="20"/>
  <c r="R323" i="20"/>
  <c r="I323" i="20"/>
  <c r="I325" i="20"/>
  <c r="L325" i="20"/>
  <c r="R325" i="20"/>
  <c r="O357" i="20"/>
  <c r="L357" i="20"/>
  <c r="R357" i="20"/>
  <c r="I357" i="20"/>
  <c r="O345" i="20"/>
  <c r="L345" i="20"/>
  <c r="R345" i="20"/>
  <c r="I345" i="20"/>
  <c r="L330" i="20"/>
  <c r="R330" i="20"/>
  <c r="I330" i="20"/>
  <c r="O274" i="20"/>
  <c r="L274" i="20"/>
  <c r="R256" i="20"/>
  <c r="O256" i="20"/>
  <c r="L256" i="20"/>
  <c r="O236" i="20"/>
  <c r="L236" i="20"/>
  <c r="O202" i="20"/>
  <c r="L202" i="20"/>
  <c r="R202" i="20"/>
  <c r="O291" i="20"/>
  <c r="L291" i="20"/>
  <c r="O169" i="20"/>
  <c r="L169" i="20"/>
  <c r="I245" i="20"/>
  <c r="L332" i="20"/>
  <c r="R332" i="20"/>
  <c r="I332" i="20"/>
  <c r="R335" i="20"/>
  <c r="I335" i="20"/>
  <c r="L335" i="20"/>
  <c r="L358" i="20"/>
  <c r="R358" i="20"/>
  <c r="I358" i="20"/>
  <c r="O237" i="20"/>
  <c r="L237" i="20"/>
  <c r="O247" i="20"/>
  <c r="L247" i="20"/>
  <c r="O297" i="20"/>
  <c r="L297" i="20"/>
  <c r="L368" i="20"/>
  <c r="R368" i="20"/>
  <c r="I368" i="20"/>
  <c r="L356" i="20"/>
  <c r="R356" i="20"/>
  <c r="I356" i="20"/>
  <c r="L344" i="20"/>
  <c r="R344" i="20"/>
  <c r="I344" i="20"/>
  <c r="I328" i="20"/>
  <c r="L328" i="20"/>
  <c r="R328" i="20"/>
  <c r="O270" i="20"/>
  <c r="L270" i="20"/>
  <c r="I270" i="20"/>
  <c r="O254" i="20"/>
  <c r="L254" i="20"/>
  <c r="O232" i="20"/>
  <c r="L232" i="20"/>
  <c r="O201" i="20"/>
  <c r="L201" i="20"/>
  <c r="O290" i="20"/>
  <c r="L290" i="20"/>
  <c r="L186" i="20"/>
  <c r="I186" i="20"/>
  <c r="O168" i="20"/>
  <c r="L168" i="20"/>
  <c r="R144" i="20"/>
  <c r="L144" i="20"/>
  <c r="O225" i="20"/>
  <c r="L225" i="20"/>
  <c r="O275" i="20"/>
  <c r="L275" i="20"/>
  <c r="L367" i="20"/>
  <c r="R367" i="20"/>
  <c r="L355" i="20"/>
  <c r="R355" i="20"/>
  <c r="I355" i="20"/>
  <c r="L343" i="20"/>
  <c r="R343" i="20"/>
  <c r="I343" i="20"/>
  <c r="I327" i="20"/>
  <c r="L327" i="20"/>
  <c r="R327" i="20"/>
  <c r="O284" i="20"/>
  <c r="L284" i="20"/>
  <c r="O249" i="20"/>
  <c r="L249" i="20"/>
  <c r="O238" i="20"/>
  <c r="L238" i="20"/>
  <c r="O213" i="20"/>
  <c r="L213" i="20"/>
  <c r="O200" i="20"/>
  <c r="L200" i="20"/>
  <c r="O263" i="20"/>
  <c r="L263" i="20"/>
  <c r="O167" i="20"/>
  <c r="L167" i="20"/>
  <c r="L323" i="20"/>
  <c r="R288" i="20"/>
  <c r="O288" i="20"/>
  <c r="L288" i="20"/>
  <c r="O272" i="20"/>
  <c r="L272" i="20"/>
  <c r="L366" i="20"/>
  <c r="R366" i="20"/>
  <c r="L354" i="20"/>
  <c r="R354" i="20"/>
  <c r="I354" i="20"/>
  <c r="L342" i="20"/>
  <c r="R342" i="20"/>
  <c r="I342" i="20"/>
  <c r="I326" i="20"/>
  <c r="L326" i="20"/>
  <c r="R326" i="20"/>
  <c r="O283" i="20"/>
  <c r="L283" i="20"/>
  <c r="O268" i="20"/>
  <c r="L268" i="20"/>
  <c r="O248" i="20"/>
  <c r="L248" i="20"/>
  <c r="O231" i="20"/>
  <c r="L231" i="20"/>
  <c r="O199" i="20"/>
  <c r="L199" i="20"/>
  <c r="R262" i="20"/>
  <c r="O262" i="20"/>
  <c r="L262" i="20"/>
  <c r="O253" i="20"/>
  <c r="L253" i="20"/>
  <c r="O166" i="20"/>
  <c r="L166" i="20"/>
  <c r="O309" i="20"/>
  <c r="L309" i="20"/>
  <c r="L319" i="20"/>
  <c r="R319" i="20"/>
  <c r="L312" i="20"/>
  <c r="O347" i="20"/>
  <c r="R347" i="20"/>
  <c r="I347" i="20"/>
  <c r="L347" i="20"/>
  <c r="O302" i="20"/>
  <c r="L302" i="20"/>
  <c r="L331" i="20"/>
  <c r="R331" i="20"/>
  <c r="I331" i="20"/>
  <c r="O220" i="20"/>
  <c r="L220" i="20"/>
  <c r="O313" i="20"/>
  <c r="L313" i="20"/>
  <c r="O271" i="20"/>
  <c r="L271" i="20"/>
  <c r="R365" i="20"/>
  <c r="I365" i="20"/>
  <c r="L365" i="20"/>
  <c r="R353" i="20"/>
  <c r="I353" i="20"/>
  <c r="L353" i="20"/>
  <c r="R341" i="20"/>
  <c r="I341" i="20"/>
  <c r="L341" i="20"/>
  <c r="R324" i="20"/>
  <c r="I324" i="20"/>
  <c r="L324" i="20"/>
  <c r="L282" i="20"/>
  <c r="I282" i="20"/>
  <c r="O267" i="20"/>
  <c r="L267" i="20"/>
  <c r="O255" i="20"/>
  <c r="L255" i="20"/>
  <c r="O227" i="20"/>
  <c r="L227" i="20"/>
  <c r="O226" i="20"/>
  <c r="L226" i="20"/>
  <c r="O203" i="20"/>
  <c r="L203" i="20"/>
  <c r="I185" i="20"/>
  <c r="L185" i="20"/>
  <c r="O252" i="20"/>
  <c r="L252" i="20"/>
  <c r="O193" i="20"/>
  <c r="L193" i="20"/>
  <c r="O192" i="20"/>
  <c r="L192" i="20"/>
  <c r="L62" i="20"/>
  <c r="O276" i="20"/>
  <c r="L276" i="20"/>
  <c r="O198" i="20"/>
  <c r="L198" i="20"/>
  <c r="I198" i="20"/>
  <c r="O259" i="20"/>
  <c r="L259" i="20"/>
  <c r="O258" i="20"/>
  <c r="L258" i="20"/>
  <c r="I258" i="20"/>
  <c r="I364" i="20"/>
  <c r="L364" i="20"/>
  <c r="R364" i="20"/>
  <c r="I352" i="20"/>
  <c r="L352" i="20"/>
  <c r="R352" i="20"/>
  <c r="I340" i="20"/>
  <c r="L340" i="20"/>
  <c r="R340" i="20"/>
  <c r="O298" i="20"/>
  <c r="L298" i="20"/>
  <c r="O281" i="20"/>
  <c r="L281" i="20"/>
  <c r="I281" i="20"/>
  <c r="O223" i="20"/>
  <c r="L223" i="20"/>
  <c r="L229" i="20"/>
  <c r="R229" i="20"/>
  <c r="O204" i="20"/>
  <c r="L204" i="20"/>
  <c r="R204" i="20"/>
  <c r="O251" i="20"/>
  <c r="L251" i="20"/>
  <c r="O233" i="20"/>
  <c r="L233" i="20"/>
  <c r="I233" i="20"/>
  <c r="O307" i="20"/>
  <c r="L307" i="20"/>
  <c r="O260" i="20"/>
  <c r="L260" i="20"/>
  <c r="O188" i="20"/>
  <c r="L188" i="20"/>
  <c r="I257" i="20"/>
  <c r="O257" i="20"/>
  <c r="L257" i="20"/>
  <c r="I363" i="20"/>
  <c r="R363" i="20"/>
  <c r="L363" i="20"/>
  <c r="I351" i="20"/>
  <c r="R351" i="20"/>
  <c r="L351" i="20"/>
  <c r="I339" i="20"/>
  <c r="L339" i="20"/>
  <c r="R339" i="20"/>
  <c r="O296" i="20"/>
  <c r="L296" i="20"/>
  <c r="O280" i="20"/>
  <c r="L280" i="20"/>
  <c r="O266" i="20"/>
  <c r="L266" i="20"/>
  <c r="O239" i="20"/>
  <c r="L239" i="20"/>
  <c r="O222" i="20"/>
  <c r="L222" i="20"/>
  <c r="I222" i="20"/>
  <c r="L210" i="20"/>
  <c r="I210" i="20"/>
  <c r="O250" i="20"/>
  <c r="L250" i="20"/>
  <c r="O190" i="20"/>
  <c r="L190" i="20"/>
  <c r="L234" i="20"/>
  <c r="I234" i="20"/>
  <c r="O306" i="20"/>
  <c r="L306" i="20"/>
  <c r="I306" i="20"/>
  <c r="I316" i="20"/>
  <c r="L316" i="20"/>
  <c r="R316" i="20"/>
  <c r="L5" i="20"/>
  <c r="L158" i="20"/>
  <c r="L155" i="20"/>
  <c r="L152" i="20"/>
  <c r="L149" i="20"/>
  <c r="L146" i="20"/>
  <c r="L140" i="20"/>
  <c r="R336" i="20"/>
  <c r="I336" i="20"/>
  <c r="L336" i="20"/>
  <c r="O359" i="20"/>
  <c r="R359" i="20"/>
  <c r="I359" i="20"/>
  <c r="L359" i="20"/>
  <c r="O171" i="20"/>
  <c r="L171" i="20"/>
  <c r="I362" i="20"/>
  <c r="L362" i="20"/>
  <c r="R362" i="20"/>
  <c r="I350" i="20"/>
  <c r="L350" i="20"/>
  <c r="R350" i="20"/>
  <c r="I337" i="20"/>
  <c r="L337" i="20"/>
  <c r="R337" i="20"/>
  <c r="O294" i="20"/>
  <c r="L294" i="20"/>
  <c r="I294" i="20"/>
  <c r="O279" i="20"/>
  <c r="L279" i="20"/>
  <c r="O269" i="20"/>
  <c r="L269" i="20"/>
  <c r="I269" i="20"/>
  <c r="O246" i="20"/>
  <c r="L246" i="20"/>
  <c r="I246" i="20"/>
  <c r="O235" i="20"/>
  <c r="L235" i="20"/>
  <c r="L230" i="20"/>
  <c r="R230" i="20"/>
  <c r="L209" i="20"/>
  <c r="I209" i="20"/>
  <c r="O174" i="20"/>
  <c r="L174" i="20"/>
  <c r="I174" i="20"/>
  <c r="L162" i="20"/>
  <c r="I162" i="20"/>
  <c r="O300" i="20"/>
  <c r="L300" i="20"/>
  <c r="O305" i="20"/>
  <c r="L305" i="20"/>
  <c r="I305" i="20"/>
  <c r="O189" i="20"/>
  <c r="L189" i="20"/>
  <c r="I314" i="20"/>
  <c r="I302" i="20"/>
  <c r="I296" i="20"/>
  <c r="I287" i="20"/>
  <c r="I284" i="20"/>
  <c r="I278" i="20"/>
  <c r="I275" i="20"/>
  <c r="I272" i="20"/>
  <c r="I266" i="20"/>
  <c r="I260" i="20"/>
  <c r="I254" i="20"/>
  <c r="I248" i="20"/>
  <c r="I242" i="20"/>
  <c r="I239" i="20"/>
  <c r="I236" i="20"/>
  <c r="I230" i="20"/>
  <c r="I227" i="20"/>
  <c r="I224" i="20"/>
  <c r="I218" i="20"/>
  <c r="I215" i="20"/>
  <c r="I212" i="20"/>
  <c r="I206" i="20"/>
  <c r="I203" i="20"/>
  <c r="I200" i="20"/>
  <c r="I194" i="20"/>
  <c r="I191" i="20"/>
  <c r="I188" i="20"/>
  <c r="I182" i="20"/>
  <c r="I179" i="20"/>
  <c r="I176" i="20"/>
  <c r="I170" i="20"/>
  <c r="I164" i="20"/>
  <c r="I158" i="20"/>
  <c r="I155" i="20"/>
  <c r="I152" i="20"/>
  <c r="I146" i="20"/>
  <c r="I140" i="20"/>
  <c r="I134" i="20"/>
  <c r="I131" i="20"/>
  <c r="I128" i="20"/>
  <c r="I122" i="20"/>
  <c r="I119" i="20"/>
  <c r="I116" i="20"/>
  <c r="I110" i="20"/>
  <c r="I107" i="20"/>
  <c r="I104" i="20"/>
  <c r="I98" i="20"/>
  <c r="I95" i="20"/>
  <c r="I92" i="20"/>
  <c r="I86" i="20"/>
  <c r="I83" i="20"/>
  <c r="I80" i="20"/>
  <c r="I74" i="20"/>
  <c r="I71" i="20"/>
  <c r="I68" i="20"/>
  <c r="I65" i="20"/>
  <c r="I59" i="20"/>
  <c r="I56" i="20"/>
  <c r="I53" i="20"/>
  <c r="I50" i="20"/>
  <c r="I44" i="20"/>
  <c r="I41" i="20"/>
  <c r="I38" i="20"/>
  <c r="I35" i="20"/>
  <c r="I32" i="20"/>
  <c r="I29" i="20"/>
  <c r="I26" i="20"/>
  <c r="I23" i="20"/>
  <c r="I20" i="20"/>
  <c r="I14" i="20"/>
  <c r="I11" i="20"/>
  <c r="I8" i="20"/>
  <c r="O241" i="20"/>
  <c r="L241" i="20"/>
  <c r="O194" i="20"/>
  <c r="L194" i="20"/>
  <c r="O240" i="20"/>
  <c r="L240" i="20"/>
  <c r="O361" i="20"/>
  <c r="I361" i="20"/>
  <c r="L361" i="20"/>
  <c r="R361" i="20"/>
  <c r="O349" i="20"/>
  <c r="I349" i="20"/>
  <c r="L349" i="20"/>
  <c r="R349" i="20"/>
  <c r="L334" i="20"/>
  <c r="R334" i="20"/>
  <c r="I334" i="20"/>
  <c r="O295" i="20"/>
  <c r="L295" i="20"/>
  <c r="O278" i="20"/>
  <c r="L278" i="20"/>
  <c r="O264" i="20"/>
  <c r="L264" i="20"/>
  <c r="O221" i="20"/>
  <c r="L221" i="20"/>
  <c r="O173" i="20"/>
  <c r="L173" i="20"/>
  <c r="I173" i="20"/>
  <c r="L161" i="20"/>
  <c r="I161" i="20"/>
  <c r="R329" i="20"/>
  <c r="I329" i="20"/>
  <c r="L329" i="20"/>
  <c r="O301" i="20"/>
  <c r="L301" i="20"/>
  <c r="O304" i="20"/>
  <c r="L304" i="20"/>
  <c r="O191" i="20"/>
  <c r="L191" i="20"/>
  <c r="R4" i="20"/>
  <c r="R313" i="20"/>
  <c r="R307" i="20"/>
  <c r="R304" i="20"/>
  <c r="R301" i="20"/>
  <c r="R298" i="20"/>
  <c r="R295" i="20"/>
  <c r="R292" i="20"/>
  <c r="R286" i="20"/>
  <c r="R317" i="20"/>
  <c r="I317" i="20"/>
  <c r="L317" i="20"/>
  <c r="O5" i="20"/>
  <c r="O164" i="20"/>
  <c r="O155" i="20"/>
  <c r="O152" i="20"/>
  <c r="O143" i="20"/>
  <c r="O140" i="20"/>
  <c r="O137" i="20"/>
  <c r="O134" i="20"/>
  <c r="O131" i="20"/>
  <c r="O128" i="20"/>
  <c r="O125" i="20"/>
  <c r="O110" i="20"/>
  <c r="O107" i="20"/>
  <c r="O104" i="20"/>
  <c r="O95" i="20"/>
  <c r="O92" i="20"/>
  <c r="O89" i="20"/>
  <c r="O86" i="20"/>
  <c r="O83" i="20"/>
  <c r="O80" i="20"/>
  <c r="O77" i="20"/>
  <c r="O74" i="20"/>
  <c r="O71" i="20"/>
  <c r="O68" i="20"/>
  <c r="O62" i="20"/>
  <c r="O59" i="20"/>
  <c r="O56" i="20"/>
  <c r="O47" i="20"/>
  <c r="O41" i="20"/>
  <c r="O38" i="20"/>
  <c r="O23" i="20"/>
  <c r="O20" i="20"/>
  <c r="O17" i="20"/>
  <c r="O14" i="20"/>
  <c r="O8" i="20"/>
  <c r="R283" i="20"/>
  <c r="R280" i="20"/>
  <c r="R277" i="20"/>
  <c r="R274" i="20"/>
  <c r="R271" i="20"/>
  <c r="R268" i="20"/>
  <c r="R265" i="20"/>
  <c r="R259" i="20"/>
  <c r="R253" i="20"/>
  <c r="R250" i="20"/>
  <c r="R247" i="20"/>
  <c r="R244" i="20"/>
  <c r="R241" i="20"/>
  <c r="R238" i="20"/>
  <c r="R235" i="20"/>
  <c r="R232" i="20"/>
  <c r="R226" i="20"/>
  <c r="R223" i="20"/>
  <c r="R220" i="20"/>
  <c r="R217" i="20"/>
  <c r="R214" i="20"/>
  <c r="R211" i="20"/>
  <c r="R208" i="20"/>
  <c r="R205" i="20"/>
  <c r="R199" i="20"/>
  <c r="R196" i="20"/>
  <c r="R193" i="20"/>
  <c r="R190" i="20"/>
  <c r="R187" i="20"/>
  <c r="R184" i="20"/>
  <c r="R181" i="20"/>
  <c r="R178" i="20"/>
  <c r="R175" i="20"/>
  <c r="R169" i="20"/>
  <c r="R166" i="20"/>
  <c r="R163" i="20"/>
  <c r="R160" i="20"/>
  <c r="R157" i="20"/>
  <c r="R154" i="20"/>
  <c r="R151" i="20"/>
  <c r="R148" i="20"/>
  <c r="R142" i="20"/>
  <c r="R139" i="20"/>
  <c r="R136" i="20"/>
  <c r="R133" i="20"/>
  <c r="R130" i="20"/>
  <c r="R127" i="20"/>
  <c r="R121" i="20"/>
  <c r="R115" i="20"/>
  <c r="R109" i="20"/>
  <c r="R106" i="20"/>
  <c r="R103" i="20"/>
  <c r="R100" i="20"/>
  <c r="R97" i="20"/>
  <c r="R94" i="20"/>
  <c r="R91" i="20"/>
  <c r="R88" i="20"/>
  <c r="R82" i="20"/>
  <c r="R79" i="20"/>
  <c r="R76" i="20"/>
  <c r="R73" i="20"/>
  <c r="R70" i="20"/>
  <c r="R67" i="20"/>
  <c r="R64" i="20"/>
  <c r="R61" i="20"/>
  <c r="R55" i="20"/>
  <c r="R52" i="20"/>
  <c r="R49" i="20"/>
  <c r="R43" i="20"/>
  <c r="R40" i="20"/>
  <c r="R37" i="20"/>
  <c r="R34" i="20"/>
  <c r="R31" i="20"/>
  <c r="R25" i="20"/>
  <c r="R22" i="20"/>
  <c r="R19" i="20"/>
  <c r="R16" i="20"/>
  <c r="R13" i="20"/>
  <c r="R10" i="20"/>
  <c r="R7" i="20"/>
  <c r="L311" i="20"/>
  <c r="O303" i="20"/>
  <c r="L303" i="20"/>
  <c r="O195" i="20"/>
  <c r="L195" i="20"/>
  <c r="O4" i="20"/>
  <c r="O163" i="20"/>
  <c r="O154" i="20"/>
  <c r="O151" i="20"/>
  <c r="O142" i="20"/>
  <c r="O139" i="20"/>
  <c r="O136" i="20"/>
  <c r="O133" i="20"/>
  <c r="O130" i="20"/>
  <c r="O127" i="20"/>
  <c r="O121" i="20"/>
  <c r="O115" i="20"/>
  <c r="O112" i="20"/>
  <c r="O109" i="20"/>
  <c r="O106" i="20"/>
  <c r="O103" i="20"/>
  <c r="O100" i="20"/>
  <c r="O97" i="20"/>
  <c r="O94" i="20"/>
  <c r="O91" i="20"/>
  <c r="O88" i="20"/>
  <c r="O85" i="20"/>
  <c r="O82" i="20"/>
  <c r="O79" i="20"/>
  <c r="O76" i="20"/>
  <c r="O73" i="20"/>
  <c r="O67" i="20"/>
  <c r="O58" i="20"/>
  <c r="O55" i="20"/>
  <c r="O52" i="20"/>
  <c r="O40" i="20"/>
  <c r="O37" i="20"/>
  <c r="O34" i="20"/>
  <c r="O28" i="20"/>
  <c r="O25" i="20"/>
  <c r="O22" i="20"/>
  <c r="O19" i="20"/>
  <c r="O16" i="20"/>
  <c r="O13" i="20"/>
  <c r="L4" i="20"/>
  <c r="L157" i="20"/>
  <c r="L154" i="20"/>
  <c r="L151" i="20"/>
  <c r="L148" i="20"/>
  <c r="L145" i="20"/>
  <c r="L142" i="20"/>
  <c r="L139" i="20"/>
  <c r="L136" i="20"/>
  <c r="L133" i="20"/>
  <c r="L130" i="20"/>
  <c r="L127" i="20"/>
  <c r="L124" i="20"/>
  <c r="L121" i="20"/>
  <c r="L118" i="20"/>
  <c r="L115" i="20"/>
  <c r="L112" i="20"/>
  <c r="L109" i="20"/>
  <c r="L106" i="20"/>
  <c r="L103" i="20"/>
  <c r="L100" i="20"/>
  <c r="L97" i="20"/>
  <c r="L91" i="20"/>
  <c r="L88" i="20"/>
  <c r="L85" i="20"/>
  <c r="L82" i="20"/>
  <c r="L79" i="20"/>
  <c r="L76" i="20"/>
  <c r="L73" i="20"/>
  <c r="L70" i="20"/>
  <c r="L67" i="20"/>
  <c r="L64" i="20"/>
  <c r="L61" i="20"/>
  <c r="L58" i="20"/>
  <c r="L55" i="20"/>
  <c r="L52" i="20"/>
  <c r="L49" i="20"/>
  <c r="L46" i="20"/>
  <c r="L43" i="20"/>
  <c r="L40" i="20"/>
  <c r="L37" i="20"/>
  <c r="L34" i="20"/>
  <c r="L31" i="20"/>
  <c r="L28" i="20"/>
  <c r="L25" i="20"/>
  <c r="L22" i="20"/>
  <c r="L19" i="20"/>
  <c r="L16" i="20"/>
  <c r="L13" i="20"/>
  <c r="L7" i="20"/>
  <c r="L299" i="20"/>
  <c r="I313" i="20"/>
  <c r="I310" i="20"/>
  <c r="I307" i="20"/>
  <c r="I304" i="20"/>
  <c r="I301" i="20"/>
  <c r="I298" i="20"/>
  <c r="I295" i="20"/>
  <c r="I292" i="20"/>
  <c r="I289" i="20"/>
  <c r="I286" i="20"/>
  <c r="I283" i="20"/>
  <c r="I280" i="20"/>
  <c r="I277" i="20"/>
  <c r="I274" i="20"/>
  <c r="I271" i="20"/>
  <c r="I268" i="20"/>
  <c r="I265" i="20"/>
  <c r="I262" i="20"/>
  <c r="I259" i="20"/>
  <c r="I256" i="20"/>
  <c r="I253" i="20"/>
  <c r="I250" i="20"/>
  <c r="I247" i="20"/>
  <c r="I244" i="20"/>
  <c r="I241" i="20"/>
  <c r="I238" i="20"/>
  <c r="I235" i="20"/>
  <c r="I232" i="20"/>
  <c r="I229" i="20"/>
  <c r="I226" i="20"/>
  <c r="I223" i="20"/>
  <c r="I220" i="20"/>
  <c r="I217" i="20"/>
  <c r="I214" i="20"/>
  <c r="I211" i="20"/>
  <c r="I208" i="20"/>
  <c r="I205" i="20"/>
  <c r="I202" i="20"/>
  <c r="I199" i="20"/>
  <c r="I196" i="20"/>
  <c r="I193" i="20"/>
  <c r="I190" i="20"/>
  <c r="I187" i="20"/>
  <c r="I184" i="20"/>
  <c r="I181" i="20"/>
  <c r="I178" i="20"/>
  <c r="I175" i="20"/>
  <c r="I172" i="20"/>
  <c r="I166" i="20"/>
  <c r="I163" i="20"/>
  <c r="I160" i="20"/>
  <c r="I157" i="20"/>
  <c r="I154" i="20"/>
  <c r="I151" i="20"/>
  <c r="I148" i="20"/>
  <c r="I145" i="20"/>
  <c r="I142" i="20"/>
  <c r="L322" i="20"/>
  <c r="R322" i="20"/>
  <c r="R6" i="20"/>
  <c r="R3" i="20"/>
  <c r="R315" i="20"/>
  <c r="R312" i="20"/>
  <c r="R309" i="20"/>
  <c r="R306" i="20"/>
  <c r="R303" i="20"/>
  <c r="R300" i="20"/>
  <c r="R297" i="20"/>
  <c r="R294" i="20"/>
  <c r="R291" i="20"/>
  <c r="R282" i="20"/>
  <c r="R279" i="20"/>
  <c r="R276" i="20"/>
  <c r="R273" i="20"/>
  <c r="R270" i="20"/>
  <c r="R267" i="20"/>
  <c r="R264" i="20"/>
  <c r="R261" i="20"/>
  <c r="R258" i="20"/>
  <c r="R255" i="20"/>
  <c r="R252" i="20"/>
  <c r="R249" i="20"/>
  <c r="R246" i="20"/>
  <c r="R243" i="20"/>
  <c r="R240" i="20"/>
  <c r="R231" i="20"/>
  <c r="R228" i="20"/>
  <c r="R225" i="20"/>
  <c r="R222" i="20"/>
  <c r="R219" i="20"/>
  <c r="R216" i="20"/>
  <c r="R213" i="20"/>
  <c r="R210" i="20"/>
  <c r="R207" i="20"/>
  <c r="R201" i="20"/>
  <c r="R198" i="20"/>
  <c r="R195" i="20"/>
  <c r="R192" i="20"/>
  <c r="R189" i="20"/>
  <c r="R186" i="20"/>
  <c r="R183" i="20"/>
  <c r="R180" i="20"/>
  <c r="R177" i="20"/>
  <c r="R174" i="20"/>
  <c r="R171" i="20"/>
  <c r="R168" i="20"/>
  <c r="R165" i="20"/>
  <c r="R162" i="20"/>
  <c r="R159" i="20"/>
  <c r="R156" i="20"/>
  <c r="R153" i="20"/>
  <c r="R150" i="20"/>
  <c r="R147" i="20"/>
  <c r="R141" i="20"/>
  <c r="R138" i="20"/>
  <c r="L321" i="20"/>
  <c r="R321" i="20"/>
  <c r="I321" i="20"/>
  <c r="O6" i="20"/>
  <c r="O3" i="20"/>
  <c r="O165" i="20"/>
  <c r="O156" i="20"/>
  <c r="O153" i="20"/>
  <c r="O150" i="20"/>
  <c r="O144" i="20"/>
  <c r="O141" i="20"/>
  <c r="O138" i="20"/>
  <c r="O135" i="20"/>
  <c r="O132" i="20"/>
  <c r="O129" i="20"/>
  <c r="O126" i="20"/>
  <c r="O114" i="20"/>
  <c r="O111" i="20"/>
  <c r="O99" i="20"/>
  <c r="O90" i="20"/>
  <c r="O87" i="20"/>
  <c r="O84" i="20"/>
  <c r="O81" i="20"/>
  <c r="O78" i="20"/>
  <c r="O75" i="20"/>
  <c r="O72" i="20"/>
  <c r="O69" i="20"/>
  <c r="O66" i="20"/>
  <c r="O57" i="20"/>
  <c r="O48" i="20"/>
  <c r="O42" i="20"/>
  <c r="O39" i="20"/>
  <c r="O36" i="20"/>
  <c r="O33" i="20"/>
  <c r="O30" i="20"/>
  <c r="O24" i="20"/>
  <c r="O21" i="20"/>
  <c r="O18" i="20"/>
  <c r="O15" i="20"/>
  <c r="O9" i="20"/>
  <c r="O310" i="20"/>
  <c r="L310" i="20"/>
  <c r="L320" i="20"/>
  <c r="R320" i="20"/>
  <c r="I320" i="20"/>
  <c r="L6" i="20"/>
  <c r="L3" i="20"/>
  <c r="L159" i="20"/>
  <c r="L156" i="20"/>
  <c r="L153" i="20"/>
  <c r="L150" i="20"/>
  <c r="L147" i="20"/>
  <c r="L141" i="20"/>
  <c r="L138" i="20"/>
  <c r="I6" i="20"/>
  <c r="I315" i="20"/>
  <c r="I312" i="20"/>
  <c r="I309" i="20"/>
  <c r="I303" i="20"/>
  <c r="I300" i="20"/>
  <c r="I297" i="20"/>
  <c r="I291" i="20"/>
  <c r="I288" i="20"/>
  <c r="I285" i="20"/>
  <c r="I279" i="20"/>
  <c r="I276" i="20"/>
  <c r="I273" i="20"/>
  <c r="I267" i="20"/>
  <c r="I264" i="20"/>
  <c r="I261" i="20"/>
  <c r="I255" i="20"/>
  <c r="I252" i="20"/>
  <c r="I249" i="20"/>
  <c r="I243" i="20"/>
  <c r="I240" i="20"/>
  <c r="I237" i="20"/>
  <c r="I231" i="20"/>
  <c r="I228" i="20"/>
  <c r="I225" i="20"/>
  <c r="I219" i="20"/>
  <c r="I216" i="20"/>
  <c r="I213" i="20"/>
  <c r="I207" i="20"/>
  <c r="I204" i="20"/>
  <c r="I201" i="20"/>
  <c r="I195" i="20"/>
  <c r="I192" i="20"/>
  <c r="I189" i="20"/>
  <c r="I183" i="20"/>
  <c r="I180" i="20"/>
  <c r="I177" i="20"/>
  <c r="I171" i="20"/>
  <c r="I168" i="20"/>
  <c r="I165" i="20"/>
  <c r="I159" i="20"/>
  <c r="I156" i="20"/>
  <c r="I153" i="20"/>
  <c r="I147" i="20"/>
  <c r="I144" i="20"/>
  <c r="O308" i="20"/>
  <c r="L308" i="20"/>
  <c r="L318" i="20"/>
  <c r="R318" i="20"/>
  <c r="R5" i="20"/>
  <c r="R311" i="20"/>
  <c r="R308" i="20"/>
  <c r="R305" i="20"/>
  <c r="R302" i="20"/>
  <c r="R299" i="20"/>
  <c r="R296" i="20"/>
  <c r="R293" i="20"/>
  <c r="R290" i="20"/>
  <c r="R287" i="20"/>
  <c r="R284" i="20"/>
  <c r="R281" i="20"/>
  <c r="R278" i="20"/>
  <c r="R275" i="20"/>
  <c r="R272" i="20"/>
  <c r="R269" i="20"/>
  <c r="R266" i="20"/>
  <c r="R263" i="20"/>
  <c r="R260" i="20"/>
  <c r="R257" i="20"/>
  <c r="R254" i="20"/>
  <c r="R251" i="20"/>
  <c r="R245" i="20"/>
  <c r="R242" i="20"/>
  <c r="R239" i="20"/>
  <c r="R236" i="20"/>
  <c r="R233" i="20"/>
  <c r="R227" i="20"/>
  <c r="R224" i="20"/>
  <c r="R221" i="20"/>
  <c r="R218" i="20"/>
  <c r="R215" i="20"/>
  <c r="R212" i="20"/>
  <c r="R209" i="20"/>
  <c r="R206" i="20"/>
  <c r="R203" i="20"/>
  <c r="R200" i="20"/>
  <c r="R197" i="20"/>
  <c r="R194" i="20"/>
  <c r="R191" i="20"/>
  <c r="R188" i="20"/>
  <c r="R185" i="20"/>
  <c r="R182" i="20"/>
  <c r="R179" i="20"/>
  <c r="R176" i="20"/>
  <c r="R173" i="20"/>
  <c r="R167" i="20"/>
  <c r="R164" i="20"/>
  <c r="R161" i="20"/>
  <c r="R158" i="20"/>
  <c r="R155" i="20"/>
  <c r="R152" i="20"/>
  <c r="R149" i="20"/>
  <c r="R146" i="20"/>
  <c r="R143" i="20"/>
  <c r="R140" i="20"/>
  <c r="I141" i="20"/>
  <c r="I135" i="20"/>
  <c r="I132" i="20"/>
  <c r="I129" i="20"/>
  <c r="I123" i="20"/>
  <c r="I120" i="20"/>
  <c r="I117" i="20"/>
  <c r="I111" i="20"/>
  <c r="I108" i="20"/>
  <c r="I105" i="20"/>
  <c r="I99" i="20"/>
  <c r="I96" i="20"/>
  <c r="I93" i="20"/>
  <c r="I87" i="20"/>
  <c r="I84" i="20"/>
  <c r="I81" i="20"/>
  <c r="I78" i="20"/>
  <c r="I72" i="20"/>
  <c r="I69" i="20"/>
  <c r="I66" i="20"/>
  <c r="I63" i="20"/>
  <c r="I60" i="20"/>
  <c r="I57" i="20"/>
  <c r="I54" i="20"/>
  <c r="I51" i="20"/>
  <c r="I45" i="20"/>
  <c r="I42" i="20"/>
  <c r="I39" i="20"/>
  <c r="I36" i="20"/>
  <c r="I30" i="20"/>
  <c r="I27" i="20"/>
  <c r="I24" i="20"/>
  <c r="I21" i="20"/>
  <c r="I18" i="20"/>
  <c r="I15" i="20"/>
  <c r="I12" i="20"/>
  <c r="I9" i="20"/>
  <c r="R137" i="20"/>
  <c r="R134" i="20"/>
  <c r="R131" i="20"/>
  <c r="R128" i="20"/>
  <c r="R125" i="20"/>
  <c r="R122" i="20"/>
  <c r="R119" i="20"/>
  <c r="R116" i="20"/>
  <c r="R113" i="20"/>
  <c r="R110" i="20"/>
  <c r="R107" i="20"/>
  <c r="R104" i="20"/>
  <c r="R101" i="20"/>
  <c r="R98" i="20"/>
  <c r="R95" i="20"/>
  <c r="R92" i="20"/>
  <c r="R89" i="20"/>
  <c r="R83" i="20"/>
  <c r="R80" i="20"/>
  <c r="R77" i="20"/>
  <c r="R74" i="20"/>
  <c r="R71" i="20"/>
  <c r="R68" i="20"/>
  <c r="R62" i="20"/>
  <c r="R59" i="20"/>
  <c r="R56" i="20"/>
  <c r="R53" i="20"/>
  <c r="R50" i="20"/>
  <c r="R47" i="20"/>
  <c r="R44" i="20"/>
  <c r="R41" i="20"/>
  <c r="R38" i="20"/>
  <c r="R35" i="20"/>
  <c r="R32" i="20"/>
  <c r="R29" i="20"/>
  <c r="R23" i="20"/>
  <c r="R20" i="20"/>
  <c r="R17" i="20"/>
  <c r="R14" i="20"/>
  <c r="R11" i="20"/>
  <c r="R8" i="20"/>
  <c r="L137" i="20"/>
  <c r="L134" i="20"/>
  <c r="L131" i="20"/>
  <c r="L128" i="20"/>
  <c r="L125" i="20"/>
  <c r="L119" i="20"/>
  <c r="L116" i="20"/>
  <c r="L113" i="20"/>
  <c r="L110" i="20"/>
  <c r="L107" i="20"/>
  <c r="L104" i="20"/>
  <c r="L101" i="20"/>
  <c r="L98" i="20"/>
  <c r="L92" i="20"/>
  <c r="L89" i="20"/>
  <c r="L86" i="20"/>
  <c r="L83" i="20"/>
  <c r="L80" i="20"/>
  <c r="L77" i="20"/>
  <c r="L74" i="20"/>
  <c r="L71" i="20"/>
  <c r="L65" i="20"/>
  <c r="L59" i="20"/>
  <c r="L56" i="20"/>
  <c r="L53" i="20"/>
  <c r="L50" i="20"/>
  <c r="L47" i="20"/>
  <c r="L44" i="20"/>
  <c r="L41" i="20"/>
  <c r="L38" i="20"/>
  <c r="L32" i="20"/>
  <c r="L29" i="20"/>
  <c r="L26" i="20"/>
  <c r="L23" i="20"/>
  <c r="L20" i="20"/>
  <c r="L17" i="20"/>
  <c r="L14" i="20"/>
  <c r="L11" i="20"/>
  <c r="I139" i="20"/>
  <c r="I136" i="20"/>
  <c r="I133" i="20"/>
  <c r="I130" i="20"/>
  <c r="I127" i="20"/>
  <c r="I124" i="20"/>
  <c r="I121" i="20"/>
  <c r="I118" i="20"/>
  <c r="I115" i="20"/>
  <c r="I112" i="20"/>
  <c r="I109" i="20"/>
  <c r="I106" i="20"/>
  <c r="I103" i="20"/>
  <c r="I100" i="20"/>
  <c r="I97" i="20"/>
  <c r="I94" i="20"/>
  <c r="I91" i="20"/>
  <c r="I88" i="20"/>
  <c r="I85" i="20"/>
  <c r="I82" i="20"/>
  <c r="I79" i="20"/>
  <c r="I73" i="20"/>
  <c r="I70" i="20"/>
  <c r="I67" i="20"/>
  <c r="I64" i="20"/>
  <c r="I58" i="20"/>
  <c r="I55" i="20"/>
  <c r="I52" i="20"/>
  <c r="I49" i="20"/>
  <c r="I43" i="20"/>
  <c r="I40" i="20"/>
  <c r="I37" i="20"/>
  <c r="I28" i="20"/>
  <c r="I25" i="20"/>
  <c r="I22" i="20"/>
  <c r="I13" i="20"/>
  <c r="I10" i="20"/>
  <c r="I7" i="20"/>
  <c r="R135" i="20"/>
  <c r="R132" i="20"/>
  <c r="R129" i="20"/>
  <c r="R126" i="20"/>
  <c r="R123" i="20"/>
  <c r="R120" i="20"/>
  <c r="R117" i="20"/>
  <c r="R114" i="20"/>
  <c r="R111" i="20"/>
  <c r="R108" i="20"/>
  <c r="R105" i="20"/>
  <c r="R102" i="20"/>
  <c r="R99" i="20"/>
  <c r="R93" i="20"/>
  <c r="R90" i="20"/>
  <c r="R87" i="20"/>
  <c r="R84" i="20"/>
  <c r="R81" i="20"/>
  <c r="R78" i="20"/>
  <c r="R75" i="20"/>
  <c r="R72" i="20"/>
  <c r="R69" i="20"/>
  <c r="R66" i="20"/>
  <c r="R63" i="20"/>
  <c r="R57" i="20"/>
  <c r="R54" i="20"/>
  <c r="R51" i="20"/>
  <c r="R48" i="20"/>
  <c r="R45" i="20"/>
  <c r="R42" i="20"/>
  <c r="R39" i="20"/>
  <c r="R36" i="20"/>
  <c r="R33" i="20"/>
  <c r="R30" i="20"/>
  <c r="R27" i="20"/>
  <c r="R24" i="20"/>
  <c r="R21" i="20"/>
  <c r="R18" i="20"/>
  <c r="R15" i="20"/>
  <c r="R12" i="20"/>
  <c r="R9" i="20"/>
  <c r="L135" i="20"/>
  <c r="L132" i="20"/>
  <c r="L129" i="20"/>
  <c r="L126" i="20"/>
  <c r="L123" i="20"/>
  <c r="L120" i="20"/>
  <c r="L117" i="20"/>
  <c r="L114" i="20"/>
  <c r="L111" i="20"/>
  <c r="L108" i="20"/>
  <c r="L105" i="20"/>
  <c r="L102" i="20"/>
  <c r="L99" i="20"/>
  <c r="L96" i="20"/>
  <c r="L93" i="20"/>
  <c r="L90" i="20"/>
  <c r="L87" i="20"/>
  <c r="L84" i="20"/>
  <c r="L81" i="20"/>
  <c r="L78" i="20"/>
  <c r="L75" i="20"/>
  <c r="L72" i="20"/>
  <c r="L69" i="20"/>
  <c r="L66" i="20"/>
  <c r="L63" i="20"/>
  <c r="L60" i="20"/>
  <c r="L57" i="20"/>
  <c r="L54" i="20"/>
  <c r="L51" i="20"/>
  <c r="L48" i="20"/>
  <c r="L45" i="20"/>
  <c r="L42" i="20"/>
  <c r="L39" i="20"/>
  <c r="L33" i="20"/>
  <c r="L30" i="20"/>
  <c r="L27" i="20"/>
  <c r="L24" i="20"/>
  <c r="L21" i="20"/>
  <c r="L18" i="20"/>
  <c r="L15" i="20"/>
  <c r="L12" i="20"/>
  <c r="L9" i="20"/>
  <c r="J66" i="6"/>
  <c r="J300" i="6"/>
  <c r="J288" i="6"/>
  <c r="J276" i="6"/>
  <c r="J264" i="6"/>
  <c r="J252" i="6"/>
  <c r="J240" i="6"/>
  <c r="J228" i="6"/>
  <c r="J216" i="6"/>
  <c r="J204" i="6"/>
  <c r="J192" i="6"/>
  <c r="J180" i="6"/>
  <c r="J168" i="6"/>
  <c r="J156" i="6"/>
  <c r="J144" i="6"/>
  <c r="J132" i="6"/>
  <c r="J120" i="6"/>
  <c r="J108" i="6"/>
  <c r="J90" i="6"/>
  <c r="J78" i="6"/>
  <c r="J67" i="6"/>
  <c r="J55" i="6"/>
  <c r="J42" i="6"/>
  <c r="J299" i="6"/>
  <c r="J287" i="6"/>
  <c r="J275" i="6"/>
  <c r="J263" i="6"/>
  <c r="J251" i="6"/>
  <c r="J239" i="6"/>
  <c r="J227" i="6"/>
  <c r="J215" i="6"/>
  <c r="J203" i="6"/>
  <c r="J191" i="6"/>
  <c r="J179" i="6"/>
  <c r="J167" i="6"/>
  <c r="J155" i="6"/>
  <c r="J143" i="6"/>
  <c r="J131" i="6"/>
  <c r="J119" i="6"/>
  <c r="J107" i="6"/>
  <c r="J91" i="6"/>
  <c r="J79" i="6"/>
  <c r="J37" i="6"/>
  <c r="J9" i="6"/>
  <c r="J21" i="6"/>
  <c r="J103" i="6"/>
  <c r="J54" i="6"/>
  <c r="J298" i="6"/>
  <c r="J286" i="6"/>
  <c r="J274" i="6"/>
  <c r="J262" i="6"/>
  <c r="J250" i="6"/>
  <c r="J238" i="6"/>
  <c r="J226" i="6"/>
  <c r="J214" i="6"/>
  <c r="J202" i="6"/>
  <c r="J190" i="6"/>
  <c r="J178" i="6"/>
  <c r="J166" i="6"/>
  <c r="J154" i="6"/>
  <c r="J142" i="6"/>
  <c r="J130" i="6"/>
  <c r="J118" i="6"/>
  <c r="J106" i="6"/>
  <c r="J69" i="6"/>
  <c r="J57" i="6"/>
  <c r="J35" i="6"/>
  <c r="J10" i="6"/>
  <c r="J22" i="6"/>
  <c r="J297" i="6"/>
  <c r="J285" i="6"/>
  <c r="J273" i="6"/>
  <c r="J261" i="6"/>
  <c r="J249" i="6"/>
  <c r="J237" i="6"/>
  <c r="J225" i="6"/>
  <c r="J213" i="6"/>
  <c r="J201" i="6"/>
  <c r="J189" i="6"/>
  <c r="J177" i="6"/>
  <c r="J165" i="6"/>
  <c r="J153" i="6"/>
  <c r="J141" i="6"/>
  <c r="J129" i="6"/>
  <c r="J117" i="6"/>
  <c r="J105" i="6"/>
  <c r="J93" i="6"/>
  <c r="J81" i="6"/>
  <c r="J70" i="6"/>
  <c r="J48" i="6"/>
  <c r="J31" i="6"/>
  <c r="J11" i="6"/>
  <c r="J23" i="6"/>
  <c r="J19" i="6"/>
  <c r="J94" i="6"/>
  <c r="J82" i="6"/>
  <c r="J71" i="6"/>
  <c r="J49" i="6"/>
  <c r="J12" i="6"/>
  <c r="J24" i="6"/>
  <c r="J295" i="6"/>
  <c r="J283" i="6"/>
  <c r="J271" i="6"/>
  <c r="J259" i="6"/>
  <c r="J247" i="6"/>
  <c r="J235" i="6"/>
  <c r="J223" i="6"/>
  <c r="J211" i="6"/>
  <c r="J199" i="6"/>
  <c r="J187" i="6"/>
  <c r="J175" i="6"/>
  <c r="J163" i="6"/>
  <c r="J151" i="6"/>
  <c r="J139" i="6"/>
  <c r="J127" i="6"/>
  <c r="J115" i="6"/>
  <c r="J100" i="6"/>
  <c r="J95" i="6"/>
  <c r="J83" i="6"/>
  <c r="J72" i="6"/>
  <c r="J33" i="6"/>
  <c r="J13" i="6"/>
  <c r="J25" i="6"/>
  <c r="J294" i="6"/>
  <c r="J282" i="6"/>
  <c r="J270" i="6"/>
  <c r="J258" i="6"/>
  <c r="J246" i="6"/>
  <c r="J234" i="6"/>
  <c r="J222" i="6"/>
  <c r="J210" i="6"/>
  <c r="J198" i="6"/>
  <c r="J186" i="6"/>
  <c r="J174" i="6"/>
  <c r="J162" i="6"/>
  <c r="J150" i="6"/>
  <c r="J138" i="6"/>
  <c r="J126" i="6"/>
  <c r="J114" i="6"/>
  <c r="J101" i="6"/>
  <c r="J96" i="6"/>
  <c r="J84" i="6"/>
  <c r="J73" i="6"/>
  <c r="J2" i="6"/>
  <c r="J293" i="6"/>
  <c r="J281" i="6"/>
  <c r="J269" i="6"/>
  <c r="J257" i="6"/>
  <c r="J245" i="6"/>
  <c r="J233" i="6"/>
  <c r="J221" i="6"/>
  <c r="J209" i="6"/>
  <c r="J197" i="6"/>
  <c r="J185" i="6"/>
  <c r="J173" i="6"/>
  <c r="J161" i="6"/>
  <c r="J149" i="6"/>
  <c r="J137" i="6"/>
  <c r="J125" i="6"/>
  <c r="J113" i="6"/>
  <c r="J102" i="6"/>
  <c r="J97" i="6"/>
  <c r="J59" i="6"/>
  <c r="J45" i="6"/>
  <c r="J3" i="6"/>
  <c r="J15" i="6"/>
  <c r="J27" i="6"/>
  <c r="J292" i="6"/>
  <c r="J280" i="6"/>
  <c r="J268" i="6"/>
  <c r="J256" i="6"/>
  <c r="J244" i="6"/>
  <c r="J232" i="6"/>
  <c r="J220" i="6"/>
  <c r="J208" i="6"/>
  <c r="J196" i="6"/>
  <c r="J184" i="6"/>
  <c r="J172" i="6"/>
  <c r="J160" i="6"/>
  <c r="J148" i="6"/>
  <c r="J136" i="6"/>
  <c r="J124" i="6"/>
  <c r="J112" i="6"/>
  <c r="J63" i="6"/>
  <c r="J60" i="6"/>
  <c r="J46" i="6"/>
  <c r="J4" i="6"/>
  <c r="J16" i="6"/>
  <c r="J28" i="6"/>
  <c r="J291" i="6"/>
  <c r="J279" i="6"/>
  <c r="J267" i="6"/>
  <c r="J255" i="6"/>
  <c r="J243" i="6"/>
  <c r="J231" i="6"/>
  <c r="J219" i="6"/>
  <c r="J207" i="6"/>
  <c r="J195" i="6"/>
  <c r="J183" i="6"/>
  <c r="J171" i="6"/>
  <c r="J159" i="6"/>
  <c r="J147" i="6"/>
  <c r="J135" i="6"/>
  <c r="J123" i="6"/>
  <c r="J111" i="6"/>
  <c r="J87" i="6"/>
  <c r="J75" i="6"/>
  <c r="J64" i="6"/>
  <c r="J52" i="6"/>
  <c r="J39" i="6"/>
  <c r="J5" i="6"/>
  <c r="J17" i="6"/>
  <c r="J29" i="6"/>
  <c r="J61" i="6"/>
  <c r="I164" i="6"/>
  <c r="I128" i="6"/>
  <c r="I92" i="6"/>
  <c r="I272" i="6"/>
  <c r="I56" i="6"/>
  <c r="I236" i="6"/>
  <c r="I20" i="6"/>
  <c r="I200" i="6"/>
  <c r="M4" i="17"/>
  <c r="M29" i="17"/>
  <c r="N571" i="22"/>
  <c r="O571" i="22"/>
  <c r="N497" i="22"/>
  <c r="O497" i="22"/>
  <c r="O755" i="22"/>
  <c r="O732" i="22"/>
  <c r="O717" i="22"/>
  <c r="O693" i="22"/>
  <c r="O669" i="22"/>
  <c r="O645" i="22"/>
  <c r="N614" i="22"/>
  <c r="O614" i="22"/>
  <c r="N602" i="22"/>
  <c r="O602" i="22"/>
  <c r="N590" i="22"/>
  <c r="O590" i="22"/>
  <c r="N570" i="22"/>
  <c r="O570" i="22"/>
  <c r="O556" i="22"/>
  <c r="N310" i="22"/>
  <c r="O310" i="22"/>
  <c r="N550" i="22"/>
  <c r="O550" i="22"/>
  <c r="N370" i="22"/>
  <c r="O370" i="22"/>
  <c r="N746" i="22"/>
  <c r="N727" i="22"/>
  <c r="N630" i="22"/>
  <c r="O630" i="22"/>
  <c r="N613" i="22"/>
  <c r="N601" i="22"/>
  <c r="N589" i="22"/>
  <c r="N569" i="22"/>
  <c r="N563" i="22"/>
  <c r="O563" i="22"/>
  <c r="N503" i="22"/>
  <c r="O503" i="22"/>
  <c r="N477" i="22"/>
  <c r="O477" i="22"/>
  <c r="O376" i="22"/>
  <c r="N376" i="22"/>
  <c r="N301" i="22"/>
  <c r="O301" i="22"/>
  <c r="N490" i="22"/>
  <c r="O490" i="22"/>
  <c r="N431" i="22"/>
  <c r="O431" i="22"/>
  <c r="N375" i="22"/>
  <c r="O375" i="22"/>
  <c r="N347" i="22"/>
  <c r="O347" i="22"/>
  <c r="N228" i="22"/>
  <c r="O228" i="22"/>
  <c r="N582" i="22"/>
  <c r="O582" i="22"/>
  <c r="N555" i="22"/>
  <c r="O555" i="22"/>
  <c r="N537" i="22"/>
  <c r="O537" i="22"/>
  <c r="O418" i="22"/>
  <c r="N418" i="22"/>
  <c r="N346" i="22"/>
  <c r="O346" i="22"/>
  <c r="N324" i="22"/>
  <c r="O324" i="22"/>
  <c r="N199" i="22"/>
  <c r="O199" i="22"/>
  <c r="N191" i="22"/>
  <c r="O191" i="22"/>
  <c r="N127" i="22"/>
  <c r="O127" i="22"/>
  <c r="N390" i="22"/>
  <c r="O390" i="22"/>
  <c r="N78" i="22"/>
  <c r="O78" i="22"/>
  <c r="N758" i="22"/>
  <c r="O749" i="22"/>
  <c r="O740" i="22"/>
  <c r="O711" i="22"/>
  <c r="O706" i="22"/>
  <c r="O701" i="22"/>
  <c r="O687" i="22"/>
  <c r="O682" i="22"/>
  <c r="O677" i="22"/>
  <c r="O653" i="22"/>
  <c r="N634" i="22"/>
  <c r="O634" i="22"/>
  <c r="N618" i="22"/>
  <c r="O618" i="22"/>
  <c r="N606" i="22"/>
  <c r="O606" i="22"/>
  <c r="N594" i="22"/>
  <c r="O594" i="22"/>
  <c r="N575" i="22"/>
  <c r="O575" i="22"/>
  <c r="N554" i="22"/>
  <c r="O554" i="22"/>
  <c r="O488" i="22"/>
  <c r="N488" i="22"/>
  <c r="N762" i="22"/>
  <c r="N735" i="22"/>
  <c r="N730" i="22"/>
  <c r="O623" i="22"/>
  <c r="N617" i="22"/>
  <c r="N605" i="22"/>
  <c r="N593" i="22"/>
  <c r="N574" i="22"/>
  <c r="O574" i="22"/>
  <c r="N553" i="22"/>
  <c r="N525" i="22"/>
  <c r="O525" i="22"/>
  <c r="N487" i="22"/>
  <c r="O487" i="22"/>
  <c r="O461" i="22"/>
  <c r="O448" i="22"/>
  <c r="O352" i="22"/>
  <c r="N352" i="22"/>
  <c r="N330" i="22"/>
  <c r="O330" i="22"/>
  <c r="N262" i="22"/>
  <c r="O262" i="22"/>
  <c r="N567" i="22"/>
  <c r="O567" i="22"/>
  <c r="N524" i="22"/>
  <c r="O524" i="22"/>
  <c r="N395" i="22"/>
  <c r="O395" i="22"/>
  <c r="N366" i="22"/>
  <c r="O366" i="22"/>
  <c r="N351" i="22"/>
  <c r="O351" i="22"/>
  <c r="N253" i="22"/>
  <c r="O253" i="22"/>
  <c r="N538" i="22"/>
  <c r="O538" i="22"/>
  <c r="O761" i="22"/>
  <c r="O748" i="22"/>
  <c r="N739" i="22"/>
  <c r="N734" i="22"/>
  <c r="O729" i="22"/>
  <c r="O724" i="22"/>
  <c r="O700" i="22"/>
  <c r="O676" i="22"/>
  <c r="O652" i="22"/>
  <c r="N622" i="22"/>
  <c r="O622" i="22"/>
  <c r="O616" i="22"/>
  <c r="O604" i="22"/>
  <c r="O592" i="22"/>
  <c r="N566" i="22"/>
  <c r="O566" i="22"/>
  <c r="O552" i="22"/>
  <c r="N523" i="22"/>
  <c r="O523" i="22"/>
  <c r="N394" i="22"/>
  <c r="O394" i="22"/>
  <c r="O380" i="22"/>
  <c r="N276" i="22"/>
  <c r="O276" i="22"/>
  <c r="N583" i="22"/>
  <c r="O583" i="22"/>
  <c r="N562" i="22"/>
  <c r="O562" i="22"/>
  <c r="O719" i="22"/>
  <c r="O714" i="22"/>
  <c r="O695" i="22"/>
  <c r="O690" i="22"/>
  <c r="O671" i="22"/>
  <c r="O666" i="22"/>
  <c r="O647" i="22"/>
  <c r="O642" i="22"/>
  <c r="O627" i="22"/>
  <c r="N610" i="22"/>
  <c r="O610" i="22"/>
  <c r="N598" i="22"/>
  <c r="O598" i="22"/>
  <c r="N586" i="22"/>
  <c r="O586" i="22"/>
  <c r="N565" i="22"/>
  <c r="N559" i="22"/>
  <c r="O559" i="22"/>
  <c r="N512" i="22"/>
  <c r="O512" i="22"/>
  <c r="N336" i="22"/>
  <c r="O336" i="22"/>
  <c r="N479" i="22"/>
  <c r="O479" i="22"/>
  <c r="O453" i="22"/>
  <c r="N453" i="22"/>
  <c r="O440" i="22"/>
  <c r="N440" i="22"/>
  <c r="O426" i="22"/>
  <c r="O400" i="22"/>
  <c r="N400" i="22"/>
  <c r="N335" i="22"/>
  <c r="O335" i="22"/>
  <c r="O756" i="22"/>
  <c r="O733" i="22"/>
  <c r="O704" i="22"/>
  <c r="O680" i="22"/>
  <c r="O656" i="22"/>
  <c r="N579" i="22"/>
  <c r="O579" i="22"/>
  <c r="N558" i="22"/>
  <c r="O558" i="22"/>
  <c r="O540" i="22"/>
  <c r="O723" i="22"/>
  <c r="O718" i="22"/>
  <c r="O699" i="22"/>
  <c r="O694" i="22"/>
  <c r="O675" i="22"/>
  <c r="O670" i="22"/>
  <c r="O651" i="22"/>
  <c r="O646" i="22"/>
  <c r="N626" i="22"/>
  <c r="O626" i="22"/>
  <c r="O615" i="22"/>
  <c r="O603" i="22"/>
  <c r="O591" i="22"/>
  <c r="N578" i="22"/>
  <c r="O578" i="22"/>
  <c r="N557" i="22"/>
  <c r="N551" i="22"/>
  <c r="O551" i="22"/>
  <c r="N510" i="22"/>
  <c r="O510" i="22"/>
  <c r="O466" i="22"/>
  <c r="N466" i="22"/>
  <c r="N439" i="22"/>
  <c r="O439" i="22"/>
  <c r="O413" i="22"/>
  <c r="N399" i="22"/>
  <c r="O399" i="22"/>
  <c r="N371" i="22"/>
  <c r="O371" i="22"/>
  <c r="N342" i="22"/>
  <c r="O342" i="22"/>
  <c r="N303" i="22"/>
  <c r="O303" i="22"/>
  <c r="N290" i="22"/>
  <c r="O290" i="22"/>
  <c r="N255" i="22"/>
  <c r="O255" i="22"/>
  <c r="N242" i="22"/>
  <c r="O242" i="22"/>
  <c r="N207" i="22"/>
  <c r="O207" i="22"/>
  <c r="N143" i="22"/>
  <c r="O143" i="22"/>
  <c r="N322" i="22"/>
  <c r="O322" i="22"/>
  <c r="N287" i="22"/>
  <c r="O287" i="22"/>
  <c r="N274" i="22"/>
  <c r="O274" i="22"/>
  <c r="N239" i="22"/>
  <c r="O239" i="22"/>
  <c r="N226" i="22"/>
  <c r="O226" i="22"/>
  <c r="O499" i="22"/>
  <c r="O464" i="22"/>
  <c r="O451" i="22"/>
  <c r="O442" i="22"/>
  <c r="O429" i="22"/>
  <c r="O416" i="22"/>
  <c r="O388" i="22"/>
  <c r="O364" i="22"/>
  <c r="O340" i="22"/>
  <c r="O321" i="22"/>
  <c r="N294" i="22"/>
  <c r="O294" i="22"/>
  <c r="O273" i="22"/>
  <c r="N246" i="22"/>
  <c r="O246" i="22"/>
  <c r="O455" i="22"/>
  <c r="O407" i="22"/>
  <c r="O402" i="22"/>
  <c r="O383" i="22"/>
  <c r="O378" i="22"/>
  <c r="O359" i="22"/>
  <c r="O354" i="22"/>
  <c r="O333" i="22"/>
  <c r="N183" i="22"/>
  <c r="O183" i="22"/>
  <c r="N175" i="22"/>
  <c r="O175" i="22"/>
  <c r="N111" i="22"/>
  <c r="O111" i="22"/>
  <c r="N285" i="22"/>
  <c r="O285" i="22"/>
  <c r="N237" i="22"/>
  <c r="O237" i="22"/>
  <c r="O511" i="22"/>
  <c r="O502" i="22"/>
  <c r="O489" i="22"/>
  <c r="O476" i="22"/>
  <c r="O463" i="22"/>
  <c r="O454" i="22"/>
  <c r="O441" i="22"/>
  <c r="O428" i="22"/>
  <c r="O415" i="22"/>
  <c r="O406" i="22"/>
  <c r="O401" i="22"/>
  <c r="O387" i="22"/>
  <c r="O382" i="22"/>
  <c r="O377" i="22"/>
  <c r="O363" i="22"/>
  <c r="O358" i="22"/>
  <c r="O353" i="22"/>
  <c r="N319" i="22"/>
  <c r="O319" i="22"/>
  <c r="N306" i="22"/>
  <c r="O306" i="22"/>
  <c r="O292" i="22"/>
  <c r="N271" i="22"/>
  <c r="O271" i="22"/>
  <c r="N258" i="22"/>
  <c r="O258" i="22"/>
  <c r="O244" i="22"/>
  <c r="N223" i="22"/>
  <c r="O223" i="22"/>
  <c r="O515" i="22"/>
  <c r="O467" i="22"/>
  <c r="O419" i="22"/>
  <c r="N338" i="22"/>
  <c r="O338" i="22"/>
  <c r="N326" i="22"/>
  <c r="O326" i="22"/>
  <c r="O318" i="22"/>
  <c r="O305" i="22"/>
  <c r="N278" i="22"/>
  <c r="O278" i="22"/>
  <c r="O257" i="22"/>
  <c r="N159" i="22"/>
  <c r="O159" i="22"/>
  <c r="N95" i="22"/>
  <c r="O95" i="22"/>
  <c r="O484" i="22"/>
  <c r="O462" i="22"/>
  <c r="O449" i="22"/>
  <c r="O436" i="22"/>
  <c r="O414" i="22"/>
  <c r="O405" i="22"/>
  <c r="O381" i="22"/>
  <c r="O357" i="22"/>
  <c r="O297" i="22"/>
  <c r="O475" i="22"/>
  <c r="O427" i="22"/>
  <c r="N317" i="22"/>
  <c r="O317" i="22"/>
  <c r="O311" i="22"/>
  <c r="N269" i="22"/>
  <c r="O269" i="22"/>
  <c r="O263" i="22"/>
  <c r="N221" i="22"/>
  <c r="O221" i="22"/>
  <c r="O215" i="22"/>
  <c r="N79" i="22"/>
  <c r="O79" i="22"/>
  <c r="N67" i="22"/>
  <c r="O67" i="22"/>
  <c r="O205" i="22"/>
  <c r="O189" i="22"/>
  <c r="O173" i="22"/>
  <c r="O157" i="22"/>
  <c r="O141" i="22"/>
  <c r="O125" i="22"/>
  <c r="O109" i="22"/>
  <c r="O93" i="22"/>
  <c r="O88" i="22"/>
  <c r="N71" i="22"/>
  <c r="O71" i="22"/>
  <c r="O210" i="22"/>
  <c r="O194" i="22"/>
  <c r="O178" i="22"/>
  <c r="O162" i="22"/>
  <c r="O146" i="22"/>
  <c r="O130" i="22"/>
  <c r="O114" i="22"/>
  <c r="O98" i="22"/>
  <c r="O82" i="22"/>
  <c r="O167" i="22"/>
  <c r="O151" i="22"/>
  <c r="O135" i="22"/>
  <c r="O119" i="22"/>
  <c r="O103" i="22"/>
  <c r="O87" i="22"/>
  <c r="O76" i="22"/>
  <c r="O230" i="22"/>
  <c r="O214" i="22"/>
  <c r="O198" i="22"/>
  <c r="O182" i="22"/>
  <c r="O166" i="22"/>
  <c r="O150" i="22"/>
  <c r="O134" i="22"/>
  <c r="O118" i="22"/>
  <c r="O102" i="22"/>
  <c r="O86" i="22"/>
  <c r="N75" i="22"/>
  <c r="O75" i="22"/>
  <c r="O320" i="22"/>
  <c r="O304" i="22"/>
  <c r="O288" i="22"/>
  <c r="O272" i="22"/>
  <c r="O256" i="22"/>
  <c r="O240" i="22"/>
  <c r="O224" i="22"/>
  <c r="O208" i="22"/>
  <c r="O192" i="22"/>
  <c r="O176" i="22"/>
  <c r="O160" i="22"/>
  <c r="O144" i="22"/>
  <c r="O128" i="22"/>
  <c r="O112" i="22"/>
  <c r="O96" i="22"/>
  <c r="O80" i="22"/>
  <c r="O64" i="22"/>
  <c r="O60" i="22"/>
  <c r="O56" i="22"/>
  <c r="O52" i="22"/>
  <c r="O48" i="22"/>
  <c r="O44" i="22"/>
  <c r="O40" i="22"/>
  <c r="O36" i="22"/>
  <c r="O32" i="22"/>
  <c r="O28" i="22"/>
  <c r="O24" i="22"/>
  <c r="O20" i="22"/>
  <c r="O16" i="22"/>
  <c r="O12" i="22"/>
  <c r="O8" i="22"/>
  <c r="O4" i="22"/>
  <c r="O63" i="22"/>
  <c r="O59" i="22"/>
  <c r="O55" i="22"/>
  <c r="O51" i="22"/>
  <c r="O47" i="22"/>
  <c r="O43" i="22"/>
  <c r="O39" i="22"/>
  <c r="O35" i="22"/>
  <c r="O31" i="22"/>
  <c r="O27" i="22"/>
  <c r="O23" i="22"/>
  <c r="O19" i="22"/>
  <c r="O15" i="22"/>
  <c r="O11" i="22"/>
  <c r="O7" i="22"/>
  <c r="O3" i="22"/>
  <c r="O26" i="22"/>
  <c r="O22" i="22"/>
  <c r="O18" i="22"/>
  <c r="O14" i="22"/>
  <c r="O10" i="22"/>
  <c r="O6" i="22"/>
  <c r="O2" i="22"/>
  <c r="I296" i="6"/>
  <c r="J43" i="6"/>
  <c r="I290" i="6"/>
  <c r="I254" i="6"/>
  <c r="I218" i="6"/>
  <c r="I182" i="6"/>
  <c r="I146" i="6"/>
  <c r="I110" i="6"/>
  <c r="I74" i="6"/>
  <c r="I38" i="6"/>
  <c r="I284" i="6"/>
  <c r="I248" i="6"/>
  <c r="I212" i="6"/>
  <c r="I176" i="6"/>
  <c r="I140" i="6"/>
  <c r="I104" i="6"/>
  <c r="I68" i="6"/>
  <c r="I32" i="6"/>
  <c r="I278" i="6"/>
  <c r="I242" i="6"/>
  <c r="I206" i="6"/>
  <c r="I170" i="6"/>
  <c r="I134" i="6"/>
  <c r="I98" i="6"/>
  <c r="I62" i="6"/>
  <c r="I26" i="6"/>
  <c r="I266" i="6"/>
  <c r="I230" i="6"/>
  <c r="I194" i="6"/>
  <c r="I158" i="6"/>
  <c r="I122" i="6"/>
  <c r="I86" i="6"/>
  <c r="I50" i="6"/>
  <c r="I14" i="6"/>
  <c r="J85" i="6"/>
  <c r="I260" i="6"/>
  <c r="I224" i="6"/>
  <c r="I188" i="6"/>
  <c r="I152" i="6"/>
  <c r="I116" i="6"/>
  <c r="I80" i="6"/>
  <c r="I44" i="6"/>
  <c r="I8" i="6"/>
  <c r="J36" i="6"/>
  <c r="J30" i="6"/>
  <c r="J47" i="6"/>
  <c r="J58" i="6"/>
  <c r="J34" i="6"/>
  <c r="J99" i="6"/>
  <c r="J51" i="6"/>
  <c r="O358" i="20"/>
  <c r="O346" i="20"/>
  <c r="O334" i="20"/>
  <c r="O368" i="20"/>
  <c r="O356" i="20"/>
  <c r="O344" i="20"/>
  <c r="O332" i="20"/>
  <c r="O367" i="20"/>
  <c r="O355" i="20"/>
  <c r="O343" i="20"/>
  <c r="O331" i="20"/>
  <c r="O366" i="20"/>
  <c r="O354" i="20"/>
  <c r="O342" i="20"/>
  <c r="O330" i="20"/>
  <c r="O365" i="20"/>
  <c r="O353" i="20"/>
  <c r="O341" i="20"/>
  <c r="O329" i="20"/>
  <c r="O364" i="20"/>
  <c r="O352" i="20"/>
  <c r="O340" i="20"/>
  <c r="O328" i="20"/>
  <c r="O363" i="20"/>
  <c r="O351" i="20"/>
  <c r="O339" i="20"/>
  <c r="O327" i="20"/>
  <c r="O362" i="20"/>
  <c r="O350" i="20"/>
  <c r="O338" i="20"/>
  <c r="O326" i="20"/>
  <c r="O337" i="20"/>
  <c r="O325" i="20"/>
  <c r="O336" i="20"/>
  <c r="O324" i="20"/>
  <c r="O335" i="20"/>
  <c r="G149" i="19"/>
  <c r="G42" i="19"/>
  <c r="G152" i="19"/>
  <c r="G67" i="19"/>
  <c r="G66" i="19"/>
  <c r="G151" i="19"/>
  <c r="G131" i="19"/>
  <c r="G147" i="19"/>
  <c r="G105" i="19"/>
  <c r="G155" i="19"/>
  <c r="G72" i="19"/>
  <c r="G104" i="19"/>
  <c r="G153" i="19"/>
  <c r="G137" i="19"/>
  <c r="G89" i="19"/>
  <c r="G51" i="19"/>
  <c r="G139" i="19"/>
  <c r="G75" i="19"/>
  <c r="G135" i="19"/>
  <c r="G39" i="19"/>
  <c r="G90" i="19"/>
  <c r="G115" i="19"/>
  <c r="G125" i="19"/>
  <c r="G20" i="19"/>
  <c r="G123" i="19"/>
  <c r="G122" i="19"/>
  <c r="G121" i="19"/>
  <c r="G59" i="19"/>
  <c r="G108" i="19"/>
  <c r="G24" i="19"/>
  <c r="G142" i="19"/>
  <c r="G98" i="19"/>
  <c r="G25" i="19"/>
  <c r="G138" i="19"/>
  <c r="G21" i="19"/>
  <c r="G127" i="19"/>
  <c r="G113" i="19"/>
  <c r="G96" i="19"/>
  <c r="G47" i="19"/>
  <c r="G119" i="19"/>
  <c r="G106" i="19"/>
  <c r="G168" i="19"/>
  <c r="G80" i="19"/>
  <c r="G44" i="19"/>
  <c r="G79" i="19"/>
  <c r="G18" i="19"/>
  <c r="G78" i="19"/>
  <c r="G107" i="19"/>
  <c r="G29" i="19"/>
  <c r="G17" i="19"/>
  <c r="G77" i="19"/>
  <c r="G28" i="19"/>
  <c r="G16" i="19"/>
  <c r="G88" i="19"/>
  <c r="G76" i="19"/>
  <c r="G27" i="19"/>
  <c r="G15" i="19"/>
  <c r="G14" i="19"/>
  <c r="G112" i="19"/>
  <c r="G143" i="19"/>
  <c r="G62" i="19"/>
  <c r="G13" i="19"/>
  <c r="G61" i="19"/>
  <c r="G12" i="19"/>
  <c r="G23" i="19"/>
  <c r="G141" i="19"/>
  <c r="G109" i="19"/>
  <c r="G97" i="19"/>
  <c r="G60" i="19"/>
  <c r="G48" i="19"/>
  <c r="G19" i="19"/>
  <c r="G22" i="19"/>
  <c r="G120" i="19"/>
  <c r="G63" i="19"/>
  <c r="G118" i="19"/>
  <c r="G92" i="19"/>
  <c r="G56" i="19"/>
  <c r="G31" i="19"/>
  <c r="G57" i="19"/>
  <c r="G134" i="19"/>
  <c r="G117" i="19"/>
  <c r="G91" i="19"/>
  <c r="G55" i="19"/>
  <c r="G30" i="19"/>
  <c r="G100" i="19"/>
  <c r="G132" i="19"/>
  <c r="G116" i="19"/>
  <c r="G103" i="19"/>
  <c r="G54" i="19"/>
  <c r="G94" i="19"/>
  <c r="G46" i="19"/>
  <c r="G102" i="19"/>
  <c r="G53" i="19"/>
  <c r="G158" i="19"/>
  <c r="G183" i="19"/>
  <c r="G93" i="19"/>
  <c r="G45" i="19"/>
  <c r="G169" i="19"/>
  <c r="G101" i="19"/>
  <c r="G52" i="19"/>
  <c r="G40" i="19"/>
  <c r="G178" i="19"/>
  <c r="G87" i="19"/>
  <c r="G82" i="19"/>
  <c r="G33" i="19"/>
  <c r="G165" i="19"/>
  <c r="G111" i="19"/>
  <c r="G99" i="19"/>
  <c r="G86" i="19"/>
  <c r="G74" i="19"/>
  <c r="G50" i="19"/>
  <c r="G38" i="19"/>
  <c r="G156" i="19"/>
  <c r="G81" i="19"/>
  <c r="G32" i="19"/>
  <c r="G181" i="19"/>
  <c r="G110" i="19"/>
  <c r="G85" i="19"/>
  <c r="G73" i="19"/>
  <c r="G49" i="19"/>
  <c r="G37" i="19"/>
  <c r="G144" i="19"/>
  <c r="G26" i="19"/>
  <c r="G84" i="19"/>
  <c r="G35" i="19"/>
  <c r="G83" i="19"/>
  <c r="G71" i="19"/>
  <c r="G34" i="19"/>
  <c r="G126" i="19"/>
  <c r="M22" i="17"/>
  <c r="L5" i="17"/>
  <c r="M35" i="17"/>
  <c r="M20" i="17"/>
  <c r="M44" i="17"/>
  <c r="M51" i="17"/>
  <c r="L52" i="17"/>
  <c r="M19" i="17"/>
  <c r="M13" i="17"/>
  <c r="M16" i="17"/>
  <c r="M32" i="17"/>
  <c r="L15" i="17"/>
  <c r="M45" i="17"/>
  <c r="M25" i="17"/>
  <c r="L209" i="7"/>
  <c r="L197" i="7"/>
  <c r="L185" i="7"/>
  <c r="L173" i="7"/>
  <c r="L161" i="7"/>
  <c r="L137" i="7"/>
  <c r="L113" i="7"/>
  <c r="L101" i="7"/>
  <c r="L89" i="7"/>
  <c r="L65" i="7"/>
  <c r="L53" i="7"/>
  <c r="L41" i="7"/>
  <c r="L29" i="7"/>
  <c r="L245" i="7"/>
  <c r="L221" i="7"/>
  <c r="L74" i="7"/>
  <c r="L255" i="7"/>
  <c r="L242" i="7"/>
  <c r="L230" i="7"/>
  <c r="L218" i="7"/>
  <c r="L194" i="7"/>
  <c r="L182" i="7"/>
  <c r="L158" i="7"/>
  <c r="L134" i="7"/>
  <c r="L98" i="7"/>
  <c r="L86" i="7"/>
  <c r="L62" i="7"/>
  <c r="L38" i="7"/>
  <c r="L26" i="7"/>
  <c r="L14" i="7"/>
  <c r="L207" i="7"/>
  <c r="L195" i="7"/>
  <c r="L171" i="7"/>
  <c r="L147" i="7"/>
  <c r="L135" i="7"/>
  <c r="L87" i="7"/>
  <c r="L75" i="7"/>
  <c r="L63" i="7"/>
  <c r="L51" i="7"/>
  <c r="L39" i="7"/>
  <c r="L27" i="7"/>
  <c r="L15" i="7"/>
  <c r="L2" i="7"/>
  <c r="L256" i="7"/>
  <c r="L243" i="7"/>
  <c r="L231" i="7"/>
  <c r="L219" i="7"/>
  <c r="L196" i="7"/>
  <c r="L184" i="7"/>
  <c r="L160" i="7"/>
  <c r="L148" i="7"/>
  <c r="L100" i="7"/>
  <c r="L88" i="7"/>
  <c r="L76" i="7"/>
  <c r="L52" i="7"/>
  <c r="L40" i="7"/>
  <c r="L28" i="7"/>
  <c r="L16" i="7"/>
  <c r="L257" i="7"/>
  <c r="L220" i="7"/>
  <c r="L7" i="7"/>
  <c r="L211" i="7"/>
  <c r="L199" i="7"/>
  <c r="L187" i="7"/>
  <c r="L175" i="7"/>
  <c r="L151" i="7"/>
  <c r="L115" i="7"/>
  <c r="L103" i="7"/>
  <c r="L91" i="7"/>
  <c r="L79" i="7"/>
  <c r="L67" i="7"/>
  <c r="L235" i="7"/>
  <c r="L248" i="7"/>
  <c r="M259" i="7"/>
  <c r="M253" i="7"/>
  <c r="M247" i="7"/>
  <c r="M241" i="7"/>
  <c r="M235" i="7"/>
  <c r="M229" i="7"/>
  <c r="M211" i="7"/>
  <c r="M205" i="7"/>
  <c r="M199" i="7"/>
  <c r="M187" i="7"/>
  <c r="M175" i="7"/>
  <c r="M169" i="7"/>
  <c r="M157" i="7"/>
  <c r="M151" i="7"/>
  <c r="M145" i="7"/>
  <c r="M115" i="7"/>
  <c r="M109" i="7"/>
  <c r="M103" i="7"/>
  <c r="M97" i="7"/>
  <c r="M91" i="7"/>
  <c r="M85" i="7"/>
  <c r="M79" i="7"/>
  <c r="M73" i="7"/>
  <c r="M67" i="7"/>
  <c r="M61" i="7"/>
  <c r="M37" i="7"/>
  <c r="M25" i="7"/>
  <c r="M13" i="7"/>
  <c r="M7" i="7"/>
  <c r="M216" i="7"/>
  <c r="M210" i="7"/>
  <c r="M192" i="7"/>
  <c r="M186" i="7"/>
  <c r="M180" i="7"/>
  <c r="M168" i="7"/>
  <c r="M162" i="7"/>
  <c r="M156" i="7"/>
  <c r="M150" i="7"/>
  <c r="M138" i="7"/>
  <c r="M120" i="7"/>
  <c r="M108" i="7"/>
  <c r="M102" i="7"/>
  <c r="M96" i="7"/>
  <c r="M84" i="7"/>
  <c r="M78" i="7"/>
  <c r="M72" i="7"/>
  <c r="M66" i="7"/>
  <c r="M60" i="7"/>
  <c r="M48" i="7"/>
  <c r="M42" i="7"/>
  <c r="M36" i="7"/>
  <c r="M12" i="7"/>
  <c r="M6" i="7"/>
  <c r="M263" i="7"/>
  <c r="M257" i="7"/>
  <c r="M245" i="7"/>
  <c r="M239" i="7"/>
  <c r="M227" i="7"/>
  <c r="M221" i="7"/>
  <c r="M215" i="7"/>
  <c r="M209" i="7"/>
  <c r="M203" i="7"/>
  <c r="M197" i="7"/>
  <c r="M191" i="7"/>
  <c r="M185" i="7"/>
  <c r="M173" i="7"/>
  <c r="M161" i="7"/>
  <c r="M137" i="7"/>
  <c r="M131" i="7"/>
  <c r="M119" i="7"/>
  <c r="M113" i="7"/>
  <c r="M107" i="7"/>
  <c r="M101" i="7"/>
  <c r="M95" i="7"/>
  <c r="M89" i="7"/>
  <c r="M83" i="7"/>
  <c r="M71" i="7"/>
  <c r="M65" i="7"/>
  <c r="M59" i="7"/>
  <c r="M53" i="7"/>
  <c r="M47" i="7"/>
  <c r="M41" i="7"/>
  <c r="M35" i="7"/>
  <c r="M29" i="7"/>
  <c r="M256" i="7"/>
  <c r="M220" i="7"/>
  <c r="M196" i="7"/>
  <c r="M190" i="7"/>
  <c r="M184" i="7"/>
  <c r="M178" i="7"/>
  <c r="M166" i="7"/>
  <c r="M160" i="7"/>
  <c r="M154" i="7"/>
  <c r="M148" i="7"/>
  <c r="M142" i="7"/>
  <c r="M118" i="7"/>
  <c r="M106" i="7"/>
  <c r="M100" i="7"/>
  <c r="M94" i="7"/>
  <c r="M88" i="7"/>
  <c r="M82" i="7"/>
  <c r="M76" i="7"/>
  <c r="M70" i="7"/>
  <c r="M58" i="7"/>
  <c r="M52" i="7"/>
  <c r="M46" i="7"/>
  <c r="M40" i="7"/>
  <c r="M34" i="7"/>
  <c r="M28" i="7"/>
  <c r="M22" i="7"/>
  <c r="M16" i="7"/>
  <c r="M10" i="7"/>
  <c r="M266" i="7"/>
  <c r="M255" i="7"/>
  <c r="M249" i="7"/>
  <c r="M243" i="7"/>
  <c r="M237" i="7"/>
  <c r="M231" i="7"/>
  <c r="M225" i="7"/>
  <c r="M219" i="7"/>
  <c r="M207" i="7"/>
  <c r="M195" i="7"/>
  <c r="M189" i="7"/>
  <c r="M177" i="7"/>
  <c r="M171" i="7"/>
  <c r="M147" i="7"/>
  <c r="M141" i="7"/>
  <c r="M135" i="7"/>
  <c r="M117" i="7"/>
  <c r="M93" i="7"/>
  <c r="M87" i="7"/>
  <c r="M81" i="7"/>
  <c r="M75" i="7"/>
  <c r="M69" i="7"/>
  <c r="M63" i="7"/>
  <c r="M51" i="7"/>
  <c r="M45" i="7"/>
  <c r="M39" i="7"/>
  <c r="M33" i="7"/>
  <c r="M27" i="7"/>
  <c r="M21" i="7"/>
  <c r="M15" i="7"/>
  <c r="M9" i="7"/>
  <c r="M248" i="7"/>
  <c r="M242" i="7"/>
  <c r="M236" i="7"/>
  <c r="M230" i="7"/>
  <c r="M218" i="7"/>
  <c r="M212" i="7"/>
  <c r="M200" i="7"/>
  <c r="M194" i="7"/>
  <c r="M188" i="7"/>
  <c r="M182" i="7"/>
  <c r="M158" i="7"/>
  <c r="M152" i="7"/>
  <c r="M134" i="7"/>
  <c r="M116" i="7"/>
  <c r="M104" i="7"/>
  <c r="M98" i="7"/>
  <c r="M92" i="7"/>
  <c r="M86" i="7"/>
  <c r="M80" i="7"/>
  <c r="M74" i="7"/>
  <c r="M68" i="7"/>
  <c r="M62" i="7"/>
  <c r="M56" i="7"/>
  <c r="M44" i="7"/>
  <c r="M38" i="7"/>
  <c r="M26" i="7"/>
  <c r="M14" i="7"/>
  <c r="M8" i="7"/>
  <c r="M2" i="7"/>
  <c r="M27" i="17"/>
  <c r="L4" i="17"/>
  <c r="M37" i="17"/>
  <c r="L23" i="17"/>
  <c r="M38" i="17"/>
  <c r="M17" i="17"/>
  <c r="M31" i="17"/>
  <c r="M3" i="17"/>
  <c r="M14" i="17"/>
  <c r="L46" i="17"/>
  <c r="M33" i="17"/>
  <c r="M5" i="17"/>
  <c r="M28" i="17"/>
  <c r="M11" i="17"/>
  <c r="M9" i="17"/>
  <c r="L22" i="17"/>
  <c r="L32" i="17"/>
  <c r="L13" i="17"/>
  <c r="L19" i="17"/>
  <c r="L26" i="17"/>
  <c r="L44" i="17"/>
  <c r="M23" i="17"/>
  <c r="M10" i="17"/>
  <c r="L10" i="17"/>
  <c r="M49" i="17"/>
  <c r="L49" i="17"/>
  <c r="M52" i="17"/>
  <c r="M7" i="17"/>
  <c r="L14" i="17"/>
  <c r="L38" i="17"/>
  <c r="L11" i="17"/>
  <c r="L20" i="17"/>
  <c r="L51" i="17"/>
  <c r="M6" i="17"/>
  <c r="L6" i="17"/>
  <c r="M15" i="17"/>
  <c r="L16" i="17"/>
  <c r="M21" i="17"/>
  <c r="L21" i="17"/>
  <c r="M59" i="17"/>
  <c r="L29" i="17"/>
  <c r="M30" i="17"/>
  <c r="L30" i="17"/>
  <c r="M36" i="17"/>
  <c r="L36" i="17"/>
  <c r="M46" i="17"/>
  <c r="M2" i="17"/>
  <c r="M8" i="17"/>
  <c r="L8" i="17"/>
  <c r="L35" i="17"/>
  <c r="L45" i="17"/>
  <c r="M18" i="17"/>
  <c r="L18" i="17"/>
  <c r="M12" i="17"/>
  <c r="L12" i="17"/>
  <c r="M47" i="17"/>
  <c r="L47" i="17"/>
  <c r="L59" i="17"/>
  <c r="L7" i="17"/>
  <c r="L2" i="17"/>
  <c r="L31" i="17"/>
  <c r="L37" i="17"/>
  <c r="L25" i="17"/>
  <c r="L27" i="17"/>
  <c r="L28" i="17"/>
  <c r="L33" i="17"/>
  <c r="L9" i="17"/>
  <c r="L17" i="17"/>
  <c r="L3" i="17"/>
  <c r="C167" i="19"/>
  <c r="G167" i="19"/>
  <c r="C159" i="19"/>
  <c r="G159" i="19"/>
  <c r="C154" i="19"/>
  <c r="G154" i="19"/>
  <c r="C160" i="19"/>
  <c r="G160" i="19"/>
  <c r="C161" i="19"/>
  <c r="G161" i="19"/>
  <c r="C162" i="19"/>
  <c r="G162" i="19"/>
  <c r="C172" i="19"/>
  <c r="G172" i="19"/>
  <c r="C174" i="19"/>
  <c r="G174" i="19"/>
  <c r="C175" i="19"/>
  <c r="G175" i="19"/>
  <c r="C114" i="19"/>
  <c r="G114" i="19"/>
  <c r="C124" i="19"/>
  <c r="G124" i="19"/>
  <c r="C128" i="19"/>
  <c r="G128" i="19"/>
  <c r="C129" i="19"/>
  <c r="G129" i="19"/>
  <c r="C130" i="19"/>
  <c r="G130" i="19"/>
  <c r="C136" i="19"/>
  <c r="G136" i="19"/>
  <c r="C140" i="19"/>
  <c r="G140" i="19"/>
  <c r="C146" i="19"/>
  <c r="G146" i="19"/>
  <c r="C145" i="19"/>
  <c r="G145" i="19"/>
  <c r="C148" i="19"/>
  <c r="G148" i="19"/>
  <c r="C150" i="19"/>
  <c r="G150" i="19"/>
  <c r="I2" i="20"/>
  <c r="O2" i="20"/>
  <c r="L122" i="5"/>
  <c r="L22" i="5"/>
  <c r="N22" i="5" s="1"/>
  <c r="L257" i="5"/>
  <c r="L206" i="5"/>
  <c r="N206" i="5" s="1"/>
  <c r="L31" i="5"/>
  <c r="L11" i="5"/>
  <c r="N11" i="5" s="1"/>
  <c r="L45" i="5"/>
  <c r="N45" i="5" s="1"/>
  <c r="L70" i="5"/>
  <c r="L13" i="5"/>
  <c r="M270" i="5"/>
  <c r="M401" i="5"/>
  <c r="L238" i="5"/>
  <c r="L392" i="5"/>
  <c r="L25" i="5"/>
  <c r="M98" i="5"/>
  <c r="L380" i="5"/>
  <c r="N380" i="5" s="1"/>
  <c r="M85" i="5"/>
  <c r="L129" i="5"/>
  <c r="M271" i="5"/>
  <c r="N440" i="5"/>
  <c r="M318" i="5"/>
  <c r="L175" i="5"/>
  <c r="L64" i="5"/>
  <c r="L80" i="5"/>
  <c r="N80" i="5" s="1"/>
  <c r="M159" i="5"/>
  <c r="M71" i="5"/>
  <c r="L288" i="5"/>
  <c r="N288" i="5" s="1"/>
  <c r="L154" i="5"/>
  <c r="N154" i="5" s="1"/>
  <c r="L425" i="5"/>
  <c r="L210" i="5"/>
  <c r="L21" i="5"/>
  <c r="N21" i="5" s="1"/>
  <c r="L394" i="5"/>
  <c r="L117" i="5"/>
  <c r="N117" i="5" s="1"/>
  <c r="L297" i="5"/>
  <c r="M351" i="5"/>
  <c r="L160" i="5"/>
  <c r="N160" i="5" s="1"/>
  <c r="M286" i="5"/>
  <c r="L101" i="5"/>
  <c r="L448" i="5"/>
  <c r="L371" i="5"/>
  <c r="L42" i="5"/>
  <c r="N42" i="5" s="1"/>
  <c r="L322" i="5"/>
  <c r="L413" i="5"/>
  <c r="N413" i="5" s="1"/>
  <c r="L226" i="5"/>
  <c r="L309" i="5"/>
  <c r="N309" i="5" s="1"/>
  <c r="L369" i="5"/>
  <c r="N369" i="5" s="1"/>
  <c r="M158" i="5"/>
  <c r="M303" i="5"/>
  <c r="M362" i="5"/>
  <c r="M441" i="5"/>
  <c r="M47" i="5"/>
  <c r="M148" i="5"/>
  <c r="M268" i="5"/>
  <c r="L86" i="5"/>
  <c r="N86" i="5" s="1"/>
  <c r="L227" i="5"/>
  <c r="L170" i="5"/>
  <c r="N170" i="5" s="1"/>
  <c r="M145" i="5"/>
  <c r="L233" i="5"/>
  <c r="N233" i="5" s="1"/>
  <c r="L228" i="5"/>
  <c r="N228" i="5" s="1"/>
  <c r="M73" i="5"/>
  <c r="M291" i="5"/>
  <c r="L106" i="5"/>
  <c r="M126" i="5"/>
  <c r="M282" i="5"/>
  <c r="M356" i="5"/>
  <c r="L403" i="5"/>
  <c r="L350" i="5"/>
  <c r="N350" i="5" s="1"/>
  <c r="M203" i="5"/>
  <c r="M152" i="5"/>
  <c r="M276" i="5"/>
  <c r="N276" i="5"/>
  <c r="L15" i="5" l="1"/>
  <c r="N15" i="5" s="1"/>
  <c r="L9" i="5"/>
  <c r="N9" i="5" s="1"/>
  <c r="L209" i="5"/>
  <c r="N209" i="5" s="1"/>
  <c r="L5" i="5"/>
  <c r="N5" i="5" s="1"/>
  <c r="L74" i="5"/>
  <c r="N74" i="5" s="1"/>
  <c r="M434" i="5"/>
  <c r="N434" i="5" s="1"/>
  <c r="L417" i="5"/>
  <c r="N417" i="5" s="1"/>
  <c r="N40" i="5"/>
  <c r="L204" i="5"/>
  <c r="N313" i="5"/>
  <c r="M2" i="5"/>
  <c r="N2" i="5" s="1"/>
  <c r="M265" i="5"/>
  <c r="L167" i="5"/>
  <c r="N167" i="5" s="1"/>
  <c r="L166" i="5"/>
  <c r="M91" i="5"/>
  <c r="N58" i="5"/>
  <c r="N204" i="5"/>
  <c r="L302" i="5"/>
  <c r="N302" i="5" s="1"/>
  <c r="L284" i="5"/>
  <c r="N284" i="5" s="1"/>
  <c r="L39" i="5"/>
  <c r="N39" i="5" s="1"/>
  <c r="L301" i="5"/>
  <c r="N301" i="5" s="1"/>
  <c r="N87" i="5"/>
  <c r="M6" i="5"/>
  <c r="N6" i="5" s="1"/>
  <c r="L177" i="5"/>
  <c r="M99" i="5"/>
  <c r="N99" i="5" s="1"/>
  <c r="N185" i="5"/>
  <c r="N352" i="5"/>
  <c r="L415" i="5"/>
  <c r="N415" i="5" s="1"/>
  <c r="N441" i="5"/>
  <c r="L50" i="5"/>
  <c r="N50" i="5" s="1"/>
  <c r="N12" i="5"/>
  <c r="N220" i="5"/>
  <c r="N20" i="5"/>
  <c r="L229" i="5"/>
  <c r="L180" i="5"/>
  <c r="M110" i="5"/>
  <c r="M298" i="5"/>
  <c r="N298" i="5" s="1"/>
  <c r="N363" i="5"/>
  <c r="L90" i="5"/>
  <c r="M400" i="5"/>
  <c r="N400" i="5" s="1"/>
  <c r="N165" i="5"/>
  <c r="M27" i="5"/>
  <c r="N27" i="5" s="1"/>
  <c r="L38" i="5"/>
  <c r="N71" i="5"/>
  <c r="N175" i="5"/>
  <c r="M194" i="5"/>
  <c r="N194" i="5" s="1"/>
  <c r="L364" i="5"/>
  <c r="N364" i="5" s="1"/>
  <c r="M386" i="5"/>
  <c r="N386" i="5" s="1"/>
  <c r="N433" i="5"/>
  <c r="L88" i="5"/>
  <c r="N88" i="5" s="1"/>
  <c r="N150" i="5"/>
  <c r="N370" i="5"/>
  <c r="N319" i="5"/>
  <c r="N449" i="5"/>
  <c r="N210" i="5"/>
  <c r="N274" i="5"/>
  <c r="M373" i="5"/>
  <c r="M336" i="5"/>
  <c r="M136" i="5"/>
  <c r="N136" i="5" s="1"/>
  <c r="L19" i="5"/>
  <c r="N19" i="5" s="1"/>
  <c r="L176" i="5"/>
  <c r="N176" i="5" s="1"/>
  <c r="L61" i="5"/>
  <c r="N61" i="5" s="1"/>
  <c r="N31" i="5"/>
  <c r="N287" i="5"/>
  <c r="N108" i="5"/>
  <c r="L320" i="5"/>
  <c r="N320" i="5" s="1"/>
  <c r="N372" i="5"/>
  <c r="L62" i="5"/>
  <c r="N266" i="5"/>
  <c r="N439" i="5"/>
  <c r="N38" i="5"/>
  <c r="N336" i="5"/>
  <c r="N282" i="5"/>
  <c r="L355" i="5"/>
  <c r="N355" i="5" s="1"/>
  <c r="L109" i="5"/>
  <c r="N109" i="5" s="1"/>
  <c r="N49" i="5"/>
  <c r="M240" i="5"/>
  <c r="L387" i="5"/>
  <c r="N92" i="5"/>
  <c r="N250" i="5"/>
  <c r="N324" i="5"/>
  <c r="L453" i="5"/>
  <c r="N453" i="5" s="1"/>
  <c r="L423" i="5"/>
  <c r="M402" i="5"/>
  <c r="M105" i="5"/>
  <c r="N105" i="5" s="1"/>
  <c r="L171" i="5"/>
  <c r="N171" i="5" s="1"/>
  <c r="M224" i="5"/>
  <c r="N224" i="5" s="1"/>
  <c r="N234" i="5"/>
  <c r="N218" i="5"/>
  <c r="N394" i="5"/>
  <c r="L241" i="5"/>
  <c r="N241" i="5" s="1"/>
  <c r="L379" i="5"/>
  <c r="N379" i="5" s="1"/>
  <c r="L173" i="5"/>
  <c r="N173" i="5" s="1"/>
  <c r="L357" i="5"/>
  <c r="N357" i="5" s="1"/>
  <c r="N30" i="5"/>
  <c r="N85" i="5"/>
  <c r="M35" i="5"/>
  <c r="N35" i="5" s="1"/>
  <c r="M30" i="5"/>
  <c r="N291" i="5"/>
  <c r="L95" i="5"/>
  <c r="M162" i="5"/>
  <c r="M135" i="5"/>
  <c r="N135" i="5" s="1"/>
  <c r="L36" i="5"/>
  <c r="N36" i="5" s="1"/>
  <c r="M102" i="5"/>
  <c r="N102" i="5" s="1"/>
  <c r="L57" i="5"/>
  <c r="N57" i="5" s="1"/>
  <c r="L28" i="5"/>
  <c r="N28" i="5" s="1"/>
  <c r="M438" i="5"/>
  <c r="N438" i="5" s="1"/>
  <c r="N23" i="5"/>
  <c r="N41" i="5"/>
  <c r="N73" i="5"/>
  <c r="N158" i="5"/>
  <c r="N269" i="5"/>
  <c r="L349" i="5"/>
  <c r="N349" i="5" s="1"/>
  <c r="L46" i="5"/>
  <c r="N46" i="5" s="1"/>
  <c r="L103" i="5"/>
  <c r="N103" i="5" s="1"/>
  <c r="M44" i="5"/>
  <c r="N44" i="5" s="1"/>
  <c r="L81" i="5"/>
  <c r="N81" i="5" s="1"/>
  <c r="M437" i="5"/>
  <c r="N437" i="5" s="1"/>
  <c r="N52" i="5"/>
  <c r="N89" i="5"/>
  <c r="N118" i="5"/>
  <c r="N128" i="5"/>
  <c r="N159" i="5"/>
  <c r="N168" i="5"/>
  <c r="N239" i="5"/>
  <c r="N270" i="5"/>
  <c r="N371" i="5"/>
  <c r="N405" i="5"/>
  <c r="N359" i="5"/>
  <c r="N145" i="5"/>
  <c r="M121" i="5"/>
  <c r="N121" i="5" s="1"/>
  <c r="N141" i="5"/>
  <c r="N387" i="5"/>
  <c r="N70" i="5"/>
  <c r="L113" i="5"/>
  <c r="N113" i="5" s="1"/>
  <c r="L385" i="5"/>
  <c r="N385" i="5" s="1"/>
  <c r="L326" i="5"/>
  <c r="N326" i="5" s="1"/>
  <c r="L430" i="5"/>
  <c r="N430" i="5" s="1"/>
  <c r="L83" i="5"/>
  <c r="N83" i="5" s="1"/>
  <c r="L454" i="5"/>
  <c r="N454" i="5" s="1"/>
  <c r="L331" i="5"/>
  <c r="N331" i="5" s="1"/>
  <c r="M130" i="5"/>
  <c r="N130" i="5" s="1"/>
  <c r="N100" i="5"/>
  <c r="N110" i="5"/>
  <c r="N169" i="5"/>
  <c r="N230" i="5"/>
  <c r="N240" i="5"/>
  <c r="N296" i="5"/>
  <c r="N325" i="5"/>
  <c r="N337" i="5"/>
  <c r="N384" i="5"/>
  <c r="N447" i="5"/>
  <c r="L407" i="5"/>
  <c r="N407" i="5" s="1"/>
  <c r="L153" i="5"/>
  <c r="N153" i="5" s="1"/>
  <c r="N95" i="5"/>
  <c r="N286" i="5"/>
  <c r="N10" i="5"/>
  <c r="M348" i="5"/>
  <c r="N348" i="5" s="1"/>
  <c r="N423" i="5"/>
  <c r="N47" i="5"/>
  <c r="M60" i="5"/>
  <c r="L124" i="5"/>
  <c r="N124" i="5" s="1"/>
  <c r="L272" i="5"/>
  <c r="N272" i="5" s="1"/>
  <c r="L7" i="5"/>
  <c r="N7" i="5" s="1"/>
  <c r="N196" i="5"/>
  <c r="M82" i="5"/>
  <c r="M67" i="5"/>
  <c r="N67" i="5" s="1"/>
  <c r="L174" i="5"/>
  <c r="N174" i="5" s="1"/>
  <c r="N310" i="5"/>
  <c r="M26" i="5"/>
  <c r="N26" i="5" s="1"/>
  <c r="N43" i="5"/>
  <c r="N56" i="5"/>
  <c r="N66" i="5"/>
  <c r="N91" i="5"/>
  <c r="N101" i="5"/>
  <c r="L111" i="5"/>
  <c r="N111" i="5" s="1"/>
  <c r="M143" i="5"/>
  <c r="N143" i="5" s="1"/>
  <c r="N152" i="5"/>
  <c r="N200" i="5"/>
  <c r="M231" i="5"/>
  <c r="N231" i="5" s="1"/>
  <c r="M259" i="5"/>
  <c r="N259" i="5" s="1"/>
  <c r="N297" i="5"/>
  <c r="N356" i="5"/>
  <c r="N448" i="5"/>
  <c r="N432" i="5"/>
  <c r="N161" i="5"/>
  <c r="N182" i="5"/>
  <c r="N202" i="5"/>
  <c r="N82" i="5"/>
  <c r="M112" i="5"/>
  <c r="N112" i="5" s="1"/>
  <c r="N162" i="5"/>
  <c r="N183" i="5"/>
  <c r="N232" i="5"/>
  <c r="N243" i="5"/>
  <c r="N264" i="5"/>
  <c r="N317" i="5"/>
  <c r="M333" i="5"/>
  <c r="N333" i="5" s="1"/>
  <c r="L182" i="5"/>
  <c r="L283" i="5"/>
  <c r="N283" i="5" s="1"/>
  <c r="L232" i="5"/>
  <c r="L398" i="5"/>
  <c r="N398" i="5" s="1"/>
  <c r="L368" i="5"/>
  <c r="L69" i="5"/>
  <c r="N69" i="5" s="1"/>
  <c r="N104" i="5"/>
  <c r="L134" i="5"/>
  <c r="N134" i="5" s="1"/>
  <c r="N172" i="5"/>
  <c r="N203" i="5"/>
  <c r="N245" i="5"/>
  <c r="N265" i="5"/>
  <c r="N318" i="5"/>
  <c r="M332" i="5"/>
  <c r="N332" i="5" s="1"/>
  <c r="N373" i="5"/>
  <c r="L16" i="5"/>
  <c r="N16" i="5" s="1"/>
  <c r="N425" i="5"/>
  <c r="N60" i="5"/>
  <c r="L164" i="5"/>
  <c r="N164" i="5" s="1"/>
  <c r="N406" i="5"/>
  <c r="N360" i="5"/>
  <c r="N267" i="5"/>
  <c r="M243" i="5"/>
  <c r="M161" i="5"/>
  <c r="N106" i="5"/>
  <c r="N114" i="5"/>
  <c r="N147" i="5"/>
  <c r="N192" i="5"/>
  <c r="N226" i="5"/>
  <c r="N235" i="5"/>
  <c r="N251" i="5"/>
  <c r="N303" i="5"/>
  <c r="N401" i="5"/>
  <c r="N365" i="5"/>
  <c r="M365" i="5"/>
  <c r="N431" i="5"/>
  <c r="N368" i="5"/>
  <c r="M133" i="5"/>
  <c r="N133" i="5" s="1"/>
  <c r="L275" i="5"/>
  <c r="N275" i="5" s="1"/>
  <c r="N149" i="5"/>
  <c r="N48" i="5"/>
  <c r="L144" i="5"/>
  <c r="N144" i="5" s="1"/>
  <c r="L155" i="5"/>
  <c r="N155" i="5" s="1"/>
  <c r="M410" i="5"/>
  <c r="N410" i="5" s="1"/>
  <c r="N62" i="5"/>
  <c r="N137" i="5"/>
  <c r="N157" i="5"/>
  <c r="N166" i="5"/>
  <c r="N227" i="5"/>
  <c r="N236" i="5"/>
  <c r="N278" i="5"/>
  <c r="N321" i="5"/>
  <c r="N381" i="5"/>
  <c r="N390" i="5"/>
  <c r="N402" i="5"/>
  <c r="L435" i="5"/>
  <c r="N435" i="5" s="1"/>
  <c r="L59" i="5"/>
  <c r="N59" i="5" s="1"/>
  <c r="N392" i="5"/>
  <c r="N399" i="5"/>
  <c r="L123" i="5"/>
  <c r="N123" i="5" s="1"/>
  <c r="L378" i="5"/>
  <c r="N378" i="5" s="1"/>
  <c r="N125" i="5"/>
  <c r="L17" i="5"/>
  <c r="N17" i="5" s="1"/>
  <c r="L429" i="5"/>
  <c r="N429" i="5" s="1"/>
  <c r="L68" i="5"/>
  <c r="N68" i="5" s="1"/>
  <c r="N32" i="5"/>
  <c r="N98" i="5"/>
  <c r="N126" i="5"/>
  <c r="N140" i="5"/>
  <c r="N268" i="5"/>
  <c r="N279" i="5"/>
  <c r="N322" i="5"/>
  <c r="N353" i="5"/>
  <c r="N362" i="5"/>
  <c r="N391" i="5"/>
  <c r="N403" i="5"/>
  <c r="N416" i="5"/>
  <c r="N13" i="5"/>
  <c r="N354" i="5"/>
  <c r="N127" i="5"/>
  <c r="N229" i="5"/>
  <c r="N64" i="5"/>
  <c r="N51" i="5"/>
  <c r="N142" i="5"/>
  <c r="N311" i="5"/>
  <c r="N129" i="5"/>
  <c r="N257" i="5"/>
  <c r="N163" i="5"/>
  <c r="N281" i="5"/>
  <c r="N25" i="5"/>
  <c r="N151" i="5"/>
  <c r="N383" i="5"/>
  <c r="N177" i="5"/>
  <c r="N90" i="5"/>
  <c r="N180" i="5"/>
  <c r="N252" i="5"/>
  <c r="L316" i="5"/>
  <c r="N316" i="5" s="1"/>
  <c r="M367" i="5"/>
  <c r="N367" i="5" s="1"/>
  <c r="M146" i="5"/>
  <c r="N146" i="5" s="1"/>
  <c r="L208" i="5"/>
  <c r="N208" i="5" s="1"/>
  <c r="M25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Pinilla</author>
  </authors>
  <commentList>
    <comment ref="C1" authorId="0" shapeId="0" xr:uid="{4EAEAD10-8281-47CC-8E4B-74FC2541F892}">
      <text>
        <r>
          <rPr>
            <b/>
            <sz val="9"/>
            <color indexed="81"/>
            <rFont val="Tahoma"/>
            <charset val="1"/>
          </rPr>
          <t>for CACs</t>
        </r>
      </text>
    </comment>
    <comment ref="D1" authorId="0" shapeId="0" xr:uid="{E1E2DA7A-5350-43E4-A9C4-C85E6B39BC2C}">
      <text>
        <r>
          <rPr>
            <b/>
            <sz val="9"/>
            <color indexed="81"/>
            <rFont val="Tahoma"/>
            <charset val="1"/>
          </rPr>
          <t xml:space="preserve">for Custom Partners
</t>
        </r>
        <r>
          <rPr>
            <sz val="9"/>
            <color indexed="81"/>
            <rFont val="Tahoma"/>
            <charset val="1"/>
          </rPr>
          <t xml:space="preserve">
</t>
        </r>
      </text>
    </comment>
    <comment ref="G25" authorId="0" shapeId="0" xr:uid="{41F861AA-4898-42A8-8CB9-00E046695113}">
      <text>
        <r>
          <rPr>
            <b/>
            <sz val="9"/>
            <color indexed="81"/>
            <rFont val="Tahoma"/>
            <charset val="1"/>
          </rPr>
          <t xml:space="preserve">Confirmed working on saiyans, only visual, no stat changes
</t>
        </r>
      </text>
    </comment>
    <comment ref="G26" authorId="0" shapeId="0" xr:uid="{CF734045-C913-4F85-8BFB-A400BCEF82AA}">
      <text>
        <r>
          <rPr>
            <b/>
            <sz val="9"/>
            <color indexed="81"/>
            <rFont val="Tahoma"/>
            <charset val="1"/>
          </rPr>
          <t>Confirmed working on frost demons, only visual, no stat changes</t>
        </r>
      </text>
    </comment>
  </commentList>
</comments>
</file>

<file path=xl/sharedStrings.xml><?xml version="1.0" encoding="utf-8"?>
<sst xmlns="http://schemas.openxmlformats.org/spreadsheetml/2006/main" count="12908" uniqueCount="4847">
  <si>
    <t>id</t>
  </si>
  <si>
    <t>item</t>
  </si>
  <si>
    <t>med. Mix capsule</t>
  </si>
  <si>
    <t>high mix capsule</t>
  </si>
  <si>
    <t>ultimate mix</t>
  </si>
  <si>
    <t>energy shard</t>
  </si>
  <si>
    <t>energy crystal</t>
  </si>
  <si>
    <t>All energy shard</t>
  </si>
  <si>
    <t>all energy crystal</t>
  </si>
  <si>
    <t>regen shard</t>
  </si>
  <si>
    <t>regen crystal</t>
  </si>
  <si>
    <t>6</t>
  </si>
  <si>
    <t>8</t>
  </si>
  <si>
    <t>all regen shard</t>
  </si>
  <si>
    <t>all regen crys</t>
  </si>
  <si>
    <t>Aura shard</t>
  </si>
  <si>
    <t>Aura Crystal</t>
  </si>
  <si>
    <t>all aura shard</t>
  </si>
  <si>
    <t>all aura crystal</t>
  </si>
  <si>
    <t>guard shard</t>
  </si>
  <si>
    <t>guard crystal</t>
  </si>
  <si>
    <t>all guard shard</t>
  </si>
  <si>
    <t>all guard crystal</t>
  </si>
  <si>
    <t>antidote drop</t>
  </si>
  <si>
    <t>antidote essence</t>
  </si>
  <si>
    <t>shape up drop</t>
  </si>
  <si>
    <t>shape up essence</t>
  </si>
  <si>
    <t>senzu beansprout</t>
  </si>
  <si>
    <t>small mix capsule</t>
  </si>
  <si>
    <t>Soul echo device</t>
  </si>
  <si>
    <t>soul diff mix dev.</t>
  </si>
  <si>
    <t>hercule badge common</t>
  </si>
  <si>
    <t>hercule uncommon</t>
  </si>
  <si>
    <t>hercule rare</t>
  </si>
  <si>
    <t>hercule super rare</t>
  </si>
  <si>
    <t>hercule legendary</t>
  </si>
  <si>
    <t>Energy capsule S</t>
  </si>
  <si>
    <t>regen</t>
  </si>
  <si>
    <t>energy cap z</t>
  </si>
  <si>
    <t>all en S</t>
  </si>
  <si>
    <t>all en m</t>
  </si>
  <si>
    <t>allenL</t>
  </si>
  <si>
    <t>all enZ</t>
  </si>
  <si>
    <t>allregS</t>
  </si>
  <si>
    <t>allregM</t>
  </si>
  <si>
    <t>powerS</t>
  </si>
  <si>
    <t>powerM</t>
  </si>
  <si>
    <t>allpowS</t>
  </si>
  <si>
    <t>auras</t>
  </si>
  <si>
    <t>aurM</t>
  </si>
  <si>
    <t>aurL</t>
  </si>
  <si>
    <t>senzu essence cap</t>
  </si>
  <si>
    <t>All-Aura Capsule S</t>
  </si>
  <si>
    <t>All-Aura Capsule M</t>
  </si>
  <si>
    <t>Mr.Antidote S</t>
  </si>
  <si>
    <t>Mr.Antidote M</t>
  </si>
  <si>
    <t>Mr.Antidote L</t>
  </si>
  <si>
    <t>Mr.Shape Up S</t>
  </si>
  <si>
    <t>Mr.Shape Up M</t>
  </si>
  <si>
    <t>Mr.Shape Up L</t>
  </si>
  <si>
    <t>KMH</t>
  </si>
  <si>
    <t>Kamehameha</t>
  </si>
  <si>
    <t>KMC</t>
  </si>
  <si>
    <t>CSG</t>
  </si>
  <si>
    <t>CRG</t>
  </si>
  <si>
    <t>GKD</t>
  </si>
  <si>
    <t>SKI</t>
  </si>
  <si>
    <t>GTW</t>
  </si>
  <si>
    <t>AST</t>
  </si>
  <si>
    <t>Kaioken</t>
  </si>
  <si>
    <t>4KM</t>
  </si>
  <si>
    <t>RJV</t>
  </si>
  <si>
    <t>TSN</t>
  </si>
  <si>
    <t>FPW</t>
  </si>
  <si>
    <t>TST</t>
  </si>
  <si>
    <t>SPG</t>
  </si>
  <si>
    <t>KBH</t>
  </si>
  <si>
    <t>REN</t>
  </si>
  <si>
    <t>RJC</t>
  </si>
  <si>
    <t>ZZK</t>
  </si>
  <si>
    <t>Afterimage</t>
  </si>
  <si>
    <t>10K</t>
  </si>
  <si>
    <t>SAI</t>
  </si>
  <si>
    <t>CSA</t>
  </si>
  <si>
    <t>SWV</t>
  </si>
  <si>
    <t>Shockwave</t>
  </si>
  <si>
    <t>BKF</t>
  </si>
  <si>
    <t>Backflip</t>
  </si>
  <si>
    <t>KMB</t>
  </si>
  <si>
    <t>JAN</t>
  </si>
  <si>
    <t>NY2</t>
  </si>
  <si>
    <t>NY3</t>
  </si>
  <si>
    <t>NYG</t>
  </si>
  <si>
    <t>TGK</t>
  </si>
  <si>
    <t>Charge</t>
  </si>
  <si>
    <t>ISI</t>
  </si>
  <si>
    <t>RPG</t>
  </si>
  <si>
    <t>KKM</t>
  </si>
  <si>
    <t>Kamekameha</t>
  </si>
  <si>
    <t>TDK</t>
  </si>
  <si>
    <t>KTZ</t>
  </si>
  <si>
    <t>MSK</t>
  </si>
  <si>
    <t>Masenko</t>
  </si>
  <si>
    <t>ISK</t>
  </si>
  <si>
    <t>RSG</t>
  </si>
  <si>
    <t>MSP</t>
  </si>
  <si>
    <t>RUS</t>
  </si>
  <si>
    <t>KIH</t>
  </si>
  <si>
    <t>GSY</t>
  </si>
  <si>
    <t>BRM</t>
  </si>
  <si>
    <t>PRT</t>
  </si>
  <si>
    <t>MKZ</t>
  </si>
  <si>
    <t>KDN</t>
  </si>
  <si>
    <t>EYE</t>
  </si>
  <si>
    <t>SMK</t>
  </si>
  <si>
    <t>MYS</t>
  </si>
  <si>
    <t>SNC</t>
  </si>
  <si>
    <t>KDH</t>
  </si>
  <si>
    <t>KEZ</t>
  </si>
  <si>
    <t>Destructo-Disc</t>
  </si>
  <si>
    <t>3XK</t>
  </si>
  <si>
    <t>5XK</t>
  </si>
  <si>
    <t>0XK</t>
  </si>
  <si>
    <t>BBS</t>
  </si>
  <si>
    <t>YMM</t>
  </si>
  <si>
    <t>TXK</t>
  </si>
  <si>
    <t>BKZ</t>
  </si>
  <si>
    <t>JMP</t>
  </si>
  <si>
    <t>RWK</t>
  </si>
  <si>
    <t>SKD</t>
  </si>
  <si>
    <t>ZZA</t>
  </si>
  <si>
    <t>DIE</t>
  </si>
  <si>
    <t>SWK</t>
  </si>
  <si>
    <t>DDP</t>
  </si>
  <si>
    <t>KKH</t>
  </si>
  <si>
    <t>Tri-Beam</t>
  </si>
  <si>
    <t>HKK</t>
  </si>
  <si>
    <t>TYK</t>
  </si>
  <si>
    <t>GRE</t>
  </si>
  <si>
    <t>ANG</t>
  </si>
  <si>
    <t>SUN</t>
  </si>
  <si>
    <t>SAT</t>
  </si>
  <si>
    <t>FRI</t>
  </si>
  <si>
    <t>YKE</t>
  </si>
  <si>
    <t>Acid</t>
  </si>
  <si>
    <t>DOK</t>
  </si>
  <si>
    <t>Poison</t>
  </si>
  <si>
    <t>BEM</t>
  </si>
  <si>
    <t>Saibabeam</t>
  </si>
  <si>
    <t>YKR</t>
  </si>
  <si>
    <t>BMR</t>
  </si>
  <si>
    <t>DXB</t>
  </si>
  <si>
    <t>GCS</t>
  </si>
  <si>
    <t>ARC</t>
  </si>
  <si>
    <t>MDG</t>
  </si>
  <si>
    <t>ART</t>
  </si>
  <si>
    <t>GLC</t>
  </si>
  <si>
    <t>FST</t>
  </si>
  <si>
    <t>FNB</t>
  </si>
  <si>
    <t>SHN</t>
  </si>
  <si>
    <t>HMR</t>
  </si>
  <si>
    <t>Sledgehammer</t>
  </si>
  <si>
    <t>ATM</t>
  </si>
  <si>
    <t>BOM</t>
  </si>
  <si>
    <t>GLX</t>
  </si>
  <si>
    <t>STP</t>
  </si>
  <si>
    <t>GFC</t>
  </si>
  <si>
    <t>FPC</t>
  </si>
  <si>
    <t>FPH</t>
  </si>
  <si>
    <t>FPD</t>
  </si>
  <si>
    <t>FPI</t>
  </si>
  <si>
    <t>MAP</t>
  </si>
  <si>
    <t>MAK</t>
  </si>
  <si>
    <t>ERG</t>
  </si>
  <si>
    <t>RCK</t>
  </si>
  <si>
    <t>FPE</t>
  </si>
  <si>
    <t>FPJ</t>
  </si>
  <si>
    <t>FPK</t>
  </si>
  <si>
    <t>CSB</t>
  </si>
  <si>
    <t>BLD</t>
  </si>
  <si>
    <t>FPB</t>
  </si>
  <si>
    <t>FPG</t>
  </si>
  <si>
    <t>FPA</t>
  </si>
  <si>
    <t>HSS</t>
  </si>
  <si>
    <t>MKC</t>
  </si>
  <si>
    <t>FPF</t>
  </si>
  <si>
    <t>GSF</t>
  </si>
  <si>
    <t>HSC</t>
  </si>
  <si>
    <t>MKM</t>
  </si>
  <si>
    <t>BAX</t>
  </si>
  <si>
    <t>DBM</t>
  </si>
  <si>
    <t>ESP</t>
  </si>
  <si>
    <t>DWV</t>
  </si>
  <si>
    <t>DTC</t>
  </si>
  <si>
    <t>DSC</t>
  </si>
  <si>
    <t>ESA</t>
  </si>
  <si>
    <t>DRZ</t>
  </si>
  <si>
    <t>CRZ</t>
  </si>
  <si>
    <t>BSC</t>
  </si>
  <si>
    <t>GCP</t>
  </si>
  <si>
    <t>SCB</t>
  </si>
  <si>
    <t>SW2</t>
  </si>
  <si>
    <t>SW3</t>
  </si>
  <si>
    <t>SWP</t>
  </si>
  <si>
    <t>SWC</t>
  </si>
  <si>
    <t>FBS</t>
  </si>
  <si>
    <t>WBS</t>
  </si>
  <si>
    <t>FCN</t>
  </si>
  <si>
    <t>17C</t>
  </si>
  <si>
    <t>FLB</t>
  </si>
  <si>
    <t>DRF</t>
  </si>
  <si>
    <t>RMS</t>
  </si>
  <si>
    <t>ABN</t>
  </si>
  <si>
    <t>ABS</t>
  </si>
  <si>
    <t>ABH</t>
  </si>
  <si>
    <t>PWB</t>
  </si>
  <si>
    <t>IFB</t>
  </si>
  <si>
    <t>18K</t>
  </si>
  <si>
    <t>CL31</t>
  </si>
  <si>
    <t>CL32</t>
  </si>
  <si>
    <t>CL33</t>
  </si>
  <si>
    <t>PRV</t>
  </si>
  <si>
    <t>Taunt</t>
  </si>
  <si>
    <t>VDR</t>
  </si>
  <si>
    <t>EGK</t>
  </si>
  <si>
    <t>VDC</t>
  </si>
  <si>
    <t>BUL1</t>
  </si>
  <si>
    <t>BUL2</t>
  </si>
  <si>
    <t>BUL3</t>
  </si>
  <si>
    <t>BUL4</t>
  </si>
  <si>
    <t>BUL5</t>
  </si>
  <si>
    <t>GGG</t>
  </si>
  <si>
    <t>ILF</t>
  </si>
  <si>
    <t>ILB</t>
  </si>
  <si>
    <t>ILR</t>
  </si>
  <si>
    <t>BKM</t>
  </si>
  <si>
    <t>VSB</t>
  </si>
  <si>
    <t>SLP</t>
  </si>
  <si>
    <t>PFL</t>
  </si>
  <si>
    <t>RSS</t>
  </si>
  <si>
    <t>GLD</t>
  </si>
  <si>
    <t>SGK</t>
  </si>
  <si>
    <t>DNT</t>
  </si>
  <si>
    <t>BBA</t>
  </si>
  <si>
    <t>ATK</t>
  </si>
  <si>
    <t>IMN</t>
  </si>
  <si>
    <t>ERC</t>
  </si>
  <si>
    <t>ERB</t>
  </si>
  <si>
    <t>GTO</t>
  </si>
  <si>
    <t>GTC</t>
  </si>
  <si>
    <t>IKR</t>
  </si>
  <si>
    <t>RSH</t>
  </si>
  <si>
    <t>GRN</t>
  </si>
  <si>
    <t>FSH</t>
  </si>
  <si>
    <t>SBK</t>
  </si>
  <si>
    <t>DNC</t>
  </si>
  <si>
    <t>OB0</t>
  </si>
  <si>
    <t>ING</t>
  </si>
  <si>
    <t>KKS</t>
  </si>
  <si>
    <t>SCG</t>
  </si>
  <si>
    <t>SAR</t>
  </si>
  <si>
    <t>IBM</t>
  </si>
  <si>
    <t>ICL</t>
  </si>
  <si>
    <t>IFW</t>
  </si>
  <si>
    <t>BAT</t>
  </si>
  <si>
    <t>BRE</t>
  </si>
  <si>
    <t>FSN</t>
  </si>
  <si>
    <t>BSM</t>
  </si>
  <si>
    <t>SPK</t>
  </si>
  <si>
    <t>DRT</t>
  </si>
  <si>
    <t>BBK</t>
  </si>
  <si>
    <t>BRK</t>
  </si>
  <si>
    <t>DMK</t>
  </si>
  <si>
    <t>RSP</t>
  </si>
  <si>
    <t>Hercule</t>
  </si>
  <si>
    <t>PRE</t>
  </si>
  <si>
    <t>TOS</t>
  </si>
  <si>
    <t>ARW</t>
  </si>
  <si>
    <t>DNM</t>
  </si>
  <si>
    <t>BDS</t>
  </si>
  <si>
    <t>RSW</t>
  </si>
  <si>
    <t>TOR</t>
  </si>
  <si>
    <t>ARR</t>
  </si>
  <si>
    <t>RSR</t>
  </si>
  <si>
    <t>DNR</t>
  </si>
  <si>
    <t>BDR</t>
  </si>
  <si>
    <t>ENC</t>
  </si>
  <si>
    <t>BBL</t>
  </si>
  <si>
    <t>TRK</t>
  </si>
  <si>
    <t>BK5</t>
  </si>
  <si>
    <t>ARK</t>
  </si>
  <si>
    <t>BWP</t>
  </si>
  <si>
    <t>ENS</t>
  </si>
  <si>
    <t>KTN</t>
  </si>
  <si>
    <t>KTS</t>
  </si>
  <si>
    <t>KTH</t>
  </si>
  <si>
    <t>FTB</t>
  </si>
  <si>
    <t>TTK</t>
  </si>
  <si>
    <t>ORA</t>
  </si>
  <si>
    <t>RPL</t>
  </si>
  <si>
    <t>KTU</t>
  </si>
  <si>
    <t>KTB</t>
  </si>
  <si>
    <t>GKS</t>
  </si>
  <si>
    <t>IFE</t>
  </si>
  <si>
    <t>ADK</t>
  </si>
  <si>
    <t>GEN</t>
  </si>
  <si>
    <t>PSS</t>
  </si>
  <si>
    <t>TMB</t>
  </si>
  <si>
    <t>KNK</t>
  </si>
  <si>
    <t>PSA</t>
  </si>
  <si>
    <t>TMT</t>
  </si>
  <si>
    <t>PSM</t>
  </si>
  <si>
    <t>TMM</t>
  </si>
  <si>
    <t>KNM</t>
  </si>
  <si>
    <t>JKK</t>
  </si>
  <si>
    <t>IKE</t>
  </si>
  <si>
    <t>KAI</t>
  </si>
  <si>
    <t>MSN</t>
  </si>
  <si>
    <t>BM1</t>
  </si>
  <si>
    <t>BM2</t>
  </si>
  <si>
    <t>EPS</t>
  </si>
  <si>
    <t>BM3</t>
  </si>
  <si>
    <t>BM4</t>
  </si>
  <si>
    <t>HPS</t>
  </si>
  <si>
    <t>DMR</t>
  </si>
  <si>
    <t>RSK</t>
  </si>
  <si>
    <t>CLD</t>
  </si>
  <si>
    <t>CLK</t>
  </si>
  <si>
    <t>CSS</t>
  </si>
  <si>
    <t>BST</t>
  </si>
  <si>
    <t>FBL</t>
  </si>
  <si>
    <t>CBT</t>
  </si>
  <si>
    <t>DNK</t>
  </si>
  <si>
    <t>DKC</t>
  </si>
  <si>
    <t>TSL</t>
  </si>
  <si>
    <t>EEG</t>
  </si>
  <si>
    <t>EBT</t>
  </si>
  <si>
    <t>RKP</t>
  </si>
  <si>
    <t>RKT</t>
  </si>
  <si>
    <t>EBM</t>
  </si>
  <si>
    <t>ATC</t>
  </si>
  <si>
    <t>ATG</t>
  </si>
  <si>
    <t>FEC</t>
  </si>
  <si>
    <t>HYB</t>
  </si>
  <si>
    <t>GBA</t>
  </si>
  <si>
    <t>FRH</t>
  </si>
  <si>
    <t>BMK</t>
  </si>
  <si>
    <t>FLH</t>
  </si>
  <si>
    <t>KIL</t>
  </si>
  <si>
    <t>TOM</t>
  </si>
  <si>
    <t>SDS</t>
  </si>
  <si>
    <t>KEN</t>
  </si>
  <si>
    <t>HAL</t>
  </si>
  <si>
    <t>KET</t>
  </si>
  <si>
    <t>FLC</t>
  </si>
  <si>
    <t>RJG</t>
  </si>
  <si>
    <t>CRB</t>
  </si>
  <si>
    <t>BUB</t>
  </si>
  <si>
    <t>BKT</t>
  </si>
  <si>
    <t>ARB</t>
  </si>
  <si>
    <t>VIS</t>
  </si>
  <si>
    <t>FSW</t>
  </si>
  <si>
    <t>1KM</t>
  </si>
  <si>
    <t>STN</t>
  </si>
  <si>
    <t>Skill</t>
  </si>
  <si>
    <t>KAC</t>
  </si>
  <si>
    <t>CHR</t>
  </si>
  <si>
    <t>HLE</t>
  </si>
  <si>
    <t>TKT</t>
  </si>
  <si>
    <t>KAR</t>
  </si>
  <si>
    <t>CRR</t>
  </si>
  <si>
    <t>HLR</t>
  </si>
  <si>
    <t>HLT</t>
  </si>
  <si>
    <t>BSH</t>
  </si>
  <si>
    <t>HTO</t>
  </si>
  <si>
    <t>HSE</t>
  </si>
  <si>
    <t>HSA</t>
  </si>
  <si>
    <t>IFL</t>
  </si>
  <si>
    <t>FLJ</t>
  </si>
  <si>
    <t>CMS</t>
  </si>
  <si>
    <t>CCA</t>
  </si>
  <si>
    <t>DCR</t>
  </si>
  <si>
    <t>BCA</t>
  </si>
  <si>
    <t>BBO</t>
  </si>
  <si>
    <t>HAA</t>
  </si>
  <si>
    <t>PDV</t>
  </si>
  <si>
    <t>SPR</t>
  </si>
  <si>
    <t>PGD</t>
  </si>
  <si>
    <t>TWN</t>
  </si>
  <si>
    <t>DEB</t>
  </si>
  <si>
    <t>NMF</t>
  </si>
  <si>
    <t>MCA</t>
  </si>
  <si>
    <t>MCB</t>
  </si>
  <si>
    <t>MCC</t>
  </si>
  <si>
    <t>MRA</t>
  </si>
  <si>
    <t>ZBS</t>
  </si>
  <si>
    <t>SML</t>
  </si>
  <si>
    <t>HED</t>
  </si>
  <si>
    <t>Dodoria</t>
  </si>
  <si>
    <t>UPR</t>
  </si>
  <si>
    <t>BMV</t>
  </si>
  <si>
    <t>DOP</t>
  </si>
  <si>
    <t>ARG</t>
  </si>
  <si>
    <t>BKB</t>
  </si>
  <si>
    <t>RCH</t>
  </si>
  <si>
    <t>BWH</t>
  </si>
  <si>
    <t>BW2</t>
  </si>
  <si>
    <t>BW3</t>
  </si>
  <si>
    <t>BW4</t>
  </si>
  <si>
    <t>BK2</t>
  </si>
  <si>
    <t>BK3</t>
  </si>
  <si>
    <t>BK4</t>
  </si>
  <si>
    <t>PRS</t>
  </si>
  <si>
    <t>ASD</t>
  </si>
  <si>
    <t>WMK</t>
  </si>
  <si>
    <t>CBM</t>
  </si>
  <si>
    <t>GCN</t>
  </si>
  <si>
    <t>FRT</t>
  </si>
  <si>
    <t>BAK</t>
  </si>
  <si>
    <t>DSH</t>
  </si>
  <si>
    <t>WLZ</t>
  </si>
  <si>
    <t>COB</t>
  </si>
  <si>
    <t>COC</t>
  </si>
  <si>
    <t>CON</t>
  </si>
  <si>
    <t>WOW</t>
  </si>
  <si>
    <t>CNN</t>
  </si>
  <si>
    <t>SLS</t>
  </si>
  <si>
    <t>DIR</t>
  </si>
  <si>
    <t>SIC</t>
  </si>
  <si>
    <t>VTL</t>
  </si>
  <si>
    <t>TRP</t>
  </si>
  <si>
    <t>EPB</t>
  </si>
  <si>
    <t>QSP</t>
  </si>
  <si>
    <t>JDG</t>
  </si>
  <si>
    <t>SEI</t>
  </si>
  <si>
    <t>ZTI</t>
  </si>
  <si>
    <t>GKT</t>
  </si>
  <si>
    <t>SUK</t>
  </si>
  <si>
    <t>SNP</t>
  </si>
  <si>
    <t>SIS</t>
  </si>
  <si>
    <t>DNZ</t>
  </si>
  <si>
    <t>BKA</t>
  </si>
  <si>
    <t>CDB</t>
  </si>
  <si>
    <t>SPU</t>
  </si>
  <si>
    <t>EVF</t>
  </si>
  <si>
    <t>IPT</t>
  </si>
  <si>
    <t>HND</t>
  </si>
  <si>
    <t>FUE</t>
  </si>
  <si>
    <t>BVS</t>
  </si>
  <si>
    <t>MNV</t>
  </si>
  <si>
    <t>PWI</t>
  </si>
  <si>
    <t>MED</t>
  </si>
  <si>
    <t>Meditation</t>
  </si>
  <si>
    <t>PWR</t>
  </si>
  <si>
    <t>KNI</t>
  </si>
  <si>
    <t>DIV</t>
  </si>
  <si>
    <t>TIE</t>
  </si>
  <si>
    <t>DIT</t>
  </si>
  <si>
    <t>HKN</t>
  </si>
  <si>
    <t>KTM</t>
  </si>
  <si>
    <t>KMS</t>
  </si>
  <si>
    <t>ORS</t>
  </si>
  <si>
    <t>GKM</t>
  </si>
  <si>
    <t>BLB</t>
  </si>
  <si>
    <t>GBR</t>
  </si>
  <si>
    <t>RAB</t>
  </si>
  <si>
    <t>RES</t>
  </si>
  <si>
    <t>VAD</t>
  </si>
  <si>
    <t>RFN</t>
  </si>
  <si>
    <t>SPB</t>
  </si>
  <si>
    <t>PNS</t>
  </si>
  <si>
    <t>ASV</t>
  </si>
  <si>
    <t>SRB</t>
  </si>
  <si>
    <t>BBG</t>
  </si>
  <si>
    <t>PSH</t>
  </si>
  <si>
    <t>GCH</t>
  </si>
  <si>
    <t>GRA</t>
  </si>
  <si>
    <t>GAA</t>
  </si>
  <si>
    <t>GKA</t>
  </si>
  <si>
    <t>PCA</t>
  </si>
  <si>
    <t>FOR</t>
  </si>
  <si>
    <t>Formation!</t>
  </si>
  <si>
    <t>LCY</t>
  </si>
  <si>
    <t>PCH</t>
  </si>
  <si>
    <t>FNS</t>
  </si>
  <si>
    <t>FLS</t>
  </si>
  <si>
    <t>ATS</t>
  </si>
  <si>
    <t>FCS</t>
  </si>
  <si>
    <t>BLA</t>
  </si>
  <si>
    <t>BTS</t>
  </si>
  <si>
    <t>RBL</t>
  </si>
  <si>
    <t>BLC</t>
  </si>
  <si>
    <t>BTC</t>
  </si>
  <si>
    <t>RBC</t>
  </si>
  <si>
    <t>SKB</t>
  </si>
  <si>
    <t>SIN</t>
  </si>
  <si>
    <t>JTK</t>
  </si>
  <si>
    <t>JTB</t>
  </si>
  <si>
    <t>REB</t>
  </si>
  <si>
    <t>CIM</t>
  </si>
  <si>
    <t>SHB</t>
  </si>
  <si>
    <t>RET</t>
  </si>
  <si>
    <t>HAS</t>
  </si>
  <si>
    <t>SHS</t>
  </si>
  <si>
    <t>HCO</t>
  </si>
  <si>
    <t>GSH</t>
  </si>
  <si>
    <t>DMH</t>
  </si>
  <si>
    <t>GST</t>
  </si>
  <si>
    <t>MSG</t>
  </si>
  <si>
    <t>VDG</t>
  </si>
  <si>
    <t>RUG</t>
  </si>
  <si>
    <t>VDT</t>
  </si>
  <si>
    <t>MSR</t>
  </si>
  <si>
    <t>MSY</t>
  </si>
  <si>
    <t>MRG</t>
  </si>
  <si>
    <t>KTG</t>
  </si>
  <si>
    <t>MKY</t>
  </si>
  <si>
    <t>EYY</t>
  </si>
  <si>
    <t>PWS</t>
  </si>
  <si>
    <t>MTH</t>
  </si>
  <si>
    <t>DRA</t>
  </si>
  <si>
    <t>VCA</t>
  </si>
  <si>
    <t>MBA</t>
  </si>
  <si>
    <t>D1</t>
  </si>
  <si>
    <t>ID2</t>
  </si>
  <si>
    <t>Code</t>
  </si>
  <si>
    <t>Name</t>
  </si>
  <si>
    <t xml:space="preserve">      </t>
  </si>
  <si>
    <t>Bending Kamehameha</t>
  </si>
  <si>
    <t>Super God Fist</t>
  </si>
  <si>
    <t>Super Dragon Fist</t>
  </si>
  <si>
    <t>Spirit Bomb</t>
  </si>
  <si>
    <t>Instant Transmission</t>
  </si>
  <si>
    <t>Kaioken Assault</t>
  </si>
  <si>
    <t>Kaioken Kamehameha</t>
  </si>
  <si>
    <t>Riot Javelin</t>
  </si>
  <si>
    <t>Rebellion Spear</t>
  </si>
  <si>
    <t>Tyrant Lancer</t>
  </si>
  <si>
    <t>Super Guard</t>
  </si>
  <si>
    <t>Ki Explosion</t>
  </si>
  <si>
    <t>Charged Ki Wave</t>
  </si>
  <si>
    <t>Afterimage Strike</t>
  </si>
  <si>
    <t>x10 Kamehameha</t>
  </si>
  <si>
    <t>Super Afterimage</t>
  </si>
  <si>
    <t>Kamehameha Boost</t>
  </si>
  <si>
    <t>Scissors Paper Rock</t>
  </si>
  <si>
    <t>Power Pole</t>
  </si>
  <si>
    <t>Power Pole Combo</t>
  </si>
  <si>
    <t>Stone Bullet</t>
  </si>
  <si>
    <t>Consecutive Energy Blast</t>
  </si>
  <si>
    <t>Evil Ray Strike</t>
  </si>
  <si>
    <t>Evil Rise Strike</t>
  </si>
  <si>
    <t>Menacing Flare</t>
  </si>
  <si>
    <t>Super Dragon Flight</t>
  </si>
  <si>
    <t>Evil Whirlwind</t>
  </si>
  <si>
    <t>Burst Rush</t>
  </si>
  <si>
    <t>Ki Blast Cannon</t>
  </si>
  <si>
    <t>Justice Pose</t>
  </si>
  <si>
    <t>Evil Explosion</t>
  </si>
  <si>
    <t>Wall of Defense</t>
  </si>
  <si>
    <t>Evil Flight Strike</t>
  </si>
  <si>
    <t>Light Grenade</t>
  </si>
  <si>
    <t>Evil Eyes</t>
  </si>
  <si>
    <t>Dust Attack</t>
  </si>
  <si>
    <t>Paralyze Beam</t>
  </si>
  <si>
    <t>Sonic Kick</t>
  </si>
  <si>
    <t>Orin Combo</t>
  </si>
  <si>
    <t>X3 Kaioken</t>
  </si>
  <si>
    <t>X20 Kaioken</t>
  </si>
  <si>
    <t>Turtle Style Last Resort</t>
  </si>
  <si>
    <t>Lullaby Punch</t>
  </si>
  <si>
    <t>Cross Arm Dive</t>
  </si>
  <si>
    <t>Super Destructo-Disc</t>
  </si>
  <si>
    <t>Jumping Energy Wave</t>
  </si>
  <si>
    <t>Wolf Fang Fist</t>
  </si>
  <si>
    <t>Ki Blast Thrust</t>
  </si>
  <si>
    <t>Fake Death</t>
  </si>
  <si>
    <t>Neo Wolf Fang Fist</t>
  </si>
  <si>
    <t>Dodon Ray</t>
  </si>
  <si>
    <t>Volleyball Fist</t>
  </si>
  <si>
    <t>Solar Flare</t>
  </si>
  <si>
    <t>Rise to Action</t>
  </si>
  <si>
    <t>Spirit Boost</t>
  </si>
  <si>
    <t>Double Sunday</t>
  </si>
  <si>
    <t>Saturday Crash</t>
  </si>
  <si>
    <t>Shining Friday</t>
  </si>
  <si>
    <t>Bomber DX</t>
  </si>
  <si>
    <t>Genocide Shell</t>
  </si>
  <si>
    <t>Arm Crash</t>
  </si>
  <si>
    <t>Murder Grenade</t>
  </si>
  <si>
    <t>Galick Gun</t>
  </si>
  <si>
    <t>Flash Strike</t>
  </si>
  <si>
    <t>Finish Breaker</t>
  </si>
  <si>
    <t>Shine Shot</t>
  </si>
  <si>
    <t>Atomic Blast</t>
  </si>
  <si>
    <t>Mighty Explosive Wave</t>
  </si>
  <si>
    <t>Earth Splitting Galick Gun</t>
  </si>
  <si>
    <t>Time Control</t>
  </si>
  <si>
    <t>Guldo Fighting Pose</t>
  </si>
  <si>
    <t>Fighting Pose C</t>
  </si>
  <si>
    <t>Fighting Pose H</t>
  </si>
  <si>
    <t>Fighting Pose D</t>
  </si>
  <si>
    <t>Fighting Pose I</t>
  </si>
  <si>
    <t>Mach Punch</t>
  </si>
  <si>
    <t>Mach Kick</t>
  </si>
  <si>
    <t>Recoome Eraser Gun</t>
  </si>
  <si>
    <t>Recoome Kick</t>
  </si>
  <si>
    <t>Fighting Pose E</t>
  </si>
  <si>
    <t>Fighting Pose J</t>
  </si>
  <si>
    <t>Fighting Pose K</t>
  </si>
  <si>
    <t>Crusher Ball</t>
  </si>
  <si>
    <t>Sauzer Blade</t>
  </si>
  <si>
    <t>Fighting Pose B</t>
  </si>
  <si>
    <t>Fighting Pose G</t>
  </si>
  <si>
    <t>Fighting Pose A</t>
  </si>
  <si>
    <t>Holstein Shock</t>
  </si>
  <si>
    <t>Milky Cannon</t>
  </si>
  <si>
    <t>Fighting Pose F</t>
  </si>
  <si>
    <t>Ginyu Force Special Combo</t>
  </si>
  <si>
    <t>Emperor's Sign</t>
  </si>
  <si>
    <t>Sonic Bomb</t>
  </si>
  <si>
    <t>Death Beam</t>
  </si>
  <si>
    <t>Death Psycho Bomb</t>
  </si>
  <si>
    <t>Death Slash</t>
  </si>
  <si>
    <t>Death Crasher</t>
  </si>
  <si>
    <t>Death Slicer</t>
  </si>
  <si>
    <t>Death Wave</t>
  </si>
  <si>
    <t>Crazy Finger Shot</t>
  </si>
  <si>
    <t>Burning Attack</t>
  </si>
  <si>
    <t>God Breaker</t>
  </si>
  <si>
    <t>Change The Future</t>
  </si>
  <si>
    <t>Shining Slash</t>
  </si>
  <si>
    <t>Burning Slash</t>
  </si>
  <si>
    <t>Finish Buster</t>
  </si>
  <si>
    <t>Double Buster</t>
  </si>
  <si>
    <t>Final Cannon</t>
  </si>
  <si>
    <t>Side Bridge</t>
  </si>
  <si>
    <t>Freedom Kick</t>
  </si>
  <si>
    <t>Smile Charge</t>
  </si>
  <si>
    <t>Flash Bomber</t>
  </si>
  <si>
    <t>Drain Field</t>
  </si>
  <si>
    <t>Thunder Eraser</t>
  </si>
  <si>
    <t>Drain Charge</t>
  </si>
  <si>
    <t>Super Drain</t>
  </si>
  <si>
    <t>Hyper Drain</t>
  </si>
  <si>
    <t>Power Blitz</t>
  </si>
  <si>
    <t>Endless Shoot</t>
  </si>
  <si>
    <t>Deadly Dance</t>
  </si>
  <si>
    <t>All Clear</t>
  </si>
  <si>
    <t>Gravity Impact</t>
  </si>
  <si>
    <t>Perfect Shot</t>
  </si>
  <si>
    <t>Justice Rush</t>
  </si>
  <si>
    <t>Eagle Kick</t>
  </si>
  <si>
    <t>Hawk Charge</t>
  </si>
  <si>
    <t>Innocence Bullet</t>
  </si>
  <si>
    <t>Innocence Cannon</t>
  </si>
  <si>
    <t>Angry Hit</t>
  </si>
  <si>
    <t>Zigzag Express</t>
  </si>
  <si>
    <t>Explosive Buu Buu Punch</t>
  </si>
  <si>
    <t>Go-Go Gum</t>
  </si>
  <si>
    <t>Ill Flash</t>
  </si>
  <si>
    <t>Ill Bomber</t>
  </si>
  <si>
    <t>Ill Rain</t>
  </si>
  <si>
    <t>Majin Kamehameha</t>
  </si>
  <si>
    <t>Vanishing Ball</t>
  </si>
  <si>
    <t>Quick Sleep</t>
  </si>
  <si>
    <t>Pearl Flash</t>
  </si>
  <si>
    <t>DIE DIE Missile Barrage</t>
  </si>
  <si>
    <t>Galactic Donuts</t>
  </si>
  <si>
    <t>Super Ghost Kamikaze Attack</t>
  </si>
  <si>
    <t>Super Donut Volley</t>
  </si>
  <si>
    <t>Big Bang Attack</t>
  </si>
  <si>
    <t>Pressure Sign</t>
  </si>
  <si>
    <t>Split Finger Shot</t>
  </si>
  <si>
    <t>Blaster Shell</t>
  </si>
  <si>
    <t>Gigantic Omega</t>
  </si>
  <si>
    <t>Gigantic Slam</t>
  </si>
  <si>
    <t>God of Destruction's Anger</t>
  </si>
  <si>
    <t>God of Destruction's Rampage</t>
  </si>
  <si>
    <t>God of Destruction's Wrath</t>
  </si>
  <si>
    <t>Feint Shot</t>
  </si>
  <si>
    <t>Prepare to be Punished</t>
  </si>
  <si>
    <t>Dancing Parapara</t>
  </si>
  <si>
    <t>Great Ape Beam</t>
  </si>
  <si>
    <t>Boulder Toss</t>
  </si>
  <si>
    <t>Boulder Break</t>
  </si>
  <si>
    <t>Brainwash Attack</t>
  </si>
  <si>
    <t>Peeler Storm</t>
  </si>
  <si>
    <t>Freezing Beam</t>
  </si>
  <si>
    <t>Ice Claw</t>
  </si>
  <si>
    <t>Ice Field</t>
  </si>
  <si>
    <t>Burst Attack</t>
  </si>
  <si>
    <t>Burst Reflection</t>
  </si>
  <si>
    <t>Fighting Sun</t>
  </si>
  <si>
    <t>Dragon Flash Bullet</t>
  </si>
  <si>
    <t>Whirlwind Blade</t>
  </si>
  <si>
    <t>Dragon Thunder</t>
  </si>
  <si>
    <t>Big Bang Kamehameha</t>
  </si>
  <si>
    <t>Bluff Kamehameha</t>
  </si>
  <si>
    <t>Dynamite Kick</t>
  </si>
  <si>
    <t>Rolling Hercule Punch</t>
  </si>
  <si>
    <t>Present For You</t>
  </si>
  <si>
    <t>Time Shackles</t>
  </si>
  <si>
    <t>Seasoning Arrow</t>
  </si>
  <si>
    <t>Darkness Mixer</t>
  </si>
  <si>
    <t>Bloody Sauce</t>
  </si>
  <si>
    <t>Rage Saucer</t>
  </si>
  <si>
    <t>Rage Saucer (Crystal Raid)</t>
  </si>
  <si>
    <t>Bloody Sauce (Crystal Raid)</t>
  </si>
  <si>
    <t>Energy Cannon</t>
  </si>
  <si>
    <t>Boiling Ball</t>
  </si>
  <si>
    <t>Tricky Strike</t>
  </si>
  <si>
    <t>Marbling Drop (Crystal Raid)</t>
  </si>
  <si>
    <t>Brainwash Attack (Crystal Raid)</t>
  </si>
  <si>
    <t>Energy Shot</t>
  </si>
  <si>
    <t>Energy Charge</t>
  </si>
  <si>
    <t>Full Power Charge</t>
  </si>
  <si>
    <t>Maximum Charge</t>
  </si>
  <si>
    <t>Meteor Blow</t>
  </si>
  <si>
    <t>Meteor Strike</t>
  </si>
  <si>
    <t>Meteor Crash</t>
  </si>
  <si>
    <t>Energy Wave Combo</t>
  </si>
  <si>
    <t>Ultimate Charge</t>
  </si>
  <si>
    <t>Burst Charge</t>
  </si>
  <si>
    <t>Beam Rifle</t>
  </si>
  <si>
    <t>Galick Beam Cannon</t>
  </si>
  <si>
    <t>Infinity Explosion</t>
  </si>
  <si>
    <t>Android Kick</t>
  </si>
  <si>
    <t>Phantom Fist</t>
  </si>
  <si>
    <t>Position Shift</t>
  </si>
  <si>
    <t>Time Bullet</t>
  </si>
  <si>
    <t>Energy Release</t>
  </si>
  <si>
    <t>Prelude to Destruction</t>
  </si>
  <si>
    <t>Strike of Revelation</t>
  </si>
  <si>
    <t>Kai Kai</t>
  </si>
  <si>
    <t>Finishing Blow</t>
  </si>
  <si>
    <t>Elite Beam</t>
  </si>
  <si>
    <t>Elite Shooting</t>
  </si>
  <si>
    <t>Hero's Pose</t>
  </si>
  <si>
    <t>Life Absorption</t>
  </si>
  <si>
    <t>Super God Shock Flash</t>
  </si>
  <si>
    <t>Burst Kamehameha</t>
  </si>
  <si>
    <t>Final Blow</t>
  </si>
  <si>
    <t>Counter Burst</t>
  </si>
  <si>
    <t>Focus Flash</t>
  </si>
  <si>
    <t>Wild Hunt</t>
  </si>
  <si>
    <t>Tail Slicer</t>
  </si>
  <si>
    <t>Emperor's Edge</t>
  </si>
  <si>
    <t>Emperor's Blast</t>
  </si>
  <si>
    <t>Rocket Punch</t>
  </si>
  <si>
    <t>Rocket Tackle</t>
  </si>
  <si>
    <t>Eye Beam</t>
  </si>
  <si>
    <t>Android Rush</t>
  </si>
  <si>
    <t>Feint Crash</t>
  </si>
  <si>
    <t>Destructive Ray</t>
  </si>
  <si>
    <t>Shadow Crusher</t>
  </si>
  <si>
    <t>Sonic Rush</t>
  </si>
  <si>
    <t>Super Explosive Wave</t>
  </si>
  <si>
    <t>Senko Ki Blast</t>
  </si>
  <si>
    <t>Kill Driver</t>
  </si>
  <si>
    <t>Fruit of the Tree of Might</t>
  </si>
  <si>
    <t>Sudden Storm</t>
  </si>
  <si>
    <t>Rakshasa's Claw</t>
  </si>
  <si>
    <t>Dimensional Hole</t>
  </si>
  <si>
    <t>Flash Chaser</t>
  </si>
  <si>
    <t>Dragon Blitz</t>
  </si>
  <si>
    <t>Total Detonation Ball</t>
  </si>
  <si>
    <t>Savory Slicer</t>
  </si>
  <si>
    <t>Photon Swipe</t>
  </si>
  <si>
    <t>*Unamed A21 Quest Skill</t>
  </si>
  <si>
    <t>Kairos Cannon</t>
  </si>
  <si>
    <t>Temporal Holy Ray</t>
  </si>
  <si>
    <t>Holy Inscription</t>
  </si>
  <si>
    <t>Burning Shot</t>
  </si>
  <si>
    <t>Hyper Tornado</t>
  </si>
  <si>
    <t>Destructive Flare</t>
  </si>
  <si>
    <t>Destructive Fracture</t>
  </si>
  <si>
    <t>Impact Flare</t>
  </si>
  <si>
    <t>Full Power Energy Wave</t>
  </si>
  <si>
    <t>Comet Strike</t>
  </si>
  <si>
    <t>Crush Cannon</t>
  </si>
  <si>
    <t>Double Crush</t>
  </si>
  <si>
    <t>Blaster Cannon</t>
  </si>
  <si>
    <t>Blaster Bomb</t>
  </si>
  <si>
    <t>Punisher Drive</t>
  </si>
  <si>
    <t>Super Mad Dance</t>
  </si>
  <si>
    <t>Darkness Twin Star</t>
  </si>
  <si>
    <t>Darkness Eye Beam</t>
  </si>
  <si>
    <t>Namek Finger</t>
  </si>
  <si>
    <t>Mouth Cannon: short-range</t>
  </si>
  <si>
    <t>Mouth Cannon: mid-range</t>
  </si>
  <si>
    <t>Mouth Cannon: long-range</t>
  </si>
  <si>
    <t>Evil Roar</t>
  </si>
  <si>
    <t>Gorgeous Shot</t>
  </si>
  <si>
    <t>Audacious Laugh</t>
  </si>
  <si>
    <t>Dodoria Headbutt</t>
  </si>
  <si>
    <t>Dodoria Beam</t>
  </si>
  <si>
    <t>Critical Upper</t>
  </si>
  <si>
    <t>Giga Boost</t>
  </si>
  <si>
    <t>Do or Die</t>
  </si>
  <si>
    <t>Marbling Drop</t>
  </si>
  <si>
    <t>Instant Charge</t>
  </si>
  <si>
    <t>Flash Fist Crush</t>
  </si>
  <si>
    <t>Aura Slide</t>
  </si>
  <si>
    <t>Dual Masenko</t>
  </si>
  <si>
    <t>Chaos Shot</t>
  </si>
  <si>
    <t>Galick Cannon</t>
  </si>
  <si>
    <t>Time Skip/Flash Skewer</t>
  </si>
  <si>
    <t>Time Skip/Back Breaker</t>
  </si>
  <si>
    <t>Time Skip/Jump Spike</t>
  </si>
  <si>
    <t>Destruction's Concerto: Comet</t>
  </si>
  <si>
    <t>Destruction's Concerto: Starfall</t>
  </si>
  <si>
    <t>Destruction's Concerto: Meteor</t>
  </si>
  <si>
    <t>Destruction's Conductor</t>
  </si>
  <si>
    <t>God of Destruction's Roar</t>
  </si>
  <si>
    <t>God Splitter</t>
  </si>
  <si>
    <t>Heavenly Arrow</t>
  </si>
  <si>
    <t>Divine Retribution</t>
  </si>
  <si>
    <t>Sudden Death Beam</t>
  </si>
  <si>
    <t>Reverse Launcher</t>
  </si>
  <si>
    <t>Trap Shooter</t>
  </si>
  <si>
    <t>Psycho Barrier</t>
  </si>
  <si>
    <t>Spirit Stab</t>
  </si>
  <si>
    <t>Savage Strike</t>
  </si>
  <si>
    <t>Blades of Judgment</t>
  </si>
  <si>
    <t>Holy Wrath</t>
  </si>
  <si>
    <t>Lightning of Absolution</t>
  </si>
  <si>
    <t>Divinity Unleashed</t>
  </si>
  <si>
    <t>Celestial Hammer</t>
  </si>
  <si>
    <t>Light of Justice</t>
  </si>
  <si>
    <t>Flames of Retribution</t>
  </si>
  <si>
    <t>Spiral of Condemnation</t>
  </si>
  <si>
    <t>Super Ghost Buu Attack</t>
  </si>
  <si>
    <t>Candy Beam</t>
  </si>
  <si>
    <t>Petrifying Spit</t>
  </si>
  <si>
    <t>Evil Flame</t>
  </si>
  <si>
    <t>Data Input</t>
  </si>
  <si>
    <t>Handy Canon</t>
  </si>
  <si>
    <t>Hero's Flute</t>
  </si>
  <si>
    <t>Brave Sword Slash</t>
  </si>
  <si>
    <t>Rough Ranger</t>
  </si>
  <si>
    <t>Power Impact</t>
  </si>
  <si>
    <t>Confusion Blade</t>
  </si>
  <si>
    <t>Sneaky Strike</t>
  </si>
  <si>
    <t>Energy Minefield</t>
  </si>
  <si>
    <t>Soaring Fist</t>
  </si>
  <si>
    <t>Surging Spirit</t>
  </si>
  <si>
    <t>Divine Kamehameha</t>
  </si>
  <si>
    <t>Blaster Ball</t>
  </si>
  <si>
    <t>Gigantic Breaker</t>
  </si>
  <si>
    <t>Ray Blast</t>
  </si>
  <si>
    <t>Reverse Shot</t>
  </si>
  <si>
    <t>Variant Drive</t>
  </si>
  <si>
    <t>Revenge Final Flash</t>
  </si>
  <si>
    <t>Spirit Blaster</t>
  </si>
  <si>
    <t>Punisher Shield</t>
  </si>
  <si>
    <t>Assault Vanish</t>
  </si>
  <si>
    <t>Powered Shell</t>
  </si>
  <si>
    <t>Gigantic Charge</t>
  </si>
  <si>
    <t>Gigantic Rage</t>
  </si>
  <si>
    <t>Pretty Cannon</t>
  </si>
  <si>
    <t>Lovely Cyclone</t>
  </si>
  <si>
    <t>Pretty Charge</t>
  </si>
  <si>
    <t>Final Flash</t>
  </si>
  <si>
    <t>Final Charge</t>
  </si>
  <si>
    <t>Blazing Attack</t>
  </si>
  <si>
    <t>Burst Stinger</t>
  </si>
  <si>
    <t>Raid Blast</t>
  </si>
  <si>
    <t>Ultrasonic Blitz</t>
  </si>
  <si>
    <t>Spirit Pulse</t>
  </si>
  <si>
    <t>Justice Kick</t>
  </si>
  <si>
    <t>Justice Blade</t>
  </si>
  <si>
    <t>Wild Buster</t>
  </si>
  <si>
    <t>Counter Impact</t>
  </si>
  <si>
    <t>Shield Barrier</t>
  </si>
  <si>
    <t>Heroic Assault</t>
  </si>
  <si>
    <t>Shooting Strike</t>
  </si>
  <si>
    <t>Heroic Counter</t>
  </si>
  <si>
    <t>Gamma Blaster</t>
  </si>
  <si>
    <t>Gamma Impact</t>
  </si>
  <si>
    <t>Demon Ray</t>
  </si>
  <si>
    <t>Demon Flash Strike</t>
  </si>
  <si>
    <t>Demon Flurry</t>
  </si>
  <si>
    <t>Special Beam Cannon</t>
  </si>
  <si>
    <t>Fierce Fist</t>
  </si>
  <si>
    <t>Demonic Destruction</t>
  </si>
  <si>
    <t>Disaster Ray</t>
  </si>
  <si>
    <t>Purge Cannon</t>
  </si>
  <si>
    <t>Spirit Bomb Tower (Time Patrol Specifi</t>
  </si>
  <si>
    <t>no</t>
  </si>
  <si>
    <t>Hex</t>
  </si>
  <si>
    <t>off</t>
  </si>
  <si>
    <t>on</t>
  </si>
  <si>
    <t>SS</t>
  </si>
  <si>
    <t>blast</t>
  </si>
  <si>
    <t>super</t>
  </si>
  <si>
    <t>strike</t>
  </si>
  <si>
    <t>T</t>
  </si>
  <si>
    <t>Goku</t>
  </si>
  <si>
    <t>other</t>
  </si>
  <si>
    <t>PQ</t>
  </si>
  <si>
    <t>Krillin</t>
  </si>
  <si>
    <t>Tien</t>
  </si>
  <si>
    <t>Yamcha</t>
  </si>
  <si>
    <t>Piccolo</t>
  </si>
  <si>
    <t>Raditz</t>
  </si>
  <si>
    <t>Nappa</t>
  </si>
  <si>
    <t>Vegeta</t>
  </si>
  <si>
    <t>Zarbon</t>
  </si>
  <si>
    <t>yes</t>
  </si>
  <si>
    <t xml:space="preserve">no </t>
  </si>
  <si>
    <t>no*</t>
  </si>
  <si>
    <t>KAB</t>
  </si>
  <si>
    <t>Spirit Explosion</t>
  </si>
  <si>
    <t>KUR</t>
  </si>
  <si>
    <t>Turn Retreat</t>
  </si>
  <si>
    <t>BKC</t>
  </si>
  <si>
    <t>High Tension Turn</t>
  </si>
  <si>
    <t>KRZ</t>
  </si>
  <si>
    <t>Spirit Slash</t>
  </si>
  <si>
    <t>KAN</t>
  </si>
  <si>
    <t>EMK</t>
  </si>
  <si>
    <t>Special Beam Blast</t>
  </si>
  <si>
    <t>SDK</t>
  </si>
  <si>
    <t>Spread Shot Retreat</t>
  </si>
  <si>
    <t>SGH</t>
  </si>
  <si>
    <t>Break Strike</t>
  </si>
  <si>
    <t>Explosive Wave</t>
  </si>
  <si>
    <t>PYN</t>
  </si>
  <si>
    <t>Psycho Escape</t>
  </si>
  <si>
    <t>SYG</t>
  </si>
  <si>
    <t>Miracle Kneel</t>
  </si>
  <si>
    <t>MDS</t>
  </si>
  <si>
    <t>Mach Dash</t>
  </si>
  <si>
    <t>FNP</t>
  </si>
  <si>
    <t>Final Pose</t>
  </si>
  <si>
    <t>SPN</t>
  </si>
  <si>
    <t>Spinning Blade</t>
  </si>
  <si>
    <t>NGH</t>
  </si>
  <si>
    <t>Psychic Move</t>
  </si>
  <si>
    <t>AMB</t>
  </si>
  <si>
    <t>Armored Boost</t>
  </si>
  <si>
    <t>EFD</t>
  </si>
  <si>
    <t>Energy Field</t>
  </si>
  <si>
    <t>RBT</t>
  </si>
  <si>
    <t>Rolling Bullet</t>
  </si>
  <si>
    <t>BRI</t>
  </si>
  <si>
    <t>Energy Barrier</t>
  </si>
  <si>
    <t>SKJ</t>
  </si>
  <si>
    <t>Instant Rise</t>
  </si>
  <si>
    <t>SBJ</t>
  </si>
  <si>
    <t>Super Back Jump</t>
  </si>
  <si>
    <t>SFJ</t>
  </si>
  <si>
    <t>Super Front Jump</t>
  </si>
  <si>
    <t>CDY</t>
  </si>
  <si>
    <t>Buu Buu Ball</t>
  </si>
  <si>
    <t>GMB</t>
  </si>
  <si>
    <t>Dimension Cannon</t>
  </si>
  <si>
    <t>SUT</t>
  </si>
  <si>
    <t>Angry Shout</t>
  </si>
  <si>
    <t>OKS</t>
  </si>
  <si>
    <t>Victory Cannon</t>
  </si>
  <si>
    <t>BAR</t>
  </si>
  <si>
    <t>Force Shield</t>
  </si>
  <si>
    <t>Blaster Meteor</t>
  </si>
  <si>
    <t>DKP</t>
  </si>
  <si>
    <t>Headshot</t>
  </si>
  <si>
    <t>OTB</t>
  </si>
  <si>
    <t>Maiden Burst</t>
  </si>
  <si>
    <t>HOK</t>
  </si>
  <si>
    <t>Howl</t>
  </si>
  <si>
    <t>TMP</t>
  </si>
  <si>
    <t>Absolute Zero</t>
  </si>
  <si>
    <t>BRN</t>
  </si>
  <si>
    <t>Dragon Burn</t>
  </si>
  <si>
    <t>PNG</t>
  </si>
  <si>
    <t>Vanisher Guard</t>
  </si>
  <si>
    <t>SEV</t>
  </si>
  <si>
    <t>Science Vanish</t>
  </si>
  <si>
    <t>WRP</t>
  </si>
  <si>
    <t>Warp</t>
  </si>
  <si>
    <t>OSC</t>
  </si>
  <si>
    <t>Elite Barrage</t>
  </si>
  <si>
    <t>TLP</t>
  </si>
  <si>
    <t>Hyper Movement</t>
  </si>
  <si>
    <t>Fake Blast</t>
  </si>
  <si>
    <t>FBR</t>
  </si>
  <si>
    <t>Energy Dome</t>
  </si>
  <si>
    <t>ZBK</t>
  </si>
  <si>
    <t>Bloody Counter</t>
  </si>
  <si>
    <t>FKE</t>
  </si>
  <si>
    <t>Time Skip/Tremor Pulse</t>
  </si>
  <si>
    <t>Evasive</t>
  </si>
  <si>
    <t>SBC</t>
  </si>
  <si>
    <t>ARP</t>
  </si>
  <si>
    <t>ENB</t>
  </si>
  <si>
    <t>SEM</t>
  </si>
  <si>
    <t>INB</t>
  </si>
  <si>
    <t>ADO</t>
  </si>
  <si>
    <t>CHW</t>
  </si>
  <si>
    <t>BOE</t>
  </si>
  <si>
    <t>GUK</t>
  </si>
  <si>
    <t>SJG</t>
  </si>
  <si>
    <t>BSK</t>
  </si>
  <si>
    <t>SJB</t>
  </si>
  <si>
    <t>OTR</t>
  </si>
  <si>
    <t>FSE</t>
  </si>
  <si>
    <t>TEN</t>
  </si>
  <si>
    <t>KRG</t>
  </si>
  <si>
    <t>MSE</t>
  </si>
  <si>
    <t>MKE</t>
  </si>
  <si>
    <t>Peeler Storm (Crystal Raid)</t>
  </si>
  <si>
    <t>Energy Boil</t>
  </si>
  <si>
    <t>Brutal Buster</t>
  </si>
  <si>
    <t>Total Evasion</t>
  </si>
  <si>
    <t>Chaos Wall</t>
  </si>
  <si>
    <t>Celestial Wave</t>
  </si>
  <si>
    <t>Max Barrier</t>
  </si>
  <si>
    <t>Frieza</t>
  </si>
  <si>
    <t>Android 18</t>
  </si>
  <si>
    <t>Perfect Cell</t>
  </si>
  <si>
    <t>Lord Slug</t>
  </si>
  <si>
    <t>Majin Buu</t>
  </si>
  <si>
    <t>Gotenks</t>
  </si>
  <si>
    <t>Turles</t>
  </si>
  <si>
    <t>Broly</t>
  </si>
  <si>
    <t>Pan</t>
  </si>
  <si>
    <t>Jaco</t>
  </si>
  <si>
    <t>Or</t>
  </si>
  <si>
    <t>Type</t>
  </si>
  <si>
    <t>Or2</t>
  </si>
  <si>
    <t>cac</t>
  </si>
  <si>
    <t>TP</t>
  </si>
  <si>
    <t>99TP</t>
  </si>
  <si>
    <t>Wishes</t>
  </si>
  <si>
    <t>EM</t>
  </si>
  <si>
    <t>Super 2</t>
  </si>
  <si>
    <t>Super 3</t>
  </si>
  <si>
    <t>Super 1</t>
  </si>
  <si>
    <t>Gohan (Future)</t>
  </si>
  <si>
    <t>AT</t>
  </si>
  <si>
    <t>advanced</t>
  </si>
  <si>
    <t>Bardock</t>
  </si>
  <si>
    <t>Captain Ginyu</t>
  </si>
  <si>
    <t>Android 16</t>
  </si>
  <si>
    <t>Strike</t>
  </si>
  <si>
    <t>CCT</t>
  </si>
  <si>
    <t>Match 4</t>
  </si>
  <si>
    <t>TKP</t>
  </si>
  <si>
    <t>Power Up</t>
  </si>
  <si>
    <t>Cooler</t>
  </si>
  <si>
    <t>Whis</t>
  </si>
  <si>
    <t>N</t>
  </si>
  <si>
    <t>R</t>
  </si>
  <si>
    <t>Zamasu</t>
  </si>
  <si>
    <t>Match 1</t>
  </si>
  <si>
    <t>Match 2</t>
  </si>
  <si>
    <t>Bojack</t>
  </si>
  <si>
    <t>SR</t>
  </si>
  <si>
    <t>Match 3</t>
  </si>
  <si>
    <t>W</t>
  </si>
  <si>
    <t>Hit</t>
  </si>
  <si>
    <t>Gohan and Videl</t>
  </si>
  <si>
    <t>Cell (Perfect)</t>
  </si>
  <si>
    <t>Easy</t>
  </si>
  <si>
    <t>God</t>
  </si>
  <si>
    <t>God of Destruction Beerus</t>
  </si>
  <si>
    <t>Gohan (kid)</t>
  </si>
  <si>
    <t>Hee Hee Sunglasses</t>
  </si>
  <si>
    <t>Flying Nimbus!!</t>
  </si>
  <si>
    <t>Haaaaaaaaaaaah!!</t>
  </si>
  <si>
    <t>Your death is imminent!</t>
  </si>
  <si>
    <t>Your power is 5? ...Scum.</t>
  </si>
  <si>
    <t>Get lost before I send you flying.</t>
  </si>
  <si>
    <t>Gyau!!!!</t>
  </si>
  <si>
    <t>Tien, please don't die</t>
  </si>
  <si>
    <t>You cocky little...!</t>
  </si>
  <si>
    <t>Body, don't let me down!</t>
  </si>
  <si>
    <t>I am the universe's strongest!</t>
  </si>
  <si>
    <t>Welcome to the end of the line!</t>
  </si>
  <si>
    <t>I actually felt that one...</t>
  </si>
  <si>
    <t>I got back my youth and vigor!</t>
  </si>
  <si>
    <t>I must tell Lord Frieza...</t>
  </si>
  <si>
    <t>Tch... Guess I have no choice.</t>
  </si>
  <si>
    <t>Unleash your power!!</t>
  </si>
  <si>
    <t>Stop trampling on Namek's peace!</t>
  </si>
  <si>
    <t>I'll kill all of you!!</t>
  </si>
  <si>
    <t>H-How could he?!</t>
  </si>
  <si>
    <t>Saiyans are a warrior race!!</t>
  </si>
  <si>
    <t>Kieeeee!!</t>
  </si>
  <si>
    <t>Your life is mine! Toh!</t>
  </si>
  <si>
    <t>I'm the fastest in the universe!</t>
  </si>
  <si>
    <t>We're the one and only Ginyu Force!</t>
  </si>
  <si>
    <t>Let me show you how it's done.</t>
  </si>
  <si>
    <t>I must protect Grand Elder Guru!</t>
  </si>
  <si>
    <t>Popporunga pupirittparo</t>
  </si>
  <si>
    <t>The ultimate power is mine!</t>
  </si>
  <si>
    <t>I'll never forgive you, scum!</t>
  </si>
  <si>
    <t>Drop dead!!!</t>
  </si>
  <si>
    <t>That offer's expired...</t>
  </si>
  <si>
    <t>Gotcha!</t>
  </si>
  <si>
    <t>Goku the legendary Super Saiyan!</t>
  </si>
  <si>
    <t>As if I'd lose!</t>
  </si>
  <si>
    <t>You must die by my hand!</t>
  </si>
  <si>
    <t>The real hell begins here!</t>
  </si>
  <si>
    <t>I'm nothing like my brother!</t>
  </si>
  <si>
    <t>I've come back from the dead...</t>
  </si>
  <si>
    <t>Gohan! Eat a Senzu Bean!</t>
  </si>
  <si>
    <t>A monster? No, I'm a devil!</t>
  </si>
  <si>
    <t>My Ki is building... Overflowing...</t>
  </si>
  <si>
    <t>I'm neither Kami nor Piccolo...</t>
  </si>
  <si>
    <t>I can easily regenerate this.</t>
  </si>
  <si>
    <t>I am...Super Vegeta!!</t>
  </si>
  <si>
    <t>A power-biased transformation...</t>
  </si>
  <si>
    <t>This fight...is truly pointless...</t>
  </si>
  <si>
    <t>Keeeeeeeee!!</t>
  </si>
  <si>
    <t>Set your rage free...</t>
  </si>
  <si>
    <t>What a handy miscalculation...</t>
  </si>
  <si>
    <t>I wanted to kill you with my own hands.</t>
  </si>
  <si>
    <t>Gimme 20 million Zeni.</t>
  </si>
  <si>
    <t>40 ton weights!</t>
  </si>
  <si>
    <t>The Great Saiyaman is here!</t>
  </si>
  <si>
    <t>Why would I ever do that?!</t>
  </si>
  <si>
    <t>That looks fun!</t>
  </si>
  <si>
    <t>Don't go all-out!</t>
  </si>
  <si>
    <t>Time to go Super Saiyan!</t>
  </si>
  <si>
    <t>Let's just enjoy the game right now.</t>
  </si>
  <si>
    <t>I refuse to give up...</t>
  </si>
  <si>
    <t>I won't use my full power yet!</t>
  </si>
  <si>
    <t>I'm still not used to this form!</t>
  </si>
  <si>
    <t>Buu will eat you...</t>
  </si>
  <si>
    <t>Take care... of your mother...</t>
  </si>
  <si>
    <t>I've had enough of you!</t>
  </si>
  <si>
    <t>Killed all Earthlings!</t>
  </si>
  <si>
    <t>Reaper of Justice, Super Gotenks!</t>
  </si>
  <si>
    <t>Hmm Hmm Hmmm! Hm Hmmm! Hmmm!</t>
  </si>
  <si>
    <t>It's okay! I'll fix you!</t>
  </si>
  <si>
    <t>Thanks, Dende!</t>
  </si>
  <si>
    <t>This is Super Vegito!!</t>
  </si>
  <si>
    <t>Hooohohohohohoho!</t>
  </si>
  <si>
    <t>What quick, powerful attacks!!</t>
  </si>
  <si>
    <t>You're Number 1!!</t>
  </si>
  <si>
    <t>Janemba! Janemba!</t>
  </si>
  <si>
    <t>I'll send you to Hell!!</t>
  </si>
  <si>
    <t>I will defeat you!</t>
  </si>
  <si>
    <t>Evil will never prosper here!</t>
  </si>
  <si>
    <t>Now it's all over...</t>
  </si>
  <si>
    <t>Time to dismantle you androids!</t>
  </si>
  <si>
    <t>Getting beat up makes me cranky...</t>
  </si>
  <si>
    <t>I'll use all my strength to kill you.</t>
  </si>
  <si>
    <t>I came to kill you...</t>
  </si>
  <si>
    <t>Vanish forever!</t>
  </si>
  <si>
    <t>Finally, some excitement.</t>
  </si>
  <si>
    <t>I...hate you!!!</t>
  </si>
  <si>
    <t>Now it's my turn.</t>
  </si>
  <si>
    <t>I've waited for this fight...</t>
  </si>
  <si>
    <t>Just win, okay?</t>
  </si>
  <si>
    <t>Strengthen me, Shadow Dragons!</t>
  </si>
  <si>
    <t>Full-Powered Super Saiyan 4!</t>
  </si>
  <si>
    <t>One finger is enough for you.</t>
  </si>
  <si>
    <t>Everyone, lend me your energy!</t>
  </si>
  <si>
    <t>I never knew this world existed!</t>
  </si>
  <si>
    <t>Before creation comes ruin...</t>
  </si>
  <si>
    <t>I delivered Chiaotzu and Yamcha.</t>
  </si>
  <si>
    <t>The gold represents the new me.</t>
  </si>
  <si>
    <t>It's a bit of a long story...</t>
  </si>
  <si>
    <t>And don't come back again!</t>
  </si>
  <si>
    <t>I'm over 1,000 years old.</t>
  </si>
  <si>
    <t>Someone, satisfy me...</t>
  </si>
  <si>
    <t>Revival of the Demon Realm is at hand</t>
  </si>
  <si>
    <t>Time to go all out!</t>
  </si>
  <si>
    <t>Unleash your power! Do it!</t>
  </si>
  <si>
    <t>This is a real Kamehameha!</t>
  </si>
  <si>
    <t>I hope you're reborn as someone good this time.</t>
  </si>
  <si>
    <t>You and the Earth shall be destroyed!</t>
  </si>
  <si>
    <t>Turn into candy!</t>
  </si>
  <si>
    <t>I'm an Earthling, and a proud Saiyan!</t>
  </si>
  <si>
    <t>I'll crush the Universe with my bare hands!</t>
  </si>
  <si>
    <t>This is amazing! YOU'RE amazing!</t>
  </si>
  <si>
    <t>It's the "Super Elite!"</t>
  </si>
  <si>
    <t>Very well, I shall return time.</t>
  </si>
  <si>
    <t>This pain will make me stronger!</t>
  </si>
  <si>
    <t>I will protect our world!</t>
  </si>
  <si>
    <t>I've been saving this! Kaioken!</t>
  </si>
  <si>
    <t>Now you understand. Surrender.</t>
  </si>
  <si>
    <t>I'll make you regret that!</t>
  </si>
  <si>
    <t>This is not a weapon.</t>
  </si>
  <si>
    <t>Don't quit! Get up!</t>
  </si>
  <si>
    <t>You're Just Pieces in a Game</t>
  </si>
  <si>
    <t>Watch Your Tongue</t>
  </si>
  <si>
    <t>How Dare You...! That's My Bulma!</t>
  </si>
  <si>
    <t>Buu Don't Wanna!</t>
  </si>
  <si>
    <t>Me...Protecting Some Pipsqueak</t>
  </si>
  <si>
    <t>I like you better when you're mad!</t>
  </si>
  <si>
    <t>I really do love being immortal.</t>
  </si>
  <si>
    <t>Now, give your father a message for me.</t>
  </si>
  <si>
    <t>You can't win...</t>
  </si>
  <si>
    <t>Eehee hee hee heee!</t>
  </si>
  <si>
    <t>Sorry. You were way open there.</t>
  </si>
  <si>
    <t>I shall show you my great godly might!</t>
  </si>
  <si>
    <t>I ain't losin'! Here's my full power!</t>
  </si>
  <si>
    <t>I'm never going to forgive him!</t>
  </si>
  <si>
    <t>I feel it... Everyone, lend me your power!</t>
  </si>
  <si>
    <t>This fight is only just beginning!</t>
  </si>
  <si>
    <t>I'm stronger than ever now!</t>
  </si>
  <si>
    <t>The real fight starts now!</t>
  </si>
  <si>
    <t>Looks like you're done!</t>
  </si>
  <si>
    <t>Earth is in your hands now!</t>
  </si>
  <si>
    <t>Get serious, would you?</t>
  </si>
  <si>
    <t>I'll make good use of you!</t>
  </si>
  <si>
    <t>I'm thinking of becoming a GodTuber.</t>
  </si>
  <si>
    <t>If I don't do it, who will?</t>
  </si>
  <si>
    <t>For beauty! For elegance! For love!</t>
  </si>
  <si>
    <t>I hate what I've become!</t>
  </si>
  <si>
    <t>This Super Saiyan 2 is crazy strong!</t>
  </si>
  <si>
    <t>Hmph! For justice!</t>
  </si>
  <si>
    <t>This heat...will be your downfall!</t>
  </si>
  <si>
    <t>Time to get serious, I guess.</t>
  </si>
  <si>
    <t>Now we're even.</t>
  </si>
  <si>
    <t>Ultra Instinct!</t>
  </si>
  <si>
    <t>Right, then... Let's begin the experiment!</t>
  </si>
  <si>
    <t>Alright! Let's go wreck some faces!</t>
  </si>
  <si>
    <t>Don't think I'm the same as before!</t>
  </si>
  <si>
    <t>Leave the rest to me!</t>
  </si>
  <si>
    <t>GAAAGH!</t>
  </si>
  <si>
    <t>You'd better survive, you got that?!</t>
  </si>
  <si>
    <t>Hey, you think you could fight a little quieter?!</t>
  </si>
  <si>
    <t>Hmph. I'm off to take a nap.</t>
  </si>
  <si>
    <t>I've waited an unbelievably long time for this...</t>
  </si>
  <si>
    <t>Th-Thanks...</t>
  </si>
  <si>
    <t>Hey, you! You ready for me?!</t>
  </si>
  <si>
    <t>Your father has been killed!</t>
  </si>
  <si>
    <t>Heh heh! Now THIS is real power!</t>
  </si>
  <si>
    <t>I can't have you dying on me!</t>
  </si>
  <si>
    <t>Whoa, it's freezing here!</t>
  </si>
  <si>
    <t>This is no time to mess around...</t>
  </si>
  <si>
    <t>Don't think I'm gonna show you any gratitude!</t>
  </si>
  <si>
    <t>Shall we pick up where we left off?</t>
  </si>
  <si>
    <t>Time to show you how hard I've been training!</t>
  </si>
  <si>
    <t>Finally, a worthy opponent!</t>
  </si>
  <si>
    <t>Volleyball Fist! Here goes!</t>
  </si>
  <si>
    <t>Sorry for the wait. You ready?</t>
  </si>
  <si>
    <t>AAAAGH! MASENKO!</t>
  </si>
  <si>
    <t>You give our people a bad name!</t>
  </si>
  <si>
    <t>That's one down!</t>
  </si>
  <si>
    <t>You and this entire planet are as good as space dust!</t>
  </si>
  <si>
    <t>All together now! The Ginyu Force!</t>
  </si>
  <si>
    <t>Looks like I got a little carried away! Heh heh!</t>
  </si>
  <si>
    <t>Try dodging this! Cross Arm Dive!</t>
  </si>
  <si>
    <t>Dodon Ray!</t>
  </si>
  <si>
    <t>Now then, it's time to dole out some vengeance…</t>
  </si>
  <si>
    <t>HAAAAA!</t>
  </si>
  <si>
    <t>I said don't go easy on me!</t>
  </si>
  <si>
    <t>You irritating little pests!</t>
  </si>
  <si>
    <t>I-I'm sorry!</t>
  </si>
  <si>
    <t>Behind that one, that one, and that one!</t>
  </si>
  <si>
    <t>As quiet as the sky... and faster than lightning.</t>
  </si>
  <si>
    <t>Time for a little nap!</t>
  </si>
  <si>
    <t>I'm going to defeat you!</t>
  </si>
  <si>
    <t>Lend me your power!</t>
  </si>
  <si>
    <t>Ruler of the wind and sky, Oceanus Shenron!</t>
  </si>
  <si>
    <t>Don't tell me you think you can beat me!</t>
  </si>
  <si>
    <t>Time to show you my true power.</t>
  </si>
  <si>
    <t>You and this planet are history!</t>
  </si>
  <si>
    <t>Time to get rid of the last little bit of trash...</t>
  </si>
  <si>
    <t>I will consume all of your life energy!</t>
  </si>
  <si>
    <t>You honestly thought you could beat me?!</t>
  </si>
  <si>
    <t>Enjoy watching the bloodbath!</t>
  </si>
  <si>
    <t>Zudodoeyaahh!</t>
  </si>
  <si>
    <t>Power Pole, extend!</t>
  </si>
  <si>
    <t>Let's see you handle THIS kind of power!</t>
  </si>
  <si>
    <t>Power! A lotta power! It's great!</t>
  </si>
  <si>
    <t>Here it comes!</t>
  </si>
  <si>
    <t>I got my claws in you, and fangs too!</t>
  </si>
  <si>
    <t>Your time in this fight ends now!</t>
  </si>
  <si>
    <t>That heat... I'll have to match it.</t>
  </si>
  <si>
    <t>Kind of human-like, don't you think?</t>
  </si>
  <si>
    <t>Justice is nothing to me now.</t>
  </si>
  <si>
    <t>That won't work on me!</t>
  </si>
  <si>
    <t>This is everything I've got!</t>
  </si>
  <si>
    <t>Pathetic</t>
  </si>
  <si>
    <t>I'm not gonna die until I defeat you!</t>
  </si>
  <si>
    <t>D-Don't talk bad about my family!</t>
  </si>
  <si>
    <t>I don't want them to get hurt!</t>
  </si>
  <si>
    <t>Now then, time for another delightful hunt!</t>
  </si>
  <si>
    <t>I just flew around the whole world!</t>
  </si>
  <si>
    <t>Kicking a Shadow Dragon in the head is not a wise thing to do!</t>
  </si>
  <si>
    <t>Come to me, electric slime!</t>
  </si>
  <si>
    <t>Don't you realize I lost on purpose?</t>
  </si>
  <si>
    <t>HERCULE! HERCULE!</t>
  </si>
  <si>
    <t>Let's make this the ultimate final battle.</t>
  </si>
  <si>
    <t>This oughta make things interesting.</t>
  </si>
  <si>
    <t>My underhanded techniques are my most effective ones.</t>
  </si>
  <si>
    <t>This thing carries hopes of everyone on Earth!</t>
  </si>
  <si>
    <t>Thank you, Dragon Balls!</t>
  </si>
  <si>
    <t>Let's make this interesting!</t>
  </si>
  <si>
    <t>Who the hell're you bastards?!</t>
  </si>
  <si>
    <t>Please, you gotta believe me!</t>
  </si>
  <si>
    <t>You fool! Why are you laughing?</t>
  </si>
  <si>
    <t>Buu's reached full power!</t>
  </si>
  <si>
    <t>Not on my watch!</t>
  </si>
  <si>
    <t>Over here, you idiot...</t>
  </si>
  <si>
    <t>Bye-bye, universe!</t>
  </si>
  <si>
    <t>Who is my next target?</t>
  </si>
  <si>
    <t>I-I was going to escape with you...</t>
  </si>
  <si>
    <t>Give me power to take this guy down!</t>
  </si>
  <si>
    <t>That belongs to the Red Ribbon Army!</t>
  </si>
  <si>
    <t>My hobbies are reading and sports!</t>
  </si>
  <si>
    <t>This is as far as you go.</t>
  </si>
  <si>
    <t>I've cast aside everything for this!</t>
  </si>
  <si>
    <t>Leave my daddy alone!</t>
  </si>
  <si>
    <t>You've awakened my true power...</t>
  </si>
  <si>
    <t>ID</t>
  </si>
  <si>
    <t>HEX</t>
  </si>
  <si>
    <t>formula</t>
  </si>
  <si>
    <t>I am going to bathe in your blood!</t>
  </si>
  <si>
    <t>Let's get round two started!</t>
  </si>
  <si>
    <t>I can finally get my hands dirty again.</t>
  </si>
  <si>
    <t>Can I attack now?</t>
  </si>
  <si>
    <t>I won't forgive those who best my comrades!</t>
  </si>
  <si>
    <t>There's no way you can hit me!</t>
  </si>
  <si>
    <t>I will prevail, no matter the cost!</t>
  </si>
  <si>
    <t>Our two strengths aren't just added together.</t>
  </si>
  <si>
    <t>It's just me and you now!</t>
  </si>
  <si>
    <t>My back's getting tingly...!</t>
  </si>
  <si>
    <t>Any taller and it would be unnatural!</t>
  </si>
  <si>
    <t>I think I'm finally warmed up now!</t>
  </si>
  <si>
    <t>I'm gonna do what I wanna do.</t>
  </si>
  <si>
    <t>Your energy is now mine to wield.</t>
  </si>
  <si>
    <t>I've got something extra special for you!</t>
  </si>
  <si>
    <t>It must be some kind of trick...</t>
  </si>
  <si>
    <t>It all comes down to this!</t>
  </si>
  <si>
    <t>I'll keep adding a bit of power to my attacks!</t>
  </si>
  <si>
    <t>You're not much of a fun fight!</t>
  </si>
  <si>
    <t>Now I'm MAD!</t>
  </si>
  <si>
    <t>Guess you CAN fight...</t>
  </si>
  <si>
    <t>I think I'm getting the hang of this.</t>
  </si>
  <si>
    <t>I will put a stop to you, fiend!</t>
  </si>
  <si>
    <t>There's more where that came from!</t>
  </si>
  <si>
    <t>Emoc htorf! Peas and Carrots!</t>
  </si>
  <si>
    <t>Goku! Time for dinner!</t>
  </si>
  <si>
    <t>Looks like I mixed up the capsules...</t>
  </si>
  <si>
    <t>CKM</t>
  </si>
  <si>
    <t>SS1</t>
  </si>
  <si>
    <t>SS2</t>
  </si>
  <si>
    <t>SS3</t>
  </si>
  <si>
    <t>RYU</t>
  </si>
  <si>
    <t>KOK</t>
  </si>
  <si>
    <t>20K</t>
  </si>
  <si>
    <t>BKY</t>
  </si>
  <si>
    <t>SOS</t>
  </si>
  <si>
    <t>CKB</t>
  </si>
  <si>
    <t>DMB</t>
  </si>
  <si>
    <t>FLL</t>
  </si>
  <si>
    <t>FLT</t>
  </si>
  <si>
    <t>KOC</t>
  </si>
  <si>
    <t>20C</t>
  </si>
  <si>
    <t>BKP</t>
  </si>
  <si>
    <t>GKQ</t>
  </si>
  <si>
    <t>GKC</t>
  </si>
  <si>
    <t>KIR</t>
  </si>
  <si>
    <t>DGD</t>
  </si>
  <si>
    <t>OYA</t>
  </si>
  <si>
    <t>ULT</t>
  </si>
  <si>
    <t>ULA</t>
  </si>
  <si>
    <t>MKS</t>
  </si>
  <si>
    <t>MHD</t>
  </si>
  <si>
    <t>CBR</t>
  </si>
  <si>
    <t>SKT</t>
  </si>
  <si>
    <t>SKH</t>
  </si>
  <si>
    <t>JBK</t>
  </si>
  <si>
    <t>JBR</t>
  </si>
  <si>
    <t>BCN</t>
  </si>
  <si>
    <t>JST</t>
  </si>
  <si>
    <t>JSC</t>
  </si>
  <si>
    <t>VS1</t>
  </si>
  <si>
    <t>FNF</t>
  </si>
  <si>
    <t>VS2</t>
  </si>
  <si>
    <t>FEX</t>
  </si>
  <si>
    <t>FSA</t>
  </si>
  <si>
    <t>KSB</t>
  </si>
  <si>
    <t>BLH</t>
  </si>
  <si>
    <t>BLT</t>
  </si>
  <si>
    <t>UFB</t>
  </si>
  <si>
    <t>BCG</t>
  </si>
  <si>
    <t>SNV</t>
  </si>
  <si>
    <t>DBL</t>
  </si>
  <si>
    <t>DMT</t>
  </si>
  <si>
    <t>DDS</t>
  </si>
  <si>
    <t>LEP</t>
  </si>
  <si>
    <t>HDA</t>
  </si>
  <si>
    <t>VRH</t>
  </si>
  <si>
    <t>VRG</t>
  </si>
  <si>
    <t>SDL</t>
  </si>
  <si>
    <t>DJD</t>
  </si>
  <si>
    <t>RTZ</t>
  </si>
  <si>
    <t>SDN</t>
  </si>
  <si>
    <t>HVR</t>
  </si>
  <si>
    <t>CKI</t>
  </si>
  <si>
    <t>AGE</t>
  </si>
  <si>
    <t>ASR</t>
  </si>
  <si>
    <t>SVB</t>
  </si>
  <si>
    <t>SPS</t>
  </si>
  <si>
    <t>FLK</t>
  </si>
  <si>
    <t>GTM</t>
  </si>
  <si>
    <t>GTK</t>
  </si>
  <si>
    <t>HKI</t>
  </si>
  <si>
    <t>OBM</t>
  </si>
  <si>
    <t>ORD</t>
  </si>
  <si>
    <t>ICN</t>
  </si>
  <si>
    <t>BSP</t>
  </si>
  <si>
    <t>MEP</t>
  </si>
  <si>
    <t>QSS</t>
  </si>
  <si>
    <t>QSR</t>
  </si>
  <si>
    <t>EVL</t>
  </si>
  <si>
    <t>BKS</t>
  </si>
  <si>
    <t>ENJ</t>
  </si>
  <si>
    <t>EVS</t>
  </si>
  <si>
    <t>EJR</t>
  </si>
  <si>
    <t>BRG</t>
  </si>
  <si>
    <t>HKD</t>
  </si>
  <si>
    <t>KLZ</t>
  </si>
  <si>
    <t>KLA</t>
  </si>
  <si>
    <t>KLR</t>
  </si>
  <si>
    <t>KLM</t>
  </si>
  <si>
    <t>KKK</t>
  </si>
  <si>
    <t>SEC</t>
  </si>
  <si>
    <t>SHC</t>
  </si>
  <si>
    <t>BYE</t>
  </si>
  <si>
    <t>SKM</t>
  </si>
  <si>
    <t>SGL</t>
  </si>
  <si>
    <t>SGT</t>
  </si>
  <si>
    <t>SGG</t>
  </si>
  <si>
    <t>EDB</t>
  </si>
  <si>
    <t>EDA</t>
  </si>
  <si>
    <t>HZF</t>
  </si>
  <si>
    <t>HZC</t>
  </si>
  <si>
    <t>FKM</t>
  </si>
  <si>
    <t>SSF</t>
  </si>
  <si>
    <t>FKL</t>
  </si>
  <si>
    <t>OYF</t>
  </si>
  <si>
    <t>MTB</t>
  </si>
  <si>
    <t>MTC</t>
  </si>
  <si>
    <t>NDL</t>
  </si>
  <si>
    <t>LFO</t>
  </si>
  <si>
    <t>ISB</t>
  </si>
  <si>
    <t>IST</t>
  </si>
  <si>
    <t>LFC</t>
  </si>
  <si>
    <t>EFC</t>
  </si>
  <si>
    <t>ALC</t>
  </si>
  <si>
    <t>GTI</t>
  </si>
  <si>
    <t>GCC</t>
  </si>
  <si>
    <t>GCR</t>
  </si>
  <si>
    <t>TFL</t>
  </si>
  <si>
    <t>TFT</t>
  </si>
  <si>
    <t>HZE</t>
  </si>
  <si>
    <t>HZT</t>
  </si>
  <si>
    <t>PWW</t>
  </si>
  <si>
    <t>PWC</t>
  </si>
  <si>
    <t>MEX</t>
  </si>
  <si>
    <t>MEC</t>
  </si>
  <si>
    <t>CSR</t>
  </si>
  <si>
    <t>CSC</t>
  </si>
  <si>
    <t>BSR</t>
  </si>
  <si>
    <t>SOL</t>
  </si>
  <si>
    <t>DKR</t>
  </si>
  <si>
    <t>DKA</t>
  </si>
  <si>
    <t>ZBB</t>
  </si>
  <si>
    <t>LNC</t>
  </si>
  <si>
    <t>MSF</t>
  </si>
  <si>
    <t>CKD</t>
  </si>
  <si>
    <t>CKA</t>
  </si>
  <si>
    <t>WLD</t>
  </si>
  <si>
    <t>CBK</t>
  </si>
  <si>
    <t>CBC</t>
  </si>
  <si>
    <t>STR</t>
  </si>
  <si>
    <t>HPE</t>
  </si>
  <si>
    <t>STC</t>
  </si>
  <si>
    <t>HPC</t>
  </si>
  <si>
    <t>STG</t>
  </si>
  <si>
    <t>PSN</t>
  </si>
  <si>
    <t>PST</t>
  </si>
  <si>
    <t>IMP</t>
  </si>
  <si>
    <t>IMC</t>
  </si>
  <si>
    <t>RQM</t>
  </si>
  <si>
    <t>TRT</t>
  </si>
  <si>
    <t>ZRZ</t>
  </si>
  <si>
    <t>ZRC</t>
  </si>
  <si>
    <t>HAI</t>
  </si>
  <si>
    <t>CRK</t>
  </si>
  <si>
    <t>HAC</t>
  </si>
  <si>
    <t>GRD</t>
  </si>
  <si>
    <t>GKR</t>
  </si>
  <si>
    <t>UGK</t>
  </si>
  <si>
    <t>BUK</t>
  </si>
  <si>
    <t>EVB</t>
  </si>
  <si>
    <t>EVC</t>
  </si>
  <si>
    <t>SSD</t>
  </si>
  <si>
    <t>SSC</t>
  </si>
  <si>
    <t>BVA</t>
  </si>
  <si>
    <t>PRH</t>
  </si>
  <si>
    <t>PRR</t>
  </si>
  <si>
    <t>PRP</t>
  </si>
  <si>
    <t>PRJ</t>
  </si>
  <si>
    <t>DET</t>
  </si>
  <si>
    <t>DTT</t>
  </si>
  <si>
    <t>GIN</t>
  </si>
  <si>
    <t>CKS</t>
  </si>
  <si>
    <t>GBU</t>
  </si>
  <si>
    <t>RDB</t>
  </si>
  <si>
    <t>CKC</t>
  </si>
  <si>
    <t>GPN</t>
  </si>
  <si>
    <t>GRO</t>
  </si>
  <si>
    <t>REL</t>
  </si>
  <si>
    <t>RLS</t>
  </si>
  <si>
    <t>FEP</t>
  </si>
  <si>
    <t>RNB</t>
  </si>
  <si>
    <t>PRF</t>
  </si>
  <si>
    <t>PRC</t>
  </si>
  <si>
    <t>KZS</t>
  </si>
  <si>
    <t>CFL</t>
  </si>
  <si>
    <t>SGB</t>
  </si>
  <si>
    <t>SGZ</t>
  </si>
  <si>
    <t>COR</t>
  </si>
  <si>
    <t>COT</t>
  </si>
  <si>
    <t>CKG</t>
  </si>
  <si>
    <t>GRS</t>
  </si>
  <si>
    <t>MKB</t>
  </si>
  <si>
    <t>BRY</t>
  </si>
  <si>
    <t>KDY</t>
  </si>
  <si>
    <t>DLB</t>
  </si>
  <si>
    <t>SCE</t>
  </si>
  <si>
    <t>dual</t>
  </si>
  <si>
    <t>Super Kamehameha</t>
  </si>
  <si>
    <t>Super Saiyan</t>
  </si>
  <si>
    <t>Super Saiyan 2</t>
  </si>
  <si>
    <t>Super Saiyan 3</t>
  </si>
  <si>
    <t>Dragon Fist</t>
  </si>
  <si>
    <t>x4 Kaioken Kamehameha</t>
  </si>
  <si>
    <t>x20 Kaioken Kamehameha</t>
  </si>
  <si>
    <t>Breaker Energy Wave</t>
  </si>
  <si>
    <t>DUAL Super Kamehameha</t>
  </si>
  <si>
    <t>Saiyan Spirit</t>
  </si>
  <si>
    <t>Super Ki Explosion</t>
  </si>
  <si>
    <t>Brave Heat</t>
  </si>
  <si>
    <t>DUAL Brave Heat</t>
  </si>
  <si>
    <t>DUAL Dragon Fist</t>
  </si>
  <si>
    <t>Super Spirit Bomb</t>
  </si>
  <si>
    <t>DUAL Super Spirit Bomb</t>
  </si>
  <si>
    <t>Full Power Energy Blast Volley</t>
  </si>
  <si>
    <t>Explosive Assault</t>
  </si>
  <si>
    <t>Unrelenting Barrage</t>
  </si>
  <si>
    <t>DUAL Explosive Assault</t>
  </si>
  <si>
    <t>Father-Son Kamehameha</t>
  </si>
  <si>
    <t>Potential Unleashed</t>
  </si>
  <si>
    <t>Potential Awoken</t>
  </si>
  <si>
    <t>Hellzone Grenade</t>
  </si>
  <si>
    <t>Reverse Mabakusenko</t>
  </si>
  <si>
    <t>DUAL Special Beam Cannon</t>
  </si>
  <si>
    <t>Chain Destructo-disc Barrage</t>
  </si>
  <si>
    <t>Scatter Kamehameha</t>
  </si>
  <si>
    <t>Spirit Ball</t>
  </si>
  <si>
    <t>Neo Tri-Beam</t>
  </si>
  <si>
    <t>Self-Destruct</t>
  </si>
  <si>
    <t>Break Cannon</t>
  </si>
  <si>
    <t>Giant Storm</t>
  </si>
  <si>
    <t>Super Vegeta</t>
  </si>
  <si>
    <t>Super Vegeta 2</t>
  </si>
  <si>
    <t>Final Explosion</t>
  </si>
  <si>
    <t>Final Shine Attack</t>
  </si>
  <si>
    <t>Paralysis</t>
  </si>
  <si>
    <t>Blue Hurricane</t>
  </si>
  <si>
    <t>Ultra Fighting Bomber</t>
  </si>
  <si>
    <t>Body Change</t>
  </si>
  <si>
    <t>Supernova</t>
  </si>
  <si>
    <t>Death Ball</t>
  </si>
  <si>
    <t>Death Meteor</t>
  </si>
  <si>
    <t>Double Death Slicer</t>
  </si>
  <si>
    <t>Last Emperor</t>
  </si>
  <si>
    <t>Heat Dome Attack</t>
  </si>
  <si>
    <t>Victory Rush</t>
  </si>
  <si>
    <t>Dead End Bullet</t>
  </si>
  <si>
    <t>Shocking Death Ball</t>
  </si>
  <si>
    <t>Dual Destructo-Disc</t>
  </si>
  <si>
    <t>Dead End Rain</t>
  </si>
  <si>
    <t>Perfect Kamehameha</t>
  </si>
  <si>
    <t>Justice Combination</t>
  </si>
  <si>
    <t>Cookie Beam</t>
  </si>
  <si>
    <t>Angry Explosion</t>
  </si>
  <si>
    <t>Assault Rain</t>
  </si>
  <si>
    <t>Super Vanishing Ball</t>
  </si>
  <si>
    <t>Teleporting Vanishing Ball</t>
  </si>
  <si>
    <t>Spirit Sword</t>
  </si>
  <si>
    <t>Final Kamehameha</t>
  </si>
  <si>
    <t>Gigantic Meteor</t>
  </si>
  <si>
    <t>Sphere of Destruction</t>
  </si>
  <si>
    <t>Super Great Ape Beam</t>
  </si>
  <si>
    <t>Great Ape Raid Orb</t>
  </si>
  <si>
    <t>Ice Cannon</t>
  </si>
  <si>
    <t>Burning Spin</t>
  </si>
  <si>
    <t>Minus Energy Power Ball</t>
  </si>
  <si>
    <t>The Savior Has Come</t>
  </si>
  <si>
    <t>Villainous Mode</t>
  </si>
  <si>
    <t>Baked Sphere</t>
  </si>
  <si>
    <t>Energy Jet</t>
  </si>
  <si>
    <t>1 Villainous Mode (Super Saiyan)</t>
  </si>
  <si>
    <t>2 Villainous Mode (Super Saiyan 2)</t>
  </si>
  <si>
    <t>Boiling Burg</t>
  </si>
  <si>
    <t>Serious Bomb</t>
  </si>
  <si>
    <t>Energy Zone</t>
  </si>
  <si>
    <t>Symphonic Destruction</t>
  </si>
  <si>
    <t>Super Elite Combo</t>
  </si>
  <si>
    <t>Zetsumei Bullet</t>
  </si>
  <si>
    <t>Warp Kamehameha</t>
  </si>
  <si>
    <t>Super Galick Gun</t>
  </si>
  <si>
    <t>Emperor's Death Beam</t>
  </si>
  <si>
    <t>Hell Flash</t>
  </si>
  <si>
    <t>Supernova Cooler</t>
  </si>
  <si>
    <t>One-Handed Kamehameha mk.II</t>
  </si>
  <si>
    <t>Future Super Saiyan</t>
  </si>
  <si>
    <t>One-Handed Kamehameha</t>
  </si>
  <si>
    <t>Meteor Burst</t>
  </si>
  <si>
    <t>Dimension Ray</t>
  </si>
  <si>
    <t>Lightning Impact</t>
  </si>
  <si>
    <t>Innocence Breath</t>
  </si>
  <si>
    <t>Excellent Full Course</t>
  </si>
  <si>
    <t>Appetizing Rush</t>
  </si>
  <si>
    <t>Timespace Impact</t>
  </si>
  <si>
    <t>Godly Chronos Cannon</t>
  </si>
  <si>
    <t>Thunder Flash</t>
  </si>
  <si>
    <t>Destructive Fission</t>
  </si>
  <si>
    <t>Power Wall</t>
  </si>
  <si>
    <t>Meteor Explosion</t>
  </si>
  <si>
    <t>DUAL Meteor Explosion</t>
  </si>
  <si>
    <t>Crush Stream</t>
  </si>
  <si>
    <t>Blaster Stream</t>
  </si>
  <si>
    <t>Soul Punisher</t>
  </si>
  <si>
    <t>Darkness Rush (Ranged)</t>
  </si>
  <si>
    <t>Darkness Rush (Melee)</t>
  </si>
  <si>
    <t>DUAL Darkness Rush</t>
  </si>
  <si>
    <t>Elegant Blaster</t>
  </si>
  <si>
    <t>DUAL Elegant Blaster</t>
  </si>
  <si>
    <t>Dodoria Launcher</t>
  </si>
  <si>
    <t>DUAL Dodoria Launcher</t>
  </si>
  <si>
    <t>Mystic Flash</t>
  </si>
  <si>
    <t>Gigantic Ki Blast</t>
  </si>
  <si>
    <t>Gigantic Ki Blast (Crystal Raid)</t>
  </si>
  <si>
    <t>Time Skip/Molotov</t>
  </si>
  <si>
    <t>DUAL Time Skip/Molotov</t>
  </si>
  <si>
    <t>Super Black Kamehameha</t>
  </si>
  <si>
    <t>Burning Strike</t>
  </si>
  <si>
    <t>Sword of Hope</t>
  </si>
  <si>
    <t>DUAL Burning Strike</t>
  </si>
  <si>
    <t>Secret Poison</t>
  </si>
  <si>
    <t>Impulse Slash</t>
  </si>
  <si>
    <t>Requiem of Destruction</t>
  </si>
  <si>
    <t>God of Destruction's Menace</t>
  </si>
  <si>
    <t>Instant Severance</t>
  </si>
  <si>
    <t>DUAL Instant Severance</t>
  </si>
  <si>
    <t>Divine Lasso</t>
  </si>
  <si>
    <t>Super Black Kamehameha Rosé</t>
  </si>
  <si>
    <t>DUAL Divine Lasso</t>
  </si>
  <si>
    <t>Grand Smasher</t>
  </si>
  <si>
    <t>DUAL Grand Smasher</t>
  </si>
  <si>
    <t>Divine Wrath: Purification</t>
  </si>
  <si>
    <t>Divine Wrath: Destruction</t>
  </si>
  <si>
    <t>Evil Blast</t>
  </si>
  <si>
    <t>S.S. Deadly Bomber</t>
  </si>
  <si>
    <t>Brave Sword Attack</t>
  </si>
  <si>
    <t>DUAL Brave Sword Attack</t>
  </si>
  <si>
    <t>Power Rush</t>
  </si>
  <si>
    <t>DUAL Power Rush</t>
  </si>
  <si>
    <t>Remote Serious Bomb</t>
  </si>
  <si>
    <t>DUAL Remote Serious Bomb</t>
  </si>
  <si>
    <t>Godly Display</t>
  </si>
  <si>
    <t>Gigantic Burst</t>
  </si>
  <si>
    <t>DUAL Gigantic Burst</t>
  </si>
  <si>
    <t>Revenge Death Ball</t>
  </si>
  <si>
    <t>God Punisher</t>
  </si>
  <si>
    <t>Gigantic Roar</t>
  </si>
  <si>
    <t>DUAL Gigantic Roar</t>
  </si>
  <si>
    <t>Ribrianne's Eternal Love</t>
  </si>
  <si>
    <t>Lovely Showtime</t>
  </si>
  <si>
    <t>Final Galick Rush</t>
  </si>
  <si>
    <t>Prominence Flash</t>
  </si>
  <si>
    <t>Sign of Awakening</t>
  </si>
  <si>
    <t>Circle Flash</t>
  </si>
  <si>
    <t>Super Gamma Blast</t>
  </si>
  <si>
    <t>Core Breaker</t>
  </si>
  <si>
    <t>Special Beam Cannon (Beast)</t>
  </si>
  <si>
    <t>Apocalyptic Burst</t>
  </si>
  <si>
    <t>Explosive Scream</t>
  </si>
  <si>
    <t>DUAL Super Kamehameha: Gohan (Adult)</t>
  </si>
  <si>
    <t>DUAL Candy Beam</t>
  </si>
  <si>
    <t>name</t>
  </si>
  <si>
    <t>CKMV</t>
  </si>
  <si>
    <t>SOSV</t>
  </si>
  <si>
    <t>RYUV</t>
  </si>
  <si>
    <t>GKDV</t>
  </si>
  <si>
    <t>BMRV</t>
  </si>
  <si>
    <t>CHMV</t>
  </si>
  <si>
    <t>MKSV</t>
  </si>
  <si>
    <t>MEXV</t>
  </si>
  <si>
    <t>DKRV</t>
  </si>
  <si>
    <t>ZBBV</t>
  </si>
  <si>
    <t>LNCV</t>
  </si>
  <si>
    <t>WLDV</t>
  </si>
  <si>
    <t>STRV</t>
  </si>
  <si>
    <t>ZRZV</t>
  </si>
  <si>
    <t>HAIV</t>
  </si>
  <si>
    <t>GRDV</t>
  </si>
  <si>
    <t>CDBV</t>
  </si>
  <si>
    <t>BVAV</t>
  </si>
  <si>
    <t>PRHV</t>
  </si>
  <si>
    <t>DETV</t>
  </si>
  <si>
    <t>GBUV</t>
  </si>
  <si>
    <t>GROV</t>
  </si>
  <si>
    <t>code</t>
  </si>
  <si>
    <t>long ID</t>
  </si>
  <si>
    <t>ultimate</t>
  </si>
  <si>
    <t>QSRV</t>
  </si>
  <si>
    <t>DUAL The Savior Has Come N/A</t>
  </si>
  <si>
    <t>Goku (GT)</t>
  </si>
  <si>
    <t>Goku (Super Saiyan 4)</t>
  </si>
  <si>
    <t>Gohan (Kid)</t>
  </si>
  <si>
    <t>Guldo</t>
  </si>
  <si>
    <t>Burter</t>
  </si>
  <si>
    <t>Frieza (Final Form)</t>
  </si>
  <si>
    <t>Trunks (GT)</t>
  </si>
  <si>
    <t>Gamma 2</t>
  </si>
  <si>
    <t>Vegito</t>
  </si>
  <si>
    <t>SSGSS Vegito</t>
  </si>
  <si>
    <t>Nuova Shenron</t>
  </si>
  <si>
    <t>Future Trunks</t>
  </si>
  <si>
    <t>Gamma 1</t>
  </si>
  <si>
    <t>Frost</t>
  </si>
  <si>
    <t>Cabba</t>
  </si>
  <si>
    <t>Caulifla (Super Saiyan 2)</t>
  </si>
  <si>
    <t>Rosé Goku Black</t>
  </si>
  <si>
    <t>Goku (Ultra Instinct)</t>
  </si>
  <si>
    <t>Tapion</t>
  </si>
  <si>
    <t>Jiren</t>
  </si>
  <si>
    <t>Toppo (God of Destruction)</t>
  </si>
  <si>
    <t>Jiren (Full Power)</t>
  </si>
  <si>
    <t>Goku (Super Saiyan God)</t>
  </si>
  <si>
    <t>SSGSS Goku</t>
  </si>
  <si>
    <t>Goku (Ultra Instinct -Sign-)</t>
  </si>
  <si>
    <t>Gohan (Teen)</t>
  </si>
  <si>
    <t>Gohan (Adult)</t>
  </si>
  <si>
    <t>Gohan (DBS Super Hero)</t>
  </si>
  <si>
    <t>Goten</t>
  </si>
  <si>
    <t>Gogeta (Super Saiyan)</t>
  </si>
  <si>
    <t>Gogeta (Super Saiyan 4)</t>
  </si>
  <si>
    <t>SSGSS Gogeta</t>
  </si>
  <si>
    <t>Majin Buu (Gohan Absorbed)</t>
  </si>
  <si>
    <t>Majuub</t>
  </si>
  <si>
    <t>Masked Saiyan</t>
  </si>
  <si>
    <t>Trunks (Future)</t>
  </si>
  <si>
    <t>Trunks (Kid)</t>
  </si>
  <si>
    <t>Great Saiyaman</t>
  </si>
  <si>
    <t>Prince of Destruction Vegeta</t>
  </si>
  <si>
    <t>Recoome</t>
  </si>
  <si>
    <t>Frieza (1st Form)</t>
  </si>
  <si>
    <t>Frieza (Full Power)</t>
  </si>
  <si>
    <t>Cooler (Fourth Form)</t>
  </si>
  <si>
    <t>Cooler (Final Form)</t>
  </si>
  <si>
    <t>Metal Cooler</t>
  </si>
  <si>
    <t>Super 17</t>
  </si>
  <si>
    <t>Cell (First Form)</t>
  </si>
  <si>
    <t>Cell Jr.</t>
  </si>
  <si>
    <t>Videl</t>
  </si>
  <si>
    <t>Super Buu</t>
  </si>
  <si>
    <t>Janemba</t>
  </si>
  <si>
    <t>Mira</t>
  </si>
  <si>
    <t>God of Destruction Champa</t>
  </si>
  <si>
    <t>Android 13</t>
  </si>
  <si>
    <t>Dabura</t>
  </si>
  <si>
    <t>Kefla (Super Saiyan)</t>
  </si>
  <si>
    <t>Super Baby 2</t>
  </si>
  <si>
    <t>Android 17 (DB Super)</t>
  </si>
  <si>
    <t>Fu</t>
  </si>
  <si>
    <t>Dyspo</t>
  </si>
  <si>
    <t>Pikkon</t>
  </si>
  <si>
    <t>Gohan (Beast)</t>
  </si>
  <si>
    <t>Weekend</t>
  </si>
  <si>
    <t>Vacation Delete</t>
  </si>
  <si>
    <t>SSGSS Vegeta</t>
  </si>
  <si>
    <t>Vegeta (Super Saiyan 4)</t>
  </si>
  <si>
    <t>SSGSS Vegeta (Evolved)</t>
  </si>
  <si>
    <t>Vegeta (GT)</t>
  </si>
  <si>
    <t>Crusher Volcano</t>
  </si>
  <si>
    <t>Jeice</t>
  </si>
  <si>
    <t>Golden Frieza</t>
  </si>
  <si>
    <t>Super Electric Strike</t>
  </si>
  <si>
    <t>Android 17</t>
  </si>
  <si>
    <t>Cell (Full Power)</t>
  </si>
  <si>
    <t>Kid Buu</t>
  </si>
  <si>
    <t>Broly (Full Power Super Saiyan)</t>
  </si>
  <si>
    <t>Kale (Super Saiyan 2)</t>
  </si>
  <si>
    <t>Maiden Blast</t>
  </si>
  <si>
    <t>Eis Shenron</t>
  </si>
  <si>
    <t>Omega Shenron</t>
  </si>
  <si>
    <t>X100 Big Bang Kamehameha</t>
  </si>
  <si>
    <t>Gogeta (DB Super)</t>
  </si>
  <si>
    <t>Vegeta (Super Saiyan God)</t>
  </si>
  <si>
    <t>Goku Black</t>
  </si>
  <si>
    <t>Supreme Kai of Time</t>
  </si>
  <si>
    <t>Vados</t>
  </si>
  <si>
    <t>Fused Zamasu</t>
  </si>
  <si>
    <t>80% Tokipedia completion</t>
  </si>
  <si>
    <t>Ribrianne</t>
  </si>
  <si>
    <t>Android 21</t>
  </si>
  <si>
    <t>JES0</t>
  </si>
  <si>
    <t>RAD0</t>
  </si>
  <si>
    <t>PAN1</t>
  </si>
  <si>
    <t>G171</t>
  </si>
  <si>
    <t>RAD1</t>
  </si>
  <si>
    <t>dftlt</t>
  </si>
  <si>
    <t>ult1</t>
  </si>
  <si>
    <t>ult2</t>
  </si>
  <si>
    <t>ult3</t>
  </si>
  <si>
    <t>91TP</t>
  </si>
  <si>
    <t>98TP</t>
  </si>
  <si>
    <t>100TP</t>
  </si>
  <si>
    <t>DUAL Super Elite Combo</t>
  </si>
  <si>
    <t>DUAL Giant Storm</t>
  </si>
  <si>
    <t>DUAL Final Shine Attack</t>
  </si>
  <si>
    <t>DUAL Milky Cannon</t>
  </si>
  <si>
    <t>DUAL Supernova</t>
  </si>
  <si>
    <t>DUAL Super Electric Strike</t>
  </si>
  <si>
    <t>DUAL Dead End Rain</t>
  </si>
  <si>
    <t>DUAL Angry Explosion</t>
  </si>
  <si>
    <t>DUAL Final Kamehameha</t>
  </si>
  <si>
    <t>DUAL Super Ghost Kamikaze Attack</t>
  </si>
  <si>
    <t>DUAL Gigantic Meteor</t>
  </si>
  <si>
    <t>DUAL Hell Flash</t>
  </si>
  <si>
    <t>DUAL One-Handed Kamehameha</t>
  </si>
  <si>
    <t>DUAL Meteor Burst</t>
  </si>
  <si>
    <t>DUAL Symphonic Destruction</t>
  </si>
  <si>
    <t>DUAL The Savior Has Come</t>
  </si>
  <si>
    <t>AGEV</t>
  </si>
  <si>
    <t>ASRV</t>
  </si>
  <si>
    <t>KRZV</t>
  </si>
  <si>
    <t>SDNV</t>
  </si>
  <si>
    <t>NDLV</t>
  </si>
  <si>
    <t>FNFV</t>
  </si>
  <si>
    <t>FLKV</t>
  </si>
  <si>
    <t>FSAV</t>
  </si>
  <si>
    <t>JSTV</t>
  </si>
  <si>
    <t>GTMV</t>
  </si>
  <si>
    <t>HZFV</t>
  </si>
  <si>
    <t>HVRV</t>
  </si>
  <si>
    <t>PANV</t>
  </si>
  <si>
    <t>MTBV</t>
  </si>
  <si>
    <t>MKCV</t>
  </si>
  <si>
    <t>MEPV</t>
  </si>
  <si>
    <t>SKHV</t>
  </si>
  <si>
    <t>FKMV</t>
  </si>
  <si>
    <t>KMHV</t>
  </si>
  <si>
    <t>HKIV</t>
  </si>
  <si>
    <t>SKDV</t>
  </si>
  <si>
    <t>G17V</t>
  </si>
  <si>
    <t>SECV</t>
  </si>
  <si>
    <t>SGKV</t>
  </si>
  <si>
    <t>SNVV</t>
  </si>
  <si>
    <t>SPNV</t>
  </si>
  <si>
    <t>KKKV</t>
  </si>
  <si>
    <t>QSSV</t>
  </si>
  <si>
    <t>RADV</t>
  </si>
  <si>
    <t>DUAL Assault Rain</t>
  </si>
  <si>
    <t>DUAL Chain Destructo-disc Barrage</t>
  </si>
  <si>
    <t>DUAL Dimension Ray</t>
  </si>
  <si>
    <t>DUAL Final Flash</t>
  </si>
  <si>
    <t>DUAL Justice Combination</t>
  </si>
  <si>
    <t>DUAL Maiden Blast</t>
  </si>
  <si>
    <t>DUAL Minus Energy Power Ball</t>
  </si>
  <si>
    <t>DUAL Neo Tri-Beam</t>
  </si>
  <si>
    <t>DUAL Perfect Kamehameha</t>
  </si>
  <si>
    <t>DUAL Sphere of Destruction</t>
  </si>
  <si>
    <t>DUAL Spirit Ball</t>
  </si>
  <si>
    <t>DUAL Supernova (Cooler)</t>
  </si>
  <si>
    <t>DUAL Weekend</t>
  </si>
  <si>
    <t>TF</t>
  </si>
  <si>
    <t>Gohan &amp; videl</t>
  </si>
  <si>
    <t>NPC Quest Skill</t>
  </si>
  <si>
    <t>goku/SSGSS goku</t>
  </si>
  <si>
    <t>Bardock (hero colosseum)</t>
  </si>
  <si>
    <t>Partner goku SSJ$</t>
  </si>
  <si>
    <t>Leftover from XV1 (files used for awoken)</t>
  </si>
  <si>
    <t>saibaman</t>
  </si>
  <si>
    <t>saibaman (raid boss)</t>
  </si>
  <si>
    <t>Partner Ginyu</t>
  </si>
  <si>
    <t>Partner Tapiom</t>
  </si>
  <si>
    <t>Partner Android 17 (DBS)</t>
  </si>
  <si>
    <t>Partner Broly (FPSS)</t>
  </si>
  <si>
    <t>Great Ape</t>
  </si>
  <si>
    <t>Raid Boss</t>
  </si>
  <si>
    <t>Eis Shenron Exclsive</t>
  </si>
  <si>
    <t>Villainous Character / Raid Boss</t>
  </si>
  <si>
    <t>Demon God Demigra</t>
  </si>
  <si>
    <t>Raspberry</t>
  </si>
  <si>
    <t>Towa</t>
  </si>
  <si>
    <t>Become Giant Awoken Skill</t>
  </si>
  <si>
    <t>For SSGSS Gogeta</t>
  </si>
  <si>
    <t>For Broly (FPSS)</t>
  </si>
  <si>
    <t>Fu (Hero Colosseum)</t>
  </si>
  <si>
    <t>Jiren (Raid Boss)</t>
  </si>
  <si>
    <t>Fused Zamasu (Half-Corrupted)</t>
  </si>
  <si>
    <t>Mira (Final Form)</t>
  </si>
  <si>
    <t>Supreme Kai of Time (Raid Boss)</t>
  </si>
  <si>
    <t>Supreme Kai of Time (Hero Colosseum)</t>
  </si>
  <si>
    <t>Hercule (Raid Boss)</t>
  </si>
  <si>
    <t>Towa (Swimsuit)</t>
  </si>
  <si>
    <t>Demon God Demigra (Final Form)</t>
  </si>
  <si>
    <t>Demon God Demigra (Quest)</t>
  </si>
  <si>
    <t>Partner Vegeta / Vegeta SS4</t>
  </si>
  <si>
    <t>Vegeta (GT) (Hero Colosseum)</t>
  </si>
  <si>
    <t>Gamma 2 (Hero Colosseum)</t>
  </si>
  <si>
    <t>Gohan (DBS Super Hero) (Hero Colosseum)</t>
  </si>
  <si>
    <t>Piccolo (Power Awakening)</t>
  </si>
  <si>
    <t>Cell Max</t>
  </si>
  <si>
    <t>Match 5</t>
  </si>
  <si>
    <t>Leftover from XV1 (Files used for Awoken)</t>
  </si>
  <si>
    <t>Partner Goku (SS4)</t>
  </si>
  <si>
    <t>Unknown</t>
  </si>
  <si>
    <t>Saibaman</t>
  </si>
  <si>
    <t>Saibaman (Raid Boss)</t>
  </si>
  <si>
    <t>Partner Omega Shenron &amp; Partner Kelfa</t>
  </si>
  <si>
    <t>Majin buu</t>
  </si>
  <si>
    <t>Great Ape (Raid boss)</t>
  </si>
  <si>
    <t>Raid Boss skill (unused?)</t>
  </si>
  <si>
    <t>Leftover from XV1</t>
  </si>
  <si>
    <t>Leftover from XV2</t>
  </si>
  <si>
    <t>Demon God Demigra (raid boss)</t>
  </si>
  <si>
    <t>N/A</t>
  </si>
  <si>
    <t>Golden frieza</t>
  </si>
  <si>
    <t>Custom Partner</t>
  </si>
  <si>
    <t>Partner SSR Goku Black</t>
  </si>
  <si>
    <t>Partner Tapion / Partner Trunks</t>
  </si>
  <si>
    <t>Partner Trunks</t>
  </si>
  <si>
    <t>Fused Zamasu (Half-Corrupted) *Crystal Raid</t>
  </si>
  <si>
    <t>(Currently unused)</t>
  </si>
  <si>
    <t>Fu (Quest)</t>
  </si>
  <si>
    <t>Partner Vegeta / Vegeta (SS4)</t>
  </si>
  <si>
    <t>Partner Goku (SS4) / Vegeta (SS4)</t>
  </si>
  <si>
    <t>Towa (Swuimsuit)</t>
  </si>
  <si>
    <t>Broly (FPSS)</t>
  </si>
  <si>
    <t>POW</t>
  </si>
  <si>
    <t>Power 1</t>
  </si>
  <si>
    <t>Rush 2</t>
  </si>
  <si>
    <t>Bomb 3</t>
  </si>
  <si>
    <t>HOM</t>
  </si>
  <si>
    <t>Homing 4</t>
  </si>
  <si>
    <t>PAL</t>
  </si>
  <si>
    <t>Paralyze 5</t>
  </si>
  <si>
    <t>GBM</t>
  </si>
  <si>
    <t>Golden Form Beam 6</t>
  </si>
  <si>
    <t>MAS</t>
  </si>
  <si>
    <t>Purification Form Shoes 7</t>
  </si>
  <si>
    <t>HRS</t>
  </si>
  <si>
    <t>Heart Rush 8</t>
  </si>
  <si>
    <t>ISA</t>
  </si>
  <si>
    <t>Stone 9</t>
  </si>
  <si>
    <t>GOA</t>
  </si>
  <si>
    <t>Gamma Pistol (Gamma 1)</t>
  </si>
  <si>
    <t>GTA</t>
  </si>
  <si>
    <t>Gamma Pistol (Gamma 2)</t>
  </si>
  <si>
    <t>Rush (Android 21) N/A</t>
  </si>
  <si>
    <t>Homing (SkoT) N/A</t>
  </si>
  <si>
    <t>Bomb (Toppo) N/A</t>
  </si>
  <si>
    <t>Power (Kale SS2) N/A</t>
  </si>
  <si>
    <t>Power (Hit) N/A</t>
  </si>
  <si>
    <t>Power (Hit Awoken) N/A</t>
  </si>
  <si>
    <t>Homing (Vados) N/A</t>
  </si>
  <si>
    <t>Power (UI Goku) N/A</t>
  </si>
  <si>
    <t>Bomb (Broly FPSS) N/A</t>
  </si>
  <si>
    <t>Heart Rush (Ribrianne) N/A</t>
  </si>
  <si>
    <t>GLO</t>
  </si>
  <si>
    <t>GLT</t>
  </si>
  <si>
    <t>NML</t>
  </si>
  <si>
    <t>Normal N/A</t>
  </si>
  <si>
    <t>Bomb (Broly) N/A</t>
  </si>
  <si>
    <t>Rocks N/A</t>
  </si>
  <si>
    <t>Power (Freiza Soldiers) N/A</t>
  </si>
  <si>
    <t>Paralyze (Towa) N/A</t>
  </si>
  <si>
    <t>Homing (Whis) N/A</t>
  </si>
  <si>
    <t>Power (Cell 1st Form) N/A</t>
  </si>
  <si>
    <t>Power (Andriod 16) N/A</t>
  </si>
  <si>
    <t>Power (Gohan Future) N/A</t>
  </si>
  <si>
    <t>Usable on any character</t>
  </si>
  <si>
    <t>Only works on Frieza race CaCs (doesn't have to be in golden form)</t>
  </si>
  <si>
    <t>Only works on Purification Form</t>
  </si>
  <si>
    <t>SSJ</t>
  </si>
  <si>
    <t>KIN</t>
  </si>
  <si>
    <t>GNT</t>
  </si>
  <si>
    <t>AWK</t>
  </si>
  <si>
    <t>GS1</t>
  </si>
  <si>
    <t>GS2</t>
  </si>
  <si>
    <t>GS3</t>
  </si>
  <si>
    <t>SGM</t>
  </si>
  <si>
    <t>SGF</t>
  </si>
  <si>
    <t>GS4</t>
  </si>
  <si>
    <t>GH2</t>
  </si>
  <si>
    <t>VSA</t>
  </si>
  <si>
    <t>VL1</t>
  </si>
  <si>
    <t>VL2</t>
  </si>
  <si>
    <t>VL3</t>
  </si>
  <si>
    <t>VML</t>
  </si>
  <si>
    <t>VMA</t>
  </si>
  <si>
    <t>VMS</t>
  </si>
  <si>
    <t>VMG</t>
  </si>
  <si>
    <t>VMT</t>
  </si>
  <si>
    <t>VMF</t>
  </si>
  <si>
    <t>BLK</t>
  </si>
  <si>
    <t>SGS</t>
  </si>
  <si>
    <t>SFA</t>
  </si>
  <si>
    <t>LVU</t>
  </si>
  <si>
    <t>SGE</t>
  </si>
  <si>
    <t>SFM</t>
  </si>
  <si>
    <t>ULG</t>
  </si>
  <si>
    <t>BEA</t>
  </si>
  <si>
    <t>BEQ</t>
  </si>
  <si>
    <t>Power Pole Pro</t>
  </si>
  <si>
    <t>Become Giant</t>
  </si>
  <si>
    <t>Turn Golden</t>
  </si>
  <si>
    <t>Purification</t>
  </si>
  <si>
    <t>Super Saiyan God (Male)</t>
  </si>
  <si>
    <t>Super Saiyan God (Female)</t>
  </si>
  <si>
    <t>Supervillain: Giant</t>
  </si>
  <si>
    <t>Unnamed Villanous Mode skill</t>
  </si>
  <si>
    <t>Super Saiyan Blue Kaioken</t>
  </si>
  <si>
    <t>Super Saiyan God Super Saiyan</t>
  </si>
  <si>
    <t>Pure Progress</t>
  </si>
  <si>
    <t>Supersonic Mode</t>
  </si>
  <si>
    <t>Beast</t>
  </si>
  <si>
    <t>???</t>
  </si>
  <si>
    <t>no?*</t>
  </si>
  <si>
    <t>Special Effects</t>
  </si>
  <si>
    <t>Uses DATA002 DYTs.</t>
  </si>
  <si>
    <t>Uses DATA002 (CaC) or DATA005 DYTs (Cast and X2M). Uses BAC entries 224 and 225 for idle anim change.</t>
  </si>
  <si>
    <t>Uses DATA005 DYTs. Uses BAC entries 224 and 225 for idle anim change.</t>
  </si>
  <si>
    <t>Uses DATA002 DYTs. Uses BAC entries 190</t>
  </si>
  <si>
    <t xml:space="preserve"> and 225 for idle anim change.</t>
  </si>
  <si>
    <t>Uses DATA004 DYTs.</t>
  </si>
  <si>
    <t>Uses DATA005 DYTs.</t>
  </si>
  <si>
    <t>Uses BAC entries 224 and 225 for idle anim change.</t>
  </si>
  <si>
    <t>Uses BAC entries 450 and 451 for idle anim change.</t>
  </si>
  <si>
    <t>Uses DATA002 DYTs. Uses BCS color 60 for materials with 'HAIR_' and 'eye_'.</t>
  </si>
  <si>
    <t>Uses DATA002 DYTs. Uses BCS color 67 for materials with 'HAIR_' and 'eye_'. Will ignore partset changes.</t>
  </si>
  <si>
    <t>Uses DATA002 DYTs. Uses BCS color 10 for materials with 'HAIR_' and BCS color 11 for materials with 'eye_'.</t>
  </si>
  <si>
    <t>TBC.</t>
  </si>
  <si>
    <t>Super Saiyan / Future Super Saiyan / Super Veg</t>
  </si>
  <si>
    <t>Super Saiyan 2 / Super Vegeta 2</t>
  </si>
  <si>
    <t>Super Sayian 3</t>
  </si>
  <si>
    <t>Potential Unleashed (Gohan)</t>
  </si>
  <si>
    <t>Kaioken x3</t>
  </si>
  <si>
    <t>Kaioken x20</t>
  </si>
  <si>
    <t>Villainous Mode (XV1)</t>
  </si>
  <si>
    <t>Villainous Mode SS1 (XV1)</t>
  </si>
  <si>
    <t>Villainous Mode SS2 (XV1)</t>
  </si>
  <si>
    <t>Potential Unleashed (CaC)</t>
  </si>
  <si>
    <t>Turn Giant</t>
  </si>
  <si>
    <t>Villainous Mode (XV2)</t>
  </si>
  <si>
    <t>Supervillain Mode</t>
  </si>
  <si>
    <t>Supervillain Mode SS1</t>
  </si>
  <si>
    <t>Supervillain Mode SS2</t>
  </si>
  <si>
    <t>Supervillain Mode (No Red Eyes)</t>
  </si>
  <si>
    <t>Super Sayian Blue Kaioken</t>
  </si>
  <si>
    <t>Super Sayian Blue Kaioken x10</t>
  </si>
  <si>
    <t>Pure Progress Stage 1</t>
  </si>
  <si>
    <t>Pure Progress Stage 2</t>
  </si>
  <si>
    <t>Super Saiyan Blue</t>
  </si>
  <si>
    <t>Super Sayian Blue (Evolution)</t>
  </si>
  <si>
    <t>Super Saiyan God (Male/Female)</t>
  </si>
  <si>
    <t>Aura type</t>
  </si>
  <si>
    <t>comment</t>
  </si>
  <si>
    <t>use on [0] and [1], if you don't have it use off, if you do, use on</t>
  </si>
  <si>
    <t>lvl</t>
  </si>
  <si>
    <t>or2</t>
  </si>
  <si>
    <t>IS</t>
  </si>
  <si>
    <t>toki</t>
  </si>
  <si>
    <t>Sasana</t>
  </si>
  <si>
    <t>Moraska</t>
  </si>
  <si>
    <t>MS</t>
  </si>
  <si>
    <t>Bisawa</t>
  </si>
  <si>
    <t>Nit</t>
  </si>
  <si>
    <t>MB</t>
  </si>
  <si>
    <t>Vuvuki</t>
  </si>
  <si>
    <t>Sai</t>
  </si>
  <si>
    <t>Habuga</t>
  </si>
  <si>
    <t>Gogoh</t>
  </si>
  <si>
    <t>hex</t>
  </si>
  <si>
    <t>GOKS</t>
  </si>
  <si>
    <t>Super Spirit Bomb (Festival)</t>
  </si>
  <si>
    <t>No</t>
  </si>
  <si>
    <t>Turns Super Saiyan temporarily.</t>
  </si>
  <si>
    <t>6383</t>
  </si>
  <si>
    <t>ZMSS</t>
  </si>
  <si>
    <t>Instant Severance (Festival)</t>
  </si>
  <si>
    <t>New version of Instant Severance.</t>
  </si>
  <si>
    <t>6542</t>
  </si>
  <si>
    <t>TM0S</t>
  </si>
  <si>
    <t>God Punisher (Festival)</t>
  </si>
  <si>
    <t>New version of God Punisher.</t>
  </si>
  <si>
    <t>10102</t>
  </si>
  <si>
    <t>KLLK</t>
  </si>
  <si>
    <t>Solar Flare (Festival)</t>
  </si>
  <si>
    <t>10343</t>
  </si>
  <si>
    <t>VDLK</t>
  </si>
  <si>
    <t>Eagle Kick (Festival)</t>
  </si>
  <si>
    <t>Available while being in Ultra Instinct.</t>
  </si>
  <si>
    <t>MGA</t>
  </si>
  <si>
    <t>Soaring Fist/Pulse</t>
  </si>
  <si>
    <t>26510</t>
  </si>
  <si>
    <t>MGT</t>
  </si>
  <si>
    <t>Ultra Instinct</t>
  </si>
  <si>
    <t>Yes</t>
  </si>
  <si>
    <t>26511</t>
  </si>
  <si>
    <t>MGQ</t>
  </si>
  <si>
    <t>??? | (UI Quest Tutorial)</t>
  </si>
  <si>
    <t>Ex</t>
  </si>
  <si>
    <t>trunks dbs</t>
  </si>
  <si>
    <t>Goku UI</t>
  </si>
  <si>
    <t>Baby</t>
  </si>
  <si>
    <t>Saibamen</t>
  </si>
  <si>
    <t>super 17</t>
  </si>
  <si>
    <t>SSGSSE vegeta</t>
  </si>
  <si>
    <t>Ape</t>
  </si>
  <si>
    <t>Majin Vegeta</t>
  </si>
  <si>
    <t>Masked saiyan</t>
  </si>
  <si>
    <t>Beerus</t>
  </si>
  <si>
    <t>Supreme Kai</t>
  </si>
  <si>
    <t>SV Broly</t>
  </si>
  <si>
    <t>Buuhan</t>
  </si>
  <si>
    <t>d</t>
  </si>
  <si>
    <t>I'll be the one to fight you</t>
  </si>
  <si>
    <t>This is yout true power?</t>
  </si>
  <si>
    <t>You need to be more careful</t>
  </si>
  <si>
    <t>still haven't figuted out you're gonna lose?</t>
  </si>
  <si>
    <t>Heh heh! I'm not as rusty as I look!</t>
  </si>
  <si>
    <t>See? It's a good thing I was here, right?</t>
  </si>
  <si>
    <t>I can tell you're an amateur by the way you pose!</t>
  </si>
  <si>
    <t>That's minus ten points!</t>
  </si>
  <si>
    <t>I'm a super hero!</t>
  </si>
  <si>
    <t>Just figured out who the real villain is!</t>
  </si>
  <si>
    <t>Help me, Daddy! I'm scared!</t>
  </si>
  <si>
    <t>Damn… Gonna have to go all out!</t>
  </si>
  <si>
    <t>Not a single word!</t>
  </si>
  <si>
    <t>Is that all?</t>
  </si>
  <si>
    <t>I'm a whole new me</t>
  </si>
  <si>
    <t>Shenron really went the extra mile</t>
  </si>
  <si>
    <t>Enter the hero!</t>
  </si>
  <si>
    <t>The Red Ribbon Army is back in business!</t>
  </si>
  <si>
    <t>Something deadly's about to happen...</t>
  </si>
  <si>
    <t>I never could've gotten here on my own!</t>
  </si>
  <si>
    <t>I have an unlimited energy supply...</t>
  </si>
  <si>
    <t>Die!</t>
  </si>
  <si>
    <t>I'd rather fight alone and die!</t>
  </si>
  <si>
    <t>Why are you dodging?!</t>
  </si>
  <si>
    <t>That's a dead ball now, right?</t>
  </si>
  <si>
    <t>Nothing beats flying!</t>
  </si>
  <si>
    <t>There was actually five of me!</t>
  </si>
  <si>
    <t>Fest</t>
  </si>
  <si>
    <t>2nd</t>
  </si>
  <si>
    <t>1st</t>
  </si>
  <si>
    <t>form 2</t>
  </si>
  <si>
    <t>7</t>
  </si>
  <si>
    <t>1 star ball</t>
  </si>
  <si>
    <t>4 star ball</t>
  </si>
  <si>
    <t>3 star ball</t>
  </si>
  <si>
    <t>5 star ball</t>
  </si>
  <si>
    <t>6 star ball</t>
  </si>
  <si>
    <t>7 star ball</t>
  </si>
  <si>
    <t>egg 1</t>
  </si>
  <si>
    <t>egg 2</t>
  </si>
  <si>
    <t>egg 3</t>
  </si>
  <si>
    <t>egg 4</t>
  </si>
  <si>
    <t>egg 5</t>
  </si>
  <si>
    <t>key 1</t>
  </si>
  <si>
    <t>key 2</t>
  </si>
  <si>
    <t>key 3</t>
  </si>
  <si>
    <t>2 star ball</t>
  </si>
  <si>
    <t>key 4</t>
  </si>
  <si>
    <t>key 5</t>
  </si>
  <si>
    <t>key 6</t>
  </si>
  <si>
    <t>key 7</t>
  </si>
  <si>
    <t>key 8</t>
  </si>
  <si>
    <t>key 9</t>
  </si>
  <si>
    <t>key 10</t>
  </si>
  <si>
    <t>key 11</t>
  </si>
  <si>
    <t>key 12</t>
  </si>
  <si>
    <t>key 13</t>
  </si>
  <si>
    <t>key 14</t>
  </si>
  <si>
    <t>key 15</t>
  </si>
  <si>
    <t>key 16</t>
  </si>
  <si>
    <t>key 17</t>
  </si>
  <si>
    <t>key 18</t>
  </si>
  <si>
    <t>key 19</t>
  </si>
  <si>
    <t>key 20</t>
  </si>
  <si>
    <t>id 1</t>
  </si>
  <si>
    <t>id2</t>
  </si>
  <si>
    <t>hex 2</t>
  </si>
  <si>
    <t>nm</t>
  </si>
  <si>
    <t>Kakunsa's Tail</t>
  </si>
  <si>
    <t>951</t>
  </si>
  <si>
    <t>950</t>
  </si>
  <si>
    <t>Goku Wig (Ultra Instinct)</t>
  </si>
  <si>
    <t>926</t>
  </si>
  <si>
    <t>Toppo's Moustache</t>
  </si>
  <si>
    <t>925</t>
  </si>
  <si>
    <t>Gamma 2's Helmet</t>
  </si>
  <si>
    <t>795</t>
  </si>
  <si>
    <t>Gamma 1's Helmet</t>
  </si>
  <si>
    <t>794</t>
  </si>
  <si>
    <t>King Vegeta (DB Super) Wig</t>
  </si>
  <si>
    <t>790</t>
  </si>
  <si>
    <t>Android 17 (DB Super) Wig</t>
  </si>
  <si>
    <t>789</t>
  </si>
  <si>
    <t>Bulma (Kid) Wig</t>
  </si>
  <si>
    <t>787</t>
  </si>
  <si>
    <t>Caulifla Wig</t>
  </si>
  <si>
    <t>786</t>
  </si>
  <si>
    <t>Kale Wig</t>
  </si>
  <si>
    <t>785</t>
  </si>
  <si>
    <t>Gine (DB Super) Set</t>
  </si>
  <si>
    <t>781</t>
  </si>
  <si>
    <t>Universe 7 Baseball Cap</t>
  </si>
  <si>
    <t>771</t>
  </si>
  <si>
    <t>Rozie's Hood and Goggles</t>
  </si>
  <si>
    <t>768</t>
  </si>
  <si>
    <t>Janemba Head</t>
  </si>
  <si>
    <t>762</t>
  </si>
  <si>
    <t>Ribrianne's Hood</t>
  </si>
  <si>
    <t>752</t>
  </si>
  <si>
    <t>SS4 Wig &amp; Tail (Goku)</t>
  </si>
  <si>
    <t>747</t>
  </si>
  <si>
    <t>Resistance Helmet</t>
  </si>
  <si>
    <t>742</t>
  </si>
  <si>
    <t>Future Mai's Hat</t>
  </si>
  <si>
    <t>733</t>
  </si>
  <si>
    <t>Gohan (Beast) Wig</t>
  </si>
  <si>
    <t>558</t>
  </si>
  <si>
    <t>Dr. Hedo Hood</t>
  </si>
  <si>
    <t>557</t>
  </si>
  <si>
    <t>Red Ribbon Army Helmet</t>
  </si>
  <si>
    <t>555</t>
  </si>
  <si>
    <t>Vending Machine Accessory</t>
  </si>
  <si>
    <t>Time Machine Accessory</t>
  </si>
  <si>
    <t>Bubbles Plushie</t>
  </si>
  <si>
    <t>10-Million Celebration Balloon</t>
  </si>
  <si>
    <t>Monarch Set</t>
  </si>
  <si>
    <t>Majin Buu's House &amp; Bee Accessory</t>
  </si>
  <si>
    <t>Saibaman Accessory</t>
  </si>
  <si>
    <t>Chiaotzu Accessory</t>
  </si>
  <si>
    <t>Cell Max Set</t>
  </si>
  <si>
    <t>556</t>
  </si>
  <si>
    <t>Rocket Launcher</t>
  </si>
  <si>
    <t>Mini Saiyan Pod</t>
  </si>
  <si>
    <t>Frieza (1st Form) Accessory</t>
  </si>
  <si>
    <t>Trunks Wig &amp; Giru</t>
  </si>
  <si>
    <t>Pan's School Cap</t>
  </si>
  <si>
    <t>793</t>
  </si>
  <si>
    <t>Cell's Exoskeleton</t>
  </si>
  <si>
    <t>Oolong Set</t>
  </si>
  <si>
    <t>Bergamo Wig</t>
  </si>
  <si>
    <t>784</t>
  </si>
  <si>
    <t>Bulma (DB Super) Set</t>
  </si>
  <si>
    <t>783</t>
  </si>
  <si>
    <t>Blockbuster Glasses</t>
  </si>
  <si>
    <t>949</t>
  </si>
  <si>
    <t>Broly Wig (Legendary Super Saiyan)</t>
  </si>
  <si>
    <t>928</t>
  </si>
  <si>
    <t>Santa Hat (with Beard)</t>
  </si>
  <si>
    <t>948</t>
  </si>
  <si>
    <t>Santa Hat</t>
  </si>
  <si>
    <t>759</t>
  </si>
  <si>
    <t>Majin Mark</t>
  </si>
  <si>
    <t>922</t>
  </si>
  <si>
    <t>Golden Scouter</t>
  </si>
  <si>
    <t>923</t>
  </si>
  <si>
    <t>Turtle Hermit's Golden Shell</t>
  </si>
  <si>
    <t>942</t>
  </si>
  <si>
    <t>Kogu's Bandana</t>
  </si>
  <si>
    <t>736</t>
  </si>
  <si>
    <t>Bujin's Turban</t>
  </si>
  <si>
    <t>738</t>
  </si>
  <si>
    <t>Magetta's Head</t>
  </si>
  <si>
    <t>739</t>
  </si>
  <si>
    <t>Metal Cooler's Head</t>
  </si>
  <si>
    <t>740</t>
  </si>
  <si>
    <t>Android 15's Shades &amp; Hat</t>
  </si>
  <si>
    <t>728</t>
  </si>
  <si>
    <t>Bojack's Bandana</t>
  </si>
  <si>
    <t>734</t>
  </si>
  <si>
    <t>Energy Meter</t>
  </si>
  <si>
    <t>931</t>
  </si>
  <si>
    <t>Energy Absorber</t>
  </si>
  <si>
    <t>930</t>
  </si>
  <si>
    <t>Zarbon's Circlet</t>
  </si>
  <si>
    <t>920</t>
  </si>
  <si>
    <t>Jaco's State-of-the-Art Radio</t>
  </si>
  <si>
    <t>919</t>
  </si>
  <si>
    <t>Android 13's Hat</t>
  </si>
  <si>
    <t>918</t>
  </si>
  <si>
    <t>Glasses (Gohan) #2</t>
  </si>
  <si>
    <t>907</t>
  </si>
  <si>
    <t>Grand Kai's Hat</t>
  </si>
  <si>
    <t>906</t>
  </si>
  <si>
    <t>Mushroom Head</t>
  </si>
  <si>
    <t>905</t>
  </si>
  <si>
    <t>Baby Trunks's Hat</t>
  </si>
  <si>
    <t>904</t>
  </si>
  <si>
    <t>Royal Army Hat</t>
  </si>
  <si>
    <t>903</t>
  </si>
  <si>
    <t>King Yemma's Hat</t>
  </si>
  <si>
    <t>902</t>
  </si>
  <si>
    <t>Tagoma's Scouter</t>
  </si>
  <si>
    <t>Arale-chan's Poop Stick</t>
  </si>
  <si>
    <t>897</t>
  </si>
  <si>
    <t>Bansho Fan</t>
  </si>
  <si>
    <t>896</t>
  </si>
  <si>
    <t>King Kai's Wings</t>
  </si>
  <si>
    <t>894</t>
  </si>
  <si>
    <t>Angel Wings</t>
  </si>
  <si>
    <t>893</t>
  </si>
  <si>
    <t>Old Model Scouter (Green)</t>
  </si>
  <si>
    <t>862</t>
  </si>
  <si>
    <t>Old Model Scouter (Blue)</t>
  </si>
  <si>
    <t>861</t>
  </si>
  <si>
    <t>Old Model Scouter (Red)</t>
  </si>
  <si>
    <t>860</t>
  </si>
  <si>
    <t>Scouter (Purple)</t>
  </si>
  <si>
    <t>859</t>
  </si>
  <si>
    <t>Scouter (Green)</t>
  </si>
  <si>
    <t>858</t>
  </si>
  <si>
    <t>Scouter (Blue)</t>
  </si>
  <si>
    <t>857</t>
  </si>
  <si>
    <t>Glasses (Gohan)</t>
  </si>
  <si>
    <t>847</t>
  </si>
  <si>
    <t>Glasses (Cell Game Commentator)</t>
  </si>
  <si>
    <t>846</t>
  </si>
  <si>
    <t>Sunglasses (King Kai)</t>
  </si>
  <si>
    <t>845</t>
  </si>
  <si>
    <t>Sunglasses (World Tournament Anncr.)</t>
  </si>
  <si>
    <t>844</t>
  </si>
  <si>
    <t>Arale-chan's Cap</t>
  </si>
  <si>
    <t>843</t>
  </si>
  <si>
    <t>Ox-King's Cap</t>
  </si>
  <si>
    <t>841</t>
  </si>
  <si>
    <t>Pilaf's Hat</t>
  </si>
  <si>
    <t>630</t>
  </si>
  <si>
    <t>Fortuneteller Baba's Hat</t>
  </si>
  <si>
    <t>629</t>
  </si>
  <si>
    <t>Bandages the Mummy's Head</t>
  </si>
  <si>
    <t>628</t>
  </si>
  <si>
    <t>General Blue's Army Cap</t>
  </si>
  <si>
    <t>627</t>
  </si>
  <si>
    <t>King Kai's Hat</t>
  </si>
  <si>
    <t>625</t>
  </si>
  <si>
    <t>Launch Wig</t>
  </si>
  <si>
    <t>623</t>
  </si>
  <si>
    <t>Fu Set</t>
  </si>
  <si>
    <t>782</t>
  </si>
  <si>
    <t>Broly Wig (Rage)</t>
  </si>
  <si>
    <t>776</t>
  </si>
  <si>
    <t>Cheelai Wig</t>
  </si>
  <si>
    <t>779</t>
  </si>
  <si>
    <t>Cheelai Wig (w/ Scouter)</t>
  </si>
  <si>
    <t>777</t>
  </si>
  <si>
    <t>Sumo Wrestler Wig</t>
  </si>
  <si>
    <t>Kakunsa's Wig and Mask</t>
  </si>
  <si>
    <t>767</t>
  </si>
  <si>
    <t>Kefla Wig (Super Saiyan)</t>
  </si>
  <si>
    <t>929</t>
  </si>
  <si>
    <t>Tiencha Wig</t>
  </si>
  <si>
    <t>947</t>
  </si>
  <si>
    <t>Hercule Wig 2</t>
  </si>
  <si>
    <t>946</t>
  </si>
  <si>
    <t>Tapion Wig</t>
  </si>
  <si>
    <t>761</t>
  </si>
  <si>
    <t>Android 21 Wig &amp; Glasses</t>
  </si>
  <si>
    <t>755</t>
  </si>
  <si>
    <t>Fused Zamasu Wig</t>
  </si>
  <si>
    <t>757</t>
  </si>
  <si>
    <t>Super Saiyan Rosé Wig</t>
  </si>
  <si>
    <t>927</t>
  </si>
  <si>
    <t>Saiyan Tail</t>
  </si>
  <si>
    <t>943</t>
  </si>
  <si>
    <t>Golden Great Ape Hat &amp; Tail</t>
  </si>
  <si>
    <t>748</t>
  </si>
  <si>
    <t>Great Ape Hat &amp; Tail</t>
  </si>
  <si>
    <t>746</t>
  </si>
  <si>
    <t>Future Trunks's Sword</t>
  </si>
  <si>
    <t>731</t>
  </si>
  <si>
    <t>Gas Mask</t>
  </si>
  <si>
    <t>921</t>
  </si>
  <si>
    <t>Great Priest's Ring</t>
  </si>
  <si>
    <t>924</t>
  </si>
  <si>
    <t>Mecha Frieza's Head</t>
  </si>
  <si>
    <t>725</t>
  </si>
  <si>
    <t>Frieza's Head (Final Form)</t>
  </si>
  <si>
    <t>668</t>
  </si>
  <si>
    <t>Angol's Helmet</t>
  </si>
  <si>
    <t>744</t>
  </si>
  <si>
    <t>Journey to the West Hood</t>
  </si>
  <si>
    <t>711</t>
  </si>
  <si>
    <t>Whis's Staff</t>
  </si>
  <si>
    <t>940</t>
  </si>
  <si>
    <t>Goodie Radish</t>
  </si>
  <si>
    <t>939</t>
  </si>
  <si>
    <t>Super Dragon Ball Radar</t>
  </si>
  <si>
    <t>938</t>
  </si>
  <si>
    <t>Perfect Cell's Wings</t>
  </si>
  <si>
    <t>937</t>
  </si>
  <si>
    <t>Dabura Cookie</t>
  </si>
  <si>
    <t>936</t>
  </si>
  <si>
    <t>Janemba's Sword</t>
  </si>
  <si>
    <t>935</t>
  </si>
  <si>
    <t>Goku's Umbrella</t>
  </si>
  <si>
    <t>934</t>
  </si>
  <si>
    <t>The Ox-King's Axe</t>
  </si>
  <si>
    <t>933</t>
  </si>
  <si>
    <t>Yajirobe's Katana</t>
  </si>
  <si>
    <t>932</t>
  </si>
  <si>
    <t>SSGSS Vegeta Wig</t>
  </si>
  <si>
    <t>917</t>
  </si>
  <si>
    <t>Lord Zuno's Topknot Wig</t>
  </si>
  <si>
    <t>916</t>
  </si>
  <si>
    <t>Universe 6 S. Kai's Helper's Hat</t>
  </si>
  <si>
    <t>915</t>
  </si>
  <si>
    <t>Chiaotzu Wig</t>
  </si>
  <si>
    <t>914</t>
  </si>
  <si>
    <t>Yajirobe Wig</t>
  </si>
  <si>
    <t>913</t>
  </si>
  <si>
    <t>Tights's Hat</t>
  </si>
  <si>
    <t>912</t>
  </si>
  <si>
    <t>Suno's Hat</t>
  </si>
  <si>
    <t>911</t>
  </si>
  <si>
    <t>Tao Pai Pai's Cyborg Head</t>
  </si>
  <si>
    <t>910</t>
  </si>
  <si>
    <t>Goku's Snow Gear</t>
  </si>
  <si>
    <t>909</t>
  </si>
  <si>
    <t>Dore's Scouter</t>
  </si>
  <si>
    <t>908</t>
  </si>
  <si>
    <t>Goku's Turban</t>
  </si>
  <si>
    <t>901</t>
  </si>
  <si>
    <t>Krillin's Police Helmet</t>
  </si>
  <si>
    <t>900</t>
  </si>
  <si>
    <t>Cell Head</t>
  </si>
  <si>
    <t>666</t>
  </si>
  <si>
    <t>Chiaotzu's Hat</t>
  </si>
  <si>
    <t>665</t>
  </si>
  <si>
    <t>Pikkon's Hat</t>
  </si>
  <si>
    <t>659</t>
  </si>
  <si>
    <t>Piccolo's School Hat</t>
  </si>
  <si>
    <t>656</t>
  </si>
  <si>
    <t>Yamcha's Baseball Hat</t>
  </si>
  <si>
    <t>655</t>
  </si>
  <si>
    <t>Chiaotzu's Hat (With Collar)</t>
  </si>
  <si>
    <t>651</t>
  </si>
  <si>
    <t>Four-Star Dragon Ball Hat</t>
  </si>
  <si>
    <t>SSGSS Goku Wig</t>
  </si>
  <si>
    <t>842</t>
  </si>
  <si>
    <t>Master Korin's Staff</t>
  </si>
  <si>
    <t>892</t>
  </si>
  <si>
    <t>Z-Sword</t>
  </si>
  <si>
    <t>891</t>
  </si>
  <si>
    <t>Yamcha's Sword</t>
  </si>
  <si>
    <t>890</t>
  </si>
  <si>
    <t>Ninja Katana</t>
  </si>
  <si>
    <t>889</t>
  </si>
  <si>
    <t>Turtle Hermit's Staff</t>
  </si>
  <si>
    <t>888</t>
  </si>
  <si>
    <t>Tapion's Sword</t>
  </si>
  <si>
    <t>887</t>
  </si>
  <si>
    <t>886</t>
  </si>
  <si>
    <t>Turtle Hermit's Shell</t>
  </si>
  <si>
    <t>885</t>
  </si>
  <si>
    <t>Gohan Mask</t>
  </si>
  <si>
    <t>864</t>
  </si>
  <si>
    <t>Old Model Scouter (Purple)</t>
  </si>
  <si>
    <t>863</t>
  </si>
  <si>
    <t>Scouter (Red)</t>
  </si>
  <si>
    <t>856</t>
  </si>
  <si>
    <t>New Model Scouter (Purple)</t>
  </si>
  <si>
    <t>865</t>
  </si>
  <si>
    <t>New Model Scouter (Green)</t>
  </si>
  <si>
    <t>855</t>
  </si>
  <si>
    <t>New Model Scouter (Blue)</t>
  </si>
  <si>
    <t>854</t>
  </si>
  <si>
    <t>New Model Scouter (Red)</t>
  </si>
  <si>
    <t>853</t>
  </si>
  <si>
    <t>Turtle Hermit's Beard</t>
  </si>
  <si>
    <t>852</t>
  </si>
  <si>
    <t>Mustache Glasses</t>
  </si>
  <si>
    <t>851</t>
  </si>
  <si>
    <t>Sunglasses (Turtle Hermit 2)</t>
  </si>
  <si>
    <t>849</t>
  </si>
  <si>
    <t>Sunglasses (Turtle Hermit 1)</t>
  </si>
  <si>
    <t>848</t>
  </si>
  <si>
    <t>Krillin's Cap</t>
  </si>
  <si>
    <t>840</t>
  </si>
  <si>
    <t>Sedge Hat</t>
  </si>
  <si>
    <t>839</t>
  </si>
  <si>
    <t>Goku Wig (Super Saiyan)</t>
  </si>
  <si>
    <t>833</t>
  </si>
  <si>
    <t>Great Saiyaman Bandana 2</t>
  </si>
  <si>
    <t>838</t>
  </si>
  <si>
    <t>Goku Wig</t>
  </si>
  <si>
    <t>832</t>
  </si>
  <si>
    <t>Great Saiyaman Bandana 1</t>
  </si>
  <si>
    <t>837</t>
  </si>
  <si>
    <t>Soft Hat</t>
  </si>
  <si>
    <t>836</t>
  </si>
  <si>
    <t>Master Shen's Hat</t>
  </si>
  <si>
    <t>835</t>
  </si>
  <si>
    <t>Hercule Wig</t>
  </si>
  <si>
    <t>834</t>
  </si>
  <si>
    <t>Angel Halo</t>
  </si>
  <si>
    <t>831</t>
  </si>
  <si>
    <t>Saiyuki Hood</t>
  </si>
  <si>
    <t>619</t>
  </si>
  <si>
    <t>Mr. Popo's Turban</t>
  </si>
  <si>
    <t>616</t>
  </si>
  <si>
    <t>Spike the Devil Man's Head</t>
  </si>
  <si>
    <t>612</t>
  </si>
  <si>
    <t>The Ox-King's Helmet</t>
  </si>
  <si>
    <t>611</t>
  </si>
  <si>
    <t>Chi-Chi's Helmet</t>
  </si>
  <si>
    <t>610</t>
  </si>
  <si>
    <t>Great Saiyaman Helmet</t>
  </si>
  <si>
    <t>604</t>
  </si>
  <si>
    <t>Android 19's Hat</t>
  </si>
  <si>
    <t>602</t>
  </si>
  <si>
    <t>Dr. Gero's Hat</t>
  </si>
  <si>
    <t>601</t>
  </si>
  <si>
    <t>Pan's Bandanna</t>
  </si>
  <si>
    <t>Piccolo's Turban</t>
  </si>
  <si>
    <t>Goku's Turtle Hermit Gi</t>
  </si>
  <si>
    <t>Goku's Turtle Hermit Gi (King Kai)</t>
  </si>
  <si>
    <t>Goku's Turtle Hermit Gi (Go)</t>
  </si>
  <si>
    <t>Goku's Turtle Hermit Gi (No Character)</t>
  </si>
  <si>
    <t>Yamcha's Turtle Hermit Gi</t>
  </si>
  <si>
    <t>GT Goku's Gi</t>
  </si>
  <si>
    <t>Tien Shinhan's Gi</t>
  </si>
  <si>
    <t>Piccolo's Clothes</t>
  </si>
  <si>
    <t>Battle Suit (Raditz)</t>
  </si>
  <si>
    <t>Battle Suit (Nappa)</t>
  </si>
  <si>
    <t>Battle Suit (Frieza Saga Vegeta)</t>
  </si>
  <si>
    <t>Battle Suit (Gohan)</t>
  </si>
  <si>
    <t>Battle Suit (Krillin)</t>
  </si>
  <si>
    <t>Training Suit</t>
  </si>
  <si>
    <t>Battle Suit (Bardock)</t>
  </si>
  <si>
    <t>Battle Suit (Ginyu Force White)</t>
  </si>
  <si>
    <t>Battle Suit (Ginyu Force Black)</t>
  </si>
  <si>
    <t>Battle Suit (Cooler's Armored Squadron)</t>
  </si>
  <si>
    <t>Battle Suit (Turles)</t>
  </si>
  <si>
    <t>Android 17's Clothes</t>
  </si>
  <si>
    <t>Beerus' Clothes</t>
  </si>
  <si>
    <t>Hercule's Clothes</t>
  </si>
  <si>
    <t>Majin Buu's Clothes</t>
  </si>
  <si>
    <t>Dr. Gero's Clothes</t>
  </si>
  <si>
    <t>Android 19's Clothes</t>
  </si>
  <si>
    <t>Android 16's Clothes</t>
  </si>
  <si>
    <t>Videl's Clothes</t>
  </si>
  <si>
    <t>Broly's Clothes</t>
  </si>
  <si>
    <t>Vegito's Clothes</t>
  </si>
  <si>
    <t>Gogeta's Clothes</t>
  </si>
  <si>
    <t>Super 17's Clothes</t>
  </si>
  <si>
    <t>Pan's Clothes</t>
  </si>
  <si>
    <t>Great Saiyaman Suit</t>
  </si>
  <si>
    <t>Yamcha's Clothes</t>
  </si>
  <si>
    <t>Gohan's High School Clothes</t>
  </si>
  <si>
    <t>Dabura's Clothes</t>
  </si>
  <si>
    <t>Uub's Clothes</t>
  </si>
  <si>
    <t>Ox King's Clothes</t>
  </si>
  <si>
    <t>Spike the Devil Man Suit</t>
  </si>
  <si>
    <t>Krillin's Orin Temple Gi</t>
  </si>
  <si>
    <t>Murasaki-style Ninja Suit</t>
  </si>
  <si>
    <t>Lord Slug's Clothes</t>
  </si>
  <si>
    <t>Karinga Tribe Costume</t>
  </si>
  <si>
    <t>Saiyuki Costume</t>
  </si>
  <si>
    <t>Wild Rider Suit</t>
  </si>
  <si>
    <t>Android 18's Clothes (Vest &amp; Pants)</t>
  </si>
  <si>
    <t>Launch Costume</t>
  </si>
  <si>
    <t>Commander Red Costume</t>
  </si>
  <si>
    <t>King Kai Costume</t>
  </si>
  <si>
    <t>Chi-Chi Costume</t>
  </si>
  <si>
    <t>General Blue Costume</t>
  </si>
  <si>
    <t>Bandages the Mummy Costume</t>
  </si>
  <si>
    <t>Fortuneteller Baba's Clothes</t>
  </si>
  <si>
    <t>Emperor Pilaf's Clothes</t>
  </si>
  <si>
    <t>Uniform</t>
  </si>
  <si>
    <t>Ultimate Turtle Hermit Costume</t>
  </si>
  <si>
    <t>Training Temple Gi</t>
  </si>
  <si>
    <t>Pilot Suit</t>
  </si>
  <si>
    <t>Student Skirt</t>
  </si>
  <si>
    <t>Battle Suit</t>
  </si>
  <si>
    <t>Shingi Demon Battle Suit</t>
  </si>
  <si>
    <t>Evil Sorceror Battle Tools</t>
  </si>
  <si>
    <t>Narak Warrior's Costume</t>
  </si>
  <si>
    <t>New Hide Battle Costume</t>
  </si>
  <si>
    <t>Bio Suit</t>
  </si>
  <si>
    <t>Hero Suit</t>
  </si>
  <si>
    <t>Elite Suit</t>
  </si>
  <si>
    <t>Berserker Suit</t>
  </si>
  <si>
    <t>Ultimate F Suit</t>
  </si>
  <si>
    <t>Cosmic Suit</t>
  </si>
  <si>
    <t>Buu-gi Gravity</t>
  </si>
  <si>
    <t>Dyno Woo-gi</t>
  </si>
  <si>
    <t>Dynamic Strong Suit</t>
  </si>
  <si>
    <t>Fun Suit</t>
  </si>
  <si>
    <t>Light Heart Suit</t>
  </si>
  <si>
    <t>Time Patroller Suit</t>
  </si>
  <si>
    <t>Gold Battle Suit</t>
  </si>
  <si>
    <t>Crystal Battle Suit</t>
  </si>
  <si>
    <t>Turtle Hermit's Aloha Shirt</t>
  </si>
  <si>
    <t>Gohan's Tracksuit</t>
  </si>
  <si>
    <t>Videl T-Shirt</t>
  </si>
  <si>
    <t>Orange Star High School T-Shirt</t>
  </si>
  <si>
    <t>Jaco Suit</t>
  </si>
  <si>
    <t>Gohan's Clothes (Kid)</t>
  </si>
  <si>
    <t>Battle Suit (King Vegeta)</t>
  </si>
  <si>
    <t>Mutaito's Gi</t>
  </si>
  <si>
    <t>Chiaotzu's Clothes (With Collar)</t>
  </si>
  <si>
    <t>Vegeta's Shirt</t>
  </si>
  <si>
    <t>Goku's Jacket</t>
  </si>
  <si>
    <t>Yamcha's Baseball Uniform</t>
  </si>
  <si>
    <t>Piccolo's School Clothes</t>
  </si>
  <si>
    <t>Super Baby 2's Clothes</t>
  </si>
  <si>
    <t>GT Vegeta's Jacket</t>
  </si>
  <si>
    <t>Goku's Work Clothes</t>
  </si>
  <si>
    <t>Goku's Tracksuit</t>
  </si>
  <si>
    <t>Vegeta's Normal Clothes</t>
  </si>
  <si>
    <t>Future Trunks's Clothes</t>
  </si>
  <si>
    <t>Gohan's Gi (Adult)</t>
  </si>
  <si>
    <t>Chiaotzu's Clothes</t>
  </si>
  <si>
    <t>Cell's Suit (Perfect)</t>
  </si>
  <si>
    <t>Goku's Damaged Turtle Hermit Gi</t>
  </si>
  <si>
    <t>Frieza's Suit (Final Form)</t>
  </si>
  <si>
    <t>Battle Suit (Fasha)</t>
  </si>
  <si>
    <t>Gi (Turtle)</t>
  </si>
  <si>
    <t>Gi (Crane)</t>
  </si>
  <si>
    <t>Gi (Demon)</t>
  </si>
  <si>
    <t>Gi (Red Ribbon Army)</t>
  </si>
  <si>
    <t>Gi (CC)</t>
  </si>
  <si>
    <t>Ninja Suit (Turtle)</t>
  </si>
  <si>
    <t>Ninja Suit (Crane)</t>
  </si>
  <si>
    <t>Ninja Suit (Demon)</t>
  </si>
  <si>
    <t>Ninja Suit (Red Ribbon Army)</t>
  </si>
  <si>
    <t>Ninja Suit (CC)</t>
  </si>
  <si>
    <t>Battle Suit (Turtle)</t>
  </si>
  <si>
    <t>Battle Suit (Crane)</t>
  </si>
  <si>
    <t>Battle Suit (Demon)</t>
  </si>
  <si>
    <t>Battle Suit (Red Ribbon Army)</t>
  </si>
  <si>
    <t>Battle Suit (CC)</t>
  </si>
  <si>
    <t>Qipao (Turtle)</t>
  </si>
  <si>
    <t>Qipao (Crane)</t>
  </si>
  <si>
    <t>Qipao (Demon)</t>
  </si>
  <si>
    <t>Qipao (Red Ribbon Army)</t>
  </si>
  <si>
    <t>Qipao (CC)</t>
  </si>
  <si>
    <t>Baseball Uniform (Turtle)</t>
  </si>
  <si>
    <t>Baseball Uniform (Crane)</t>
  </si>
  <si>
    <t>Baseball Uniform (Demon)</t>
  </si>
  <si>
    <t>Baseball Uniform (RR Army)</t>
  </si>
  <si>
    <t>Baseball Uniform (CC)</t>
  </si>
  <si>
    <t>Training Suit (Turtle)</t>
  </si>
  <si>
    <t>Training Suit (Crane)</t>
  </si>
  <si>
    <t>Training Suit (Demon)</t>
  </si>
  <si>
    <t>Training Suit (Red Ribbon Army)</t>
  </si>
  <si>
    <t>Training Suit (CC)</t>
  </si>
  <si>
    <t>Hero Suit (Turtle)</t>
  </si>
  <si>
    <t>Hero Suit (Crane)</t>
  </si>
  <si>
    <t>Hero Suit (Demon)</t>
  </si>
  <si>
    <t>Hero Suit (Red Ribbon Army)</t>
  </si>
  <si>
    <t>Hero Suit (CC)</t>
  </si>
  <si>
    <t>Elite Suit (Turtle)</t>
  </si>
  <si>
    <t>Elite Suit (Crane)</t>
  </si>
  <si>
    <t>Elite Suit (Demon)</t>
  </si>
  <si>
    <t>Elite Suit (Red Ribbon Army)</t>
  </si>
  <si>
    <t>Elite Suit (CC)</t>
  </si>
  <si>
    <t>Tracksuit (Dodoria Colors)</t>
  </si>
  <si>
    <t>Tracksuit (Zarbon Colors)</t>
  </si>
  <si>
    <t>Tracksuit (Guldo Colors)</t>
  </si>
  <si>
    <t>Tracksuit (Jeice Colors)</t>
  </si>
  <si>
    <t>Tracksuit (Burter Colors)</t>
  </si>
  <si>
    <t>Tracksuit (Recoome Colors)</t>
  </si>
  <si>
    <t>Tracksuit (Captain Ginyu Colors)</t>
  </si>
  <si>
    <t>Tracksuit (Frieza Colors)</t>
  </si>
  <si>
    <t>Tracksuit (Golden Frieza Colors)</t>
  </si>
  <si>
    <t>Tracksuit (Metal Cooler Colors)</t>
  </si>
  <si>
    <t>The Latest Fashion</t>
  </si>
  <si>
    <t>Time Patroller Battle Gear</t>
  </si>
  <si>
    <t>Time Patrol Logo Suit</t>
  </si>
  <si>
    <t>Mecha Frieza Suit</t>
  </si>
  <si>
    <t>Champa's Clothes</t>
  </si>
  <si>
    <t>Bojack's Clothes</t>
  </si>
  <si>
    <t>Bido's Clothes</t>
  </si>
  <si>
    <t>Bujin's Clothes</t>
  </si>
  <si>
    <t>Kogu's Clothes</t>
  </si>
  <si>
    <t>Metal Cooler's Suit</t>
  </si>
  <si>
    <t>Android 15's Clothes</t>
  </si>
  <si>
    <t>Android 14's Clothes</t>
  </si>
  <si>
    <t>Android 13's Clothes</t>
  </si>
  <si>
    <t>Super Android 13's Clothes</t>
  </si>
  <si>
    <t>Paragus's Clothes</t>
  </si>
  <si>
    <t>Angol's Clothes</t>
  </si>
  <si>
    <t>Great Priest's Clothes</t>
  </si>
  <si>
    <t>Magetta's Suit</t>
  </si>
  <si>
    <t>Future Mai's Clothes</t>
  </si>
  <si>
    <t>Camo Bikini</t>
  </si>
  <si>
    <t>Zamasu's Clothes</t>
  </si>
  <si>
    <t>Goku Black's Clothes</t>
  </si>
  <si>
    <t>Great Ape Suit</t>
  </si>
  <si>
    <t>Golden Great Ape Suit</t>
  </si>
  <si>
    <t>Trendy Swim Shorts</t>
  </si>
  <si>
    <t>Trendy Bikini</t>
  </si>
  <si>
    <t>Resistance Clothes</t>
  </si>
  <si>
    <t>Golden Turtle Hermit Gi</t>
  </si>
  <si>
    <t>Yajirobe's Clothes</t>
  </si>
  <si>
    <t>Super Saiyan 4 Suit (Goku)</t>
  </si>
  <si>
    <t>Amy's Battle Suit</t>
  </si>
  <si>
    <t>Trendy Work Clothes</t>
  </si>
  <si>
    <t>Trendy Suit</t>
  </si>
  <si>
    <t>AS</t>
  </si>
  <si>
    <t>OR1</t>
  </si>
  <si>
    <t>FORMULA</t>
  </si>
  <si>
    <t>TOKI</t>
  </si>
  <si>
    <t>Turtle hermit set</t>
  </si>
  <si>
    <t>Based on Artwork</t>
  </si>
  <si>
    <t>Broly T-Shirt</t>
  </si>
  <si>
    <t>Raditz T-Shirt</t>
  </si>
  <si>
    <t>Captain Ginyu T-Shirt</t>
  </si>
  <si>
    <t>Majin Buu T-Shirt</t>
  </si>
  <si>
    <t>Android 17 T-Shirt</t>
  </si>
  <si>
    <t>Goku Black (Super Saiyan Rosé) T-Shirt</t>
  </si>
  <si>
    <t>Kefla (Super Saiyan) T-Shirt</t>
  </si>
  <si>
    <t>Jiren (Full Power) T-Shirt</t>
  </si>
  <si>
    <t>Dyspo T-Shirt</t>
  </si>
  <si>
    <t>Dabura T-Shirt</t>
  </si>
  <si>
    <t>Hit T-Shirt</t>
  </si>
  <si>
    <t>Nappa T-Shirt</t>
  </si>
  <si>
    <t>Cell (Perfect) T-Shirt</t>
  </si>
  <si>
    <t>Android 18 T-Shirt</t>
  </si>
  <si>
    <t>Krillin T-Shirt</t>
  </si>
  <si>
    <t>Pan T-Shirt</t>
  </si>
  <si>
    <t>SSGSS Gogeta T-Shirt</t>
  </si>
  <si>
    <t>Zamasu T-Shirt</t>
  </si>
  <si>
    <t>Based on Artwork (in-game number)</t>
  </si>
  <si>
    <t>Goku T-Shirt</t>
  </si>
  <si>
    <t>Colorable outfit.</t>
  </si>
  <si>
    <t>Pride Trooper Uniform (Custom)</t>
  </si>
  <si>
    <t>King Kai Costume (Custom)</t>
  </si>
  <si>
    <t>Beerus's Clothes (Custom)</t>
  </si>
  <si>
    <t>Android 17's Clothes (Custom)</t>
  </si>
  <si>
    <t>Demon Clothes (Piccolo, with Cape, Custom)</t>
  </si>
  <si>
    <t>Goku's Turtle Hermit Gi (Custom)</t>
  </si>
  <si>
    <t>Gamma 2's Clothes</t>
  </si>
  <si>
    <t>Gamma 1's Clothes</t>
  </si>
  <si>
    <t>Females only.</t>
  </si>
  <si>
    <t>Pan's School Uniform</t>
  </si>
  <si>
    <t>Oolong's Clothes</t>
  </si>
  <si>
    <t>Yamcha's White Gi</t>
  </si>
  <si>
    <t>King Vegeta (DBS)'s Battle Suit</t>
  </si>
  <si>
    <t>Android 17 (DB Super)'s Ranger Outfit</t>
  </si>
  <si>
    <t>Trunks's Final DBZ Clothes</t>
  </si>
  <si>
    <t>Bulma (Kid)'s Clothes</t>
  </si>
  <si>
    <t>Caulifla's Clothes</t>
  </si>
  <si>
    <t>Kale's Clothes</t>
  </si>
  <si>
    <t>Bergamo's Clothes</t>
  </si>
  <si>
    <t>Bulma (DB Super)'s Clothes</t>
  </si>
  <si>
    <t>Fu's Clothes</t>
  </si>
  <si>
    <t>Gine (DB Super)'s Clothes</t>
  </si>
  <si>
    <t>Bardock (DB Super)'s Clothes</t>
  </si>
  <si>
    <t>Broly's Battle Suit</t>
  </si>
  <si>
    <t>Cheelai's Clothes</t>
  </si>
  <si>
    <t>Broly's Battle Suit (w/ Restraint)</t>
  </si>
  <si>
    <t>Supreme Kai of Time's Clothes</t>
  </si>
  <si>
    <t>Android 21's Lab Uniform (Gold)</t>
  </si>
  <si>
    <t>Majuub's Clothes (Gold)</t>
  </si>
  <si>
    <t>Universe 6 Baseball Uniform</t>
  </si>
  <si>
    <t>Universe 7 Baseball Uniform</t>
  </si>
  <si>
    <t>Goku's Final DBZ Gi</t>
  </si>
  <si>
    <t>Android 21's Lab Uniform</t>
  </si>
  <si>
    <t>Rozie's Clothes</t>
  </si>
  <si>
    <t>Kakunsa's Clothes</t>
  </si>
  <si>
    <t>SSGSS Gogeta's Clothes</t>
  </si>
  <si>
    <t>Broly (Full Power Super Saiyan)'s Clothes</t>
  </si>
  <si>
    <t>Vegeta's Snowsuit</t>
  </si>
  <si>
    <t>Goku's Snowsuit</t>
  </si>
  <si>
    <t>Janemba Suit</t>
  </si>
  <si>
    <t>Tapion's Clothes</t>
  </si>
  <si>
    <t>Arabian Costume</t>
  </si>
  <si>
    <t>Santa Costume</t>
  </si>
  <si>
    <t>Zen-Oh's Clothes</t>
  </si>
  <si>
    <t>Fused Zamasu's Clothes</t>
  </si>
  <si>
    <t>Android 21's Clothes</t>
  </si>
  <si>
    <t>Wedding Dress</t>
  </si>
  <si>
    <t>Humanoid Males only.</t>
  </si>
  <si>
    <t>Tuxedo</t>
  </si>
  <si>
    <t>Ribrianne's Clothes</t>
  </si>
  <si>
    <t>Pride Trooper Uniform</t>
  </si>
  <si>
    <t>Zangya's Clothes</t>
  </si>
  <si>
    <t>Future Trunks's Clothes (Super)</t>
  </si>
  <si>
    <t>Battle Suit (Dore)</t>
  </si>
  <si>
    <t>Battle Suit (Neiz)</t>
  </si>
  <si>
    <t>Battle Suit (King Cold)</t>
  </si>
  <si>
    <t>Battle Suit (Cabba)</t>
  </si>
  <si>
    <t>Journey to the West Costume</t>
  </si>
  <si>
    <t>Open Beta Jersey</t>
  </si>
  <si>
    <t>Whis Symbol Battle Suit</t>
  </si>
  <si>
    <t>Whis Symbol Gi</t>
  </si>
  <si>
    <t>Towa's Clothes</t>
  </si>
  <si>
    <t>Mira's Clothes</t>
  </si>
  <si>
    <t>Pikkon's Clothes</t>
  </si>
  <si>
    <t>Majuub's Clothes</t>
  </si>
  <si>
    <t>GT Trunks' Clothes</t>
  </si>
  <si>
    <t>Mr. Popo's Clothes</t>
  </si>
  <si>
    <t>Kid Chi-Chi's Clothes</t>
  </si>
  <si>
    <t>Supreme Kai's Clothes</t>
  </si>
  <si>
    <t>Goku's Yardrat Clothes</t>
  </si>
  <si>
    <t>Dr. Hedo Suit</t>
  </si>
  <si>
    <t>Cell Max Suit</t>
  </si>
  <si>
    <t>Red Ribbon Soldier 94 Clothes</t>
  </si>
  <si>
    <t>Trunks' CC Clothes</t>
  </si>
  <si>
    <t>Battle Suit (Vegeta on entry)</t>
  </si>
  <si>
    <t>Demon Clothes (Gohan Kid)</t>
  </si>
  <si>
    <t>Demon Clothes (Piccolo with Cape)</t>
  </si>
  <si>
    <t>Demon Clothes (Piccolo)</t>
  </si>
  <si>
    <t>7-Star Dragon Ball Tournament Jersey</t>
  </si>
  <si>
    <t>6-Star Dragon Ball Tournament Jersey</t>
  </si>
  <si>
    <t>5-Star Dragon Ball Tournament Jersey</t>
  </si>
  <si>
    <t>4-Star Dragon Ball Tournament Jersey</t>
  </si>
  <si>
    <t>3-Star Dragon Ball Tournament Jersey</t>
  </si>
  <si>
    <t>2-Star Dragon Ball Tournament Jersey</t>
  </si>
  <si>
    <t>1-Star Dragon Ball Tournament Jersey</t>
  </si>
  <si>
    <t>Boxer Costume</t>
  </si>
  <si>
    <t>Sumo Wrestler Costume</t>
  </si>
  <si>
    <t>Tapion's Clothes (Yellow)</t>
  </si>
  <si>
    <t>Tapion's Clothes (Blue)</t>
  </si>
  <si>
    <t>Tapion's Clothes (Red)</t>
  </si>
  <si>
    <t>Tapion's Clothes (Kid Trunks Colors)</t>
  </si>
  <si>
    <t>Elite Suit (Ginyu Force)</t>
  </si>
  <si>
    <t>Hero Suit (Ginyu Force)</t>
  </si>
  <si>
    <t>Training Suit (Ginyu Force)</t>
  </si>
  <si>
    <t>Baseball Uniform (Ginyu Force)</t>
  </si>
  <si>
    <t>Qipao (Ginyu Force)</t>
  </si>
  <si>
    <t>Battle Suit (Ginyu Force)</t>
  </si>
  <si>
    <t>Ninja Suit (Ginyu Force)</t>
  </si>
  <si>
    <t>Gi (Ginyu Force)</t>
  </si>
  <si>
    <t>Saiyans only.</t>
  </si>
  <si>
    <t>feet03</t>
  </si>
  <si>
    <t>hands02</t>
  </si>
  <si>
    <t>pants01</t>
  </si>
  <si>
    <t>upper00</t>
  </si>
  <si>
    <t>Notes</t>
  </si>
  <si>
    <t>Model ID</t>
  </si>
  <si>
    <t>q</t>
  </si>
  <si>
    <t>Buu-gi</t>
  </si>
  <si>
    <t>Student Blazer</t>
  </si>
  <si>
    <t>Ancient Katas' Battle Costume</t>
  </si>
  <si>
    <t>4-Star Dragon Ball Costume</t>
  </si>
  <si>
    <t>Z Fighting Suit</t>
  </si>
  <si>
    <t>1st Festival Uniform (Universe 6)</t>
  </si>
  <si>
    <t>1st Festival Uniform (Universe 6, Gold)</t>
  </si>
  <si>
    <t>1st Festival Uniform (Universe 6, Silver)</t>
  </si>
  <si>
    <t>1st Festival Uniform (Universe 6, Bronze)</t>
  </si>
  <si>
    <t>2nd Festival Uniform (Universe 6)</t>
  </si>
  <si>
    <t>2nd Festival Uniform (Universe 6, Gold)</t>
  </si>
  <si>
    <t>2nd Festival Uniform (Universe 6, Silver)</t>
  </si>
  <si>
    <t>2nd Festival Uniform (Universe 6, Bronze)</t>
  </si>
  <si>
    <t>1st Festival Uniform (Universe 7)</t>
  </si>
  <si>
    <t>1st Festival Uniform (Universe 7, Gold)</t>
  </si>
  <si>
    <t>1st Festival Uniform (Universe 7, Silver)</t>
  </si>
  <si>
    <t>1st Festival Uniform (Universe 7, Bronze)</t>
  </si>
  <si>
    <t>2nd Festival Uniform (Universe 7)</t>
  </si>
  <si>
    <t>2nd Festival Uniform (Universe 7, Gold)</t>
  </si>
  <si>
    <t>2nd Festival Uniform (Universe 7, Silver)</t>
  </si>
  <si>
    <t>2nd Festival Uniform (Universe 7, Bronze)</t>
  </si>
  <si>
    <t>1st Festival Uniform (Universe 11)</t>
  </si>
  <si>
    <t>1st Festival Uniform (Universe 11, Gold)</t>
  </si>
  <si>
    <t>1st Festival Uniform (Universe 11, Silver)</t>
  </si>
  <si>
    <t>1st Festival Uniform (Universe 11, Bronze)</t>
  </si>
  <si>
    <t>2nd Festival Uniform (Universe 11)</t>
  </si>
  <si>
    <t>2nd Festival Uniform (Universe 11, Gold)</t>
  </si>
  <si>
    <t>2nd Festival Uniform (Universe 11, Silver)</t>
  </si>
  <si>
    <t>2nd Festival Uniform (Universe 11, Bronze)</t>
  </si>
  <si>
    <t>Videl Outfit</t>
  </si>
  <si>
    <t>Human/saiyan</t>
  </si>
  <si>
    <t>Namekian</t>
  </si>
  <si>
    <t>Frost demon</t>
  </si>
  <si>
    <t>Majin</t>
  </si>
  <si>
    <t>Time Patroller Outfit (male)</t>
  </si>
  <si>
    <t>Time Patroller Outfit female)</t>
  </si>
  <si>
    <t>Battle Suit (Time Patroller)(male)</t>
  </si>
  <si>
    <t>Battle Suit (Time Patroller)(female)</t>
  </si>
  <si>
    <t>Human only</t>
  </si>
  <si>
    <t>Time Patrol Gi(male)</t>
  </si>
  <si>
    <t>Time Patrol Gi(Female)</t>
  </si>
  <si>
    <t>majin</t>
  </si>
  <si>
    <t>Time Patroller Suit (All races)</t>
  </si>
  <si>
    <t>Festival Uniform</t>
  </si>
  <si>
    <t>Kakunsa's set</t>
  </si>
  <si>
    <t>Q</t>
  </si>
  <si>
    <t>Pitalian freshwater</t>
  </si>
  <si>
    <t>giant apple</t>
  </si>
  <si>
    <t>water</t>
  </si>
  <si>
    <t>cat mushroom</t>
  </si>
  <si>
    <t>poisonous mushroom</t>
  </si>
  <si>
    <t>mushroom</t>
  </si>
  <si>
    <t>lettuce</t>
  </si>
  <si>
    <t>sweet potato</t>
  </si>
  <si>
    <t>carrot</t>
  </si>
  <si>
    <t>toasted fish</t>
  </si>
  <si>
    <t>fish bone</t>
  </si>
  <si>
    <t>scale</t>
  </si>
  <si>
    <t>pudding</t>
  </si>
  <si>
    <t>chocolate</t>
  </si>
  <si>
    <t>candy</t>
  </si>
  <si>
    <t>giant fish</t>
  </si>
  <si>
    <t>giant crab</t>
  </si>
  <si>
    <t>giant octopus</t>
  </si>
  <si>
    <t>milk</t>
  </si>
  <si>
    <t>hercule</t>
  </si>
  <si>
    <t>gohan kid</t>
  </si>
  <si>
    <t>whis</t>
  </si>
  <si>
    <t>vegeta</t>
  </si>
  <si>
    <t>mira</t>
  </si>
  <si>
    <t>fused zamasu</t>
  </si>
  <si>
    <t>demigra</t>
  </si>
  <si>
    <t>pan</t>
  </si>
  <si>
    <t>goku 3</t>
  </si>
  <si>
    <t>videl 2</t>
  </si>
  <si>
    <t>Android 18 2</t>
  </si>
  <si>
    <t>goku 2</t>
  </si>
  <si>
    <t>parfait</t>
  </si>
  <si>
    <t>Super mix capsule Z</t>
  </si>
  <si>
    <t>Demon realm crystal</t>
  </si>
  <si>
    <t>No. 314 Android 17 (DB Super)</t>
  </si>
  <si>
    <t>Place on a trigger square for +350 DEF for all allies (repeatable). Place alone for +30% damage taken by opponent's Master (once only). -60% damage taken by own Master (that turn only).</t>
  </si>
  <si>
    <t>Lone Protector</t>
  </si>
  <si>
    <t>UR</t>
  </si>
  <si>
    <t>No. 313 Android 17 (DB Super)</t>
  </si>
  <si>
    <t>No. 192 Fused Zamasu</t>
  </si>
  <si>
    <t>1,2</t>
  </si>
  <si>
    <t>Place on a trigger square for +500 to own SPD (repeatable). Restores 50% of own HP at the end of the turn. Place alone for 1.5x own ATK and reduce own SPD to 0 (that turn only).</t>
  </si>
  <si>
    <t>Omnipotent Light</t>
  </si>
  <si>
    <t>No. 191 Fused Zamasu</t>
  </si>
  <si>
    <t>No. 352 Mira</t>
  </si>
  <si>
    <t>2,3</t>
  </si>
  <si>
    <t>Place on a trigger square for +1000 to own SPD (repeatable). -500 SPD and +30% damage taken for all opponents (that turn only).</t>
  </si>
  <si>
    <t>Budding Spirit</t>
  </si>
  <si>
    <t>No. 351 Mira</t>
  </si>
  <si>
    <t>No. 252 Bojack</t>
  </si>
  <si>
    <t>2,4</t>
  </si>
  <si>
    <t>Place on a trigger square for +500 to own ATK (repeatable). Go second for 1.2x own ATK but reduce own DEF to 0 (that turn only). -500 ATK, -10% damage dealt, and +10% damage taken to opponents you attack.</t>
  </si>
  <si>
    <t>Playful Tyrant</t>
  </si>
  <si>
    <t>No. 251 Bojack</t>
  </si>
  <si>
    <t>No. 416 Kefla (Super Saiyan)</t>
  </si>
  <si>
    <t>1,5</t>
  </si>
  <si>
    <t>Place on a trigger square and go first for +500 to own ATK and -250 ATK to all opponents (repeatable). Go second for +350 to own DEF and -150 DEF to all opponents. Place after turn 3 for +10% to own damage dealt (repeatable).</t>
  </si>
  <si>
    <t>Unfathomable Power</t>
  </si>
  <si>
    <t>No. 415 Kefla (Super Saiyan)</t>
  </si>
  <si>
    <t>No. 304 Metal Cooler</t>
  </si>
  <si>
    <t>Place on a trigger square for +700 to own DEF (stacks that turn only). Restores 100% of own HP at the end of the turn.</t>
  </si>
  <si>
    <t>Unlimited Copies</t>
  </si>
  <si>
    <t>No. 303 Metal Cooler</t>
  </si>
  <si>
    <t>No. 396 Bardock</t>
  </si>
  <si>
    <t>Place on a trigger square for +10% to own Ultimate Attack damage (repeatable). +200 ATK, DEF, and SPD to all allies when attacked. Survive an otherwise fatal attack at 1 HP when own Master is attacked (once only).</t>
  </si>
  <si>
    <t>Lust for Vengeance</t>
  </si>
  <si>
    <t>No. 395 Bardock</t>
  </si>
  <si>
    <t>No. 344 Jeice</t>
  </si>
  <si>
    <t>Place on a trigger square for +500 to own ATK (repeatable). [Placed Partner: Captain Ginyu] +350 ATK, DEF, and SPD to all allies. -250 SPD to opponents you attack.</t>
  </si>
  <si>
    <t>Raging Lava</t>
  </si>
  <si>
    <t>No. 343 Jeice</t>
  </si>
  <si>
    <t>No. 698 Vegito</t>
  </si>
  <si>
    <t>1,2,3</t>
  </si>
  <si>
    <t>Place on a trigger square for +1000 to own SPD (stacks that turn only). +500 to own ATK at end of turn. Restores own HP by value equal to half the damage dealt by a non-Ultimate Attack move when you have 3 or fewer figures (once only).</t>
  </si>
  <si>
    <t>Dangerous Azure</t>
  </si>
  <si>
    <t>No. 697 Vegito</t>
  </si>
  <si>
    <t>1,3</t>
  </si>
  <si>
    <t>Place on a trigger square for +1000 to own ATK (stacks that turn only). Perform another attack if you attack an opponent and their HP falls to 20% or lower.</t>
  </si>
  <si>
    <t>Raging Rampage</t>
  </si>
  <si>
    <t>No. 680 Majin Buu (Gohan Absorbed)</t>
  </si>
  <si>
    <t>Place on a trigger square for +750 to own ATK and +350 to own DEF (repeatable). Attack opponent's Master directly to allow both you and your opponent to place 2 figures on the field until the end of the next turn.</t>
  </si>
  <si>
    <t>Pure Destruction</t>
  </si>
  <si>
    <t>No. 679 Majin Buu (Gohan Absorbed)</t>
  </si>
  <si>
    <t>No. 422 Ribrianne</t>
  </si>
  <si>
    <t>3,4</t>
  </si>
  <si>
    <t>Place on a trigger square for +20% to own damage dealt, -10% to own damage taken, and +500 ATK and +350 DEF to all allies on the field (stacks during that turn only). -350 DEF and SPD to the opponent when three or fewer allies are left (including you; repeatable).</t>
  </si>
  <si>
    <t>Battlefield Beauty</t>
  </si>
  <si>
    <t>No. 421 Ribrianne</t>
  </si>
  <si>
    <t>No. 184 Rosé Goku Black</t>
  </si>
  <si>
    <t>Place on a trigger square for -10% ATK to attacked opponents until the end of the turn. Add 10% of the opponent's original ATK to own ATK. +1500 to own ATK, +1000 to own SPD, and 10% to Ultimate Attack damage when attacked.</t>
  </si>
  <si>
    <t>Godly Enforcer</t>
  </si>
  <si>
    <t>No. 183 Rosé Goku Black</t>
  </si>
  <si>
    <t>No. 306 Android 13</t>
  </si>
  <si>
    <t>Place on a trigger square for -5% to own damage taken (repeatable). -500 ATK and DEF to all opponents (that turn only). Boosts effect by 100 each turn. [Opponent's Deck: Goku] +1000 to own ATK and +700 to own DEF (that turn only).</t>
  </si>
  <si>
    <t>Killer Grudge</t>
  </si>
  <si>
    <t>No. 305 Android 13</t>
  </si>
  <si>
    <t>No. 172 Frost</t>
  </si>
  <si>
    <t>4,6</t>
  </si>
  <si>
    <t>Place on a trigger square for +350 to own ATK and SPD (repeatable). -30% SPD to opponents in the front row when own Ultimate Attack Gauge is at 80% or higher (once only that turn). -50% ATK and DEf to attacked opponents (that turn only).</t>
  </si>
  <si>
    <t>Smiling on the Outside</t>
  </si>
  <si>
    <t>No. 171 Frost</t>
  </si>
  <si>
    <t>No. 332 Pan</t>
  </si>
  <si>
    <t>Place on a trigger square for +350 to own ATK and SPD (stacks that turn only). +250 to own ATK and SPD, and increases own SPD by half its value when own Master's HP is at 80% or lower (that turn only).</t>
  </si>
  <si>
    <t>Growing Mind</t>
  </si>
  <si>
    <t>No. 331 Pan</t>
  </si>
  <si>
    <t>No. 328 Trunks (GT)</t>
  </si>
  <si>
    <t>1,6</t>
  </si>
  <si>
    <t>Place on a trigger square for +350 to own DEF (repeatable). +350 DEF to all allies in the front row and +250 SPD to all allies in the back row (that turn only). Attack first to deal damage to the opponent's Master equal to 10% of the opponent's max HP.</t>
  </si>
  <si>
    <t>Executive Training</t>
  </si>
  <si>
    <t>No. 327 Trunks (GT)</t>
  </si>
  <si>
    <t>No. 342 Burter</t>
  </si>
  <si>
    <t>Place on a trigger square for +500 to own SPD (repeatable). [Placed Partner: Captain Ginyu] +350 ATK, DEF and SPD to all allies. -250 ATK to attacked opponents.</t>
  </si>
  <si>
    <t>Violent Storm</t>
  </si>
  <si>
    <t>No. 341 Burter</t>
  </si>
  <si>
    <t>No. 94 Dodoria</t>
  </si>
  <si>
    <t>3,5</t>
  </si>
  <si>
    <t>Place on a trigger square for -300 DEF and SPD to attacking opponents when they attack. 1.2x own ATK when own HP is 80% or lower (repeatable).</t>
  </si>
  <si>
    <t>Angry Pursuer</t>
  </si>
  <si>
    <t>No. 93 Dodoria</t>
  </si>
  <si>
    <t>No. 640 Omega Shenron</t>
  </si>
  <si>
    <t>Place on a trigger square for +1500 to own ATK (stacks during that turn only) and +10% to damage taken by attacked opponents. Deals 1500 damage to opponent's Master for each opponent defeated. Deals 250 damage at the end of the turn to all opponents for each one defeated.</t>
  </si>
  <si>
    <t>Ceaseless Hatred</t>
  </si>
  <si>
    <t>No. 639 Omega Shenron</t>
  </si>
  <si>
    <t>No. 630 Vegeta (GT)</t>
  </si>
  <si>
    <t>Place on a trigger square to deal 30% of own damage taken to the opponent's Master. Attack second to prevent a random opponent from using character skills until the end of the next turn.</t>
  </si>
  <si>
    <t>Counter Imminent</t>
  </si>
  <si>
    <t>No. 629 Vegeta (GT)</t>
  </si>
  <si>
    <t>No. 624 Goku (GT)</t>
  </si>
  <si>
    <t>Place on a trigger square for +10% to own damage dealt, +10% to Ultimate Attack damage, and +350 to own ATK for each opponent defeated (repeatable). Place after turn 3 for +500 to own ATK fo each opponent left (-30% to own SPD that turn).</t>
  </si>
  <si>
    <t>Bursting Spirit</t>
  </si>
  <si>
    <t>No. 623 Goku (GT)</t>
  </si>
  <si>
    <t>No. 158 Android 16</t>
  </si>
  <si>
    <t>Place on a trigger square for -700 DEF to one random opponent on the field, and +250 ATK to all allies if you go second (repeatable). Opponents must attack this figure regardless of where they are placed. If own HP is reduced to 0, opponents will attack normal targets.</t>
  </si>
  <si>
    <t>Devoted to Destruction</t>
  </si>
  <si>
    <t>No. 157 Android 16</t>
  </si>
  <si>
    <t>No. 56 Majin Buu</t>
  </si>
  <si>
    <t>Place on a trigger square for +700 to own DEF (repeatable). Place alone for +1000 to own ATK and DEF (once only). Swap ATK and DEF values. -30% ATK to all opponents and -50% to opponents Ultimate Attack damage (that turn only).</t>
  </si>
  <si>
    <t>Maliceless Destruction</t>
  </si>
  <si>
    <t>No. 55 Majin Buu</t>
  </si>
  <si>
    <t>No. 166 Cabba</t>
  </si>
  <si>
    <t>Place on a trigger square for +1000 to own ATK and SPD (stacks that turn only). -15% to own damage taken when attacked. [Placed Partner: Caulifla (SS2)] Place for +250 ATK and +150 SPD to Caulifla. [Placed Partner: Kale (SS2)] Place for +500 ATK/SPD to Kale (that turn only).</t>
  </si>
  <si>
    <t>Beyond Battle-Ready</t>
  </si>
  <si>
    <t>No. 165 Cabba</t>
  </si>
  <si>
    <t>No. 242 Turles</t>
  </si>
  <si>
    <t>Place on a trigger square for +5% to own damage dealt and -5% own damage taken (repeatable). +500 to own ATK, DEF, and SPD at the cost of 5% own HP after turn order has been decided.</t>
  </si>
  <si>
    <t>Happy Destroyer</t>
  </si>
  <si>
    <t>No. 241 Turles</t>
  </si>
  <si>
    <t>No. 96 Tien</t>
  </si>
  <si>
    <t>Place on a trigger square for +170 ATK to all allies on the field (repeatable). 1.2x own ATK (repeatable). +10% to own Ultimate Attack Gauge at the end of the turn.</t>
  </si>
  <si>
    <t>Serious Fighter</t>
  </si>
  <si>
    <t>No. 95 Tien</t>
  </si>
  <si>
    <t>No. 232 Nappa</t>
  </si>
  <si>
    <t>Place on a trigger square for -120 DEF to all opponents on the field (repeatable). +500 to own ATK (stacks that turn only). Add value of own boosted ATK to all allies when own Ultimate Attack Gauge is at 80%+ after turn order has been decided (that turn only).</t>
  </si>
  <si>
    <t>Furious Invader</t>
  </si>
  <si>
    <t>No. 231 Nappa</t>
  </si>
  <si>
    <t>No. 230 Raditz</t>
  </si>
  <si>
    <t>Place on a trigger square for +250 to own ATK and -170 ATK to all opponents (repeatable). Take no damage (except from Ultimate Attacks) when opponent's Ultimate Gauge is 50% or higher after turn order has been decided (that turn only).</t>
  </si>
  <si>
    <t>Instant Evasion</t>
  </si>
  <si>
    <t>No. 229 Raditz</t>
  </si>
  <si>
    <t>No. 616 Fused Zamasu</t>
  </si>
  <si>
    <t xml:space="preserve">Place on a trigger square to attack all opponents in the back row on an odd turn and all opponents in the front row on an even turn. (If there are no opponents in these rows, attack the Master.) -10% to own ATK and DEF at the end of the turn (repeatable). </t>
  </si>
  <si>
    <t>Iron-Fisted God</t>
  </si>
  <si>
    <t>No. 615 Fused Zamasu</t>
  </si>
  <si>
    <t>No. 590 Gogeta (DB Super)</t>
  </si>
  <si>
    <t>Place on a trigger square for +1000 to own SPD and +20% to own Ultimate Attack damage (stacks that turn only). +1000 to own ATK (once only), and -3000 to own ATK on the 2nd turn after this effect is activated.</t>
  </si>
  <si>
    <t>Ultimate Blue</t>
  </si>
  <si>
    <t>No. 589 Gogeta (DB Super)</t>
  </si>
  <si>
    <t>4,5,6</t>
  </si>
  <si>
    <t>Place on a trigger sqaure for +1000 to own SPD (stacks that turn only). Place in center of back row to attack all opponents at the cost of 60% own ATK (once, that turn only). Attack first to deal damage equal to 10% opponent's max HP to all enemies.</t>
  </si>
  <si>
    <t>Scattered Counter</t>
  </si>
  <si>
    <t>No. 246 Cooler (Final Form)</t>
  </si>
  <si>
    <t>Place on a trigger square for +350 to own DEF and +500 to own SPD (repeatable). When placed after turn 3, +1000 to own ATK, +5% to damage dealt and -350 DEF to all opponents on the field (repeatable).</t>
  </si>
  <si>
    <t>Proud Showdown</t>
  </si>
  <si>
    <t>No. 245 Cooler (Final Form)</t>
  </si>
  <si>
    <t>No. 238 Lord Slug</t>
  </si>
  <si>
    <t>2,6</t>
  </si>
  <si>
    <t>Place on a trigger square for -20% DEF and SPD to all opponents on the field. Additionally gains +800 to own ATK and +700 to own SPD (stacks during that turn only). +500 to own ATK when attacking an opponent (repeatable).</t>
  </si>
  <si>
    <t>Infiltrator Assault</t>
  </si>
  <si>
    <t>No. 237 Lord Slug</t>
  </si>
  <si>
    <t>No. 162 Jaco</t>
  </si>
  <si>
    <t>Place on a trigger square for +200 SPD to all allies (repeatable). -500 ATK and -1000 SPD to all opponents on the field (once only). This effect lasts until the end of the 3rd turn after it’s activated.</t>
  </si>
  <si>
    <t>Grace of a Super Elite</t>
  </si>
  <si>
    <t>No. 161 Jaco</t>
  </si>
  <si>
    <t>No. 90 Krillin</t>
  </si>
  <si>
    <t>4,5</t>
  </si>
  <si>
    <t>Place on a trigger square for +300 to own SPD (repeatable), and swap own ATK and SPD when turn order is decided (stacks during that turn only).</t>
  </si>
  <si>
    <t>Power Refined</t>
  </si>
  <si>
    <t>No. 89 Krillin</t>
  </si>
  <si>
    <t>No. 64 Goten</t>
  </si>
  <si>
    <t>Place on a trigger square for +350 to own DEF and -10% to damage taken when attacking second. Repeatable. -10% damage taken by all allies (stacks that turn only). [Placed Partner: Trunks (Kid)] +500 to own ATK when attacking second.</t>
  </si>
  <si>
    <t>Innocent Attack</t>
  </si>
  <si>
    <t>No. 63 Goten</t>
  </si>
  <si>
    <t>No. 60 Trunks (Kid)</t>
  </si>
  <si>
    <t>Place on a trigger square for +750 to own SPD and +10% to damage dealt when attacking second. Repeatable. Ignore changes to the opponent’s damage taken. [Placed Partner: Goten] +500 to own ATK when attacking second.</t>
  </si>
  <si>
    <t>Little Warrior, Big Pride</t>
  </si>
  <si>
    <t>No. 59 Trunks (Kid)</t>
  </si>
  <si>
    <t>No. 36 Frieza (1st Form)</t>
  </si>
  <si>
    <t>Place on a trigger square for +500 to own SPD and -170 DEF to all opponents (repeatable). Prevent attacked opponents from switching places until the end of the next turn (repeatable). -170 DEF to all opponents when attacking first. -15% to damage taken (that turn only).</t>
  </si>
  <si>
    <t>Enraged Emporer</t>
  </si>
  <si>
    <t>No. 35 Frieza (1st Form)</t>
  </si>
  <si>
    <t>No. 234 Captain Ginyu</t>
  </si>
  <si>
    <t>Place on a trigger square for -350 SPD to all opponents. [Placed Partner: Guldo] -250 ATK to all opponents. [Placed Partner: Recoome] -150 DEF to all opponents. [Placed Partner: Burter] +350 to own ATK. [Placed Partner: Jeice] +350 to own DEF. (all repeatable)</t>
  </si>
  <si>
    <t>We Are the Ginyu Force</t>
  </si>
  <si>
    <t>No. 233 Captain Ginyu</t>
  </si>
  <si>
    <t>No. 538 Gogeta (Super Saiyan)</t>
  </si>
  <si>
    <t>Place on a trigger square to add 3% of own Master's max HP to own ATK (repeatable). Defeat an opponent for -20% to the opponent's Master's DEF. If own Ultimate Attack Gauge is at 80% or higher, +350 to own ATK for each ally left (stacks that turn only).</t>
  </si>
  <si>
    <t>Unparalleled Fusion</t>
  </si>
  <si>
    <t>No. 537 Gogeta (Super Saiyan)</t>
  </si>
  <si>
    <t>No. 460 Vegeta (Super Saiyan 4)</t>
  </si>
  <si>
    <t>Place on a trigger square for +1000 to your ATK, +500 to your SPD, and +15% to damage taken by all opponents (stacks during that turn only). Gain a permanent +500 ATK on odd turns and a permanent +500 SPD on even turns.</t>
  </si>
  <si>
    <t>Overwhelming Might</t>
  </si>
  <si>
    <t>No. 459 Vegeta (Super Saiyan 4)</t>
  </si>
  <si>
    <t>No. 458 Goku (Super Saiyan 4)</t>
  </si>
  <si>
    <t>Place on a trigger square for +1000 to your ATK, +350 to your DEF, and -15% to Ultimate Attack damage for all opponents on the field (stacks during that turn only). Gain a permanent +350 DEF on odd turns and +500 SPD on even tums.</t>
  </si>
  <si>
    <t>The Fusion to End All Fusions</t>
  </si>
  <si>
    <t>No. 457 Goku (Super Saiyan 4)</t>
  </si>
  <si>
    <t>EX 16 Android 21</t>
  </si>
  <si>
    <t>Place on a trigger square to steal all skill effects from attacked opponents. Additionally, +350 ATK and +250 DEF to all allies on the field and to recover 3000 HP, but reduce the HP of all allies on the field by 1000. Repeatable.</t>
  </si>
  <si>
    <t>The Urge to Consume</t>
  </si>
  <si>
    <t>EX 15 Android 21</t>
  </si>
  <si>
    <t>EX 18 Android 21</t>
  </si>
  <si>
    <t>EX 14 Android 21</t>
  </si>
  <si>
    <t>Place on a trigger square for +350 ATK and +250 DEF to all allies on the field and to recover 3000 HP, but reduce the HP of all allies on the field by 1000. Repeatable.</t>
  </si>
  <si>
    <t>Insatiable Appetite</t>
  </si>
  <si>
    <t>EX 17 Android 21</t>
  </si>
  <si>
    <t>EX 13 Android 21</t>
  </si>
  <si>
    <t>No. 434 Android 21</t>
  </si>
  <si>
    <t>Place on a trigger square for +350 ATK and +120 DEF to all allies on the field and to recover 3000 HP, but reduce the HP of all allies on the field by 1000. Repeatable.</t>
  </si>
  <si>
    <t>Hunger Pangs</t>
  </si>
  <si>
    <t>No. 433 Android 21</t>
  </si>
  <si>
    <t>EX 10 Android 21</t>
  </si>
  <si>
    <t>Place on a trigger square for -250 DEF and -350 SPD to all opponents on the field and to recover 3000 HP, but reduce the HP of all allies on the field by 1000. Repeatable.</t>
  </si>
  <si>
    <t>Split Personality</t>
  </si>
  <si>
    <t>EX 9 Android 21</t>
  </si>
  <si>
    <t>EX 12 Android 21</t>
  </si>
  <si>
    <t>EX 8 Android 21</t>
  </si>
  <si>
    <t>Place on a trigger square for -120 DEF and -350 SPD to all opponents on the field and to recover 3000 HP, but reduce the HP of all allies on the field by 1000. Repeatable.</t>
  </si>
  <si>
    <t>Quick Wit</t>
  </si>
  <si>
    <t>EX 11 Android 21</t>
  </si>
  <si>
    <t>EX 7 Android 21</t>
  </si>
  <si>
    <t>No. 432 Android 21</t>
  </si>
  <si>
    <t>Place on a trigger square for -120 DEF and -170 SPD to all opponents on the field and to recover 3000 HP, but reduce the HP of all allies on the field by 1000. Repeatable.</t>
  </si>
  <si>
    <t>Baffling Behaviour</t>
  </si>
  <si>
    <t>No. 431 Android 21</t>
  </si>
  <si>
    <t>EX 4 Android 21</t>
  </si>
  <si>
    <t>Place on a trigger square for +500 to your DEF and to recover 3000 HP, but reduce the HP of all allies on the field by 1000. Repeatable.</t>
  </si>
  <si>
    <t>Another Android</t>
  </si>
  <si>
    <t>EX 3 Android 21</t>
  </si>
  <si>
    <t>EX 6 Android 21</t>
  </si>
  <si>
    <t>EX 2 Android 21</t>
  </si>
  <si>
    <t>Place on a trigger square for +350 to your DEF and to recover 3000 HP, but reduce the HP of all allies on the field by 1000. Repeatable.</t>
  </si>
  <si>
    <t>Maiden of Mystery</t>
  </si>
  <si>
    <t>EX 5 Android 21</t>
  </si>
  <si>
    <t>EX 1 Android 21</t>
  </si>
  <si>
    <t>No. 430 Android 21</t>
  </si>
  <si>
    <t>Place on a trigger square for +350 to your DEF and to recover 2500 HP, but reduce the HP of all allies on the field by 1000. Repeatable.</t>
  </si>
  <si>
    <t>Red Ribbon Researcher</t>
  </si>
  <si>
    <t>No. 429 Android 21</t>
  </si>
  <si>
    <t>Level Limit Break</t>
  </si>
  <si>
    <t>Place on a trigger square for +10% to own damage dealt (stacks that turn only). Ignore the DEF of an opponent you attack. +120 to own ATK and SPD for each posing skill when placed and after turn order is decided.</t>
  </si>
  <si>
    <t>Rageul Tackle</t>
  </si>
  <si>
    <t>Place on a trigger square for +350 ATK to all allies (repeatable). +1000 to own ATK. 1.2x own ATK and SPD if opponent's Master's HP is higher than your own Master's HP (that turn only).</t>
  </si>
  <si>
    <t>Beam of Justice</t>
  </si>
  <si>
    <t>Place on a trigger square for +1000 to own ATK (stacks that turn only). Take no damage from non-Ultimate Attack moves if there is an opponent with 5000 or higher ATK (that turn only).</t>
  </si>
  <si>
    <t>Absolute Loyalty</t>
  </si>
  <si>
    <t>EX 86 Vegito / EX 88 SSGSS Vegito</t>
  </si>
  <si>
    <t>Place on a trigger square to nulify skill effects given to you by the opponent (once only). Opponent's posing skills do not affect you (stacks that turn only). -350 to own ATK and SPD until the end of the turn.</t>
  </si>
  <si>
    <t>Cocky Smirk</t>
  </si>
  <si>
    <t>EX 85 Vegito / EX 87 SSGSS Vegito</t>
  </si>
  <si>
    <t>1,3,5</t>
  </si>
  <si>
    <t>Place on a trigger square for +700 to own ATK (repeatable). Place in middle of back row for +250 to own ATK and -350 ATK and SPD to all allies and opponents. Max of 10% damage dealt to own Master's HP. Take no damage from Ultimate Attacks (that turn only).</t>
  </si>
  <si>
    <t>Costly Temptation</t>
  </si>
  <si>
    <t>Place on a trigger square for -10% to own damage taken (stacks during that turn only). -500 ATK and -200 DEF to all opponents for each ally defeated after turn order is decided.</t>
  </si>
  <si>
    <t>High Risk, High Reward</t>
  </si>
  <si>
    <t>No. 694 Goku</t>
  </si>
  <si>
    <t>Place on a trigger square for -10% to own damage taken (stacks during that turn only). Place after turn 3 for -500 ATK to all opponents for each ally defeated after turn order is decided.</t>
  </si>
  <si>
    <t>Master Plan</t>
  </si>
  <si>
    <t>No. 693 Goku</t>
  </si>
  <si>
    <t>Place on a trigger square for +350 SPD to all allies (repeatable). Place with 1 other figure for ally to attack opponent's Master directly (that turn only). Restore's 20% of all allies' HP when opponent's UA gauge is 50% or higher (once only after turn order is decided).</t>
  </si>
  <si>
    <t>Tag Team Partner</t>
  </si>
  <si>
    <t>No. 690 Hercule</t>
  </si>
  <si>
    <t>Place on a trigger square for +350 SPD to all allies (repeatable). Restore's 20% of all allies' HP when opponent's Ultimate Attack gauge is 80% or higher (once only after turn order is decided).</t>
  </si>
  <si>
    <t>Superior Savior</t>
  </si>
  <si>
    <t>No. 689 Hercule</t>
  </si>
  <si>
    <t>Place on a trigger square for +350 to own ATK (repeatable). Go second for +250 to own DEF and +200 to own SPD. Go second when the opponent's Ultimate Attack gauge is full to prevent them from using Ultimate Attacks (once only).</t>
  </si>
  <si>
    <t>Unprecedented Battle</t>
  </si>
  <si>
    <t>No. 686 Gotenks</t>
  </si>
  <si>
    <t>Place on a trigger square for +350 to own ATK (repeatable). Go second for +250 to own DEF and +200 to own SPD. -30% to Ultimate Attack damage for all opponents (that turn only).</t>
  </si>
  <si>
    <t>Proof of Confidence</t>
  </si>
  <si>
    <t>No. 685 Gotenks</t>
  </si>
  <si>
    <t>No. 684 Gotenks</t>
  </si>
  <si>
    <t>Place on a trigger square for +250 to own ATK (repeatable). Go second for +170 to own DEF and +150 to own SPD.</t>
  </si>
  <si>
    <t>Sweeling Spirit</t>
  </si>
  <si>
    <t>No. 683 Gotenks</t>
  </si>
  <si>
    <t>Swelling Spirit</t>
  </si>
  <si>
    <t>EX 84 Kid Buu</t>
  </si>
  <si>
    <t>Place on a trigger square for +700 to own ATK and +150 to own DEF (repeatable). +10% to own damage dealt (that turn only). Increase own ATK by 30% of opponent's original ATK when you attack them. Increase own DEF and SPD by 30% of opponent's original DEF and SPD when they attack you.</t>
  </si>
  <si>
    <t>Majin Raid</t>
  </si>
  <si>
    <t>EX 83 Kid Buu</t>
  </si>
  <si>
    <t>Place on a trigger square for +500 to own ATK (repeatable). +10% to own damage dealt (that turn only), and -350 ATK and -150 DEF to an opponent if they attack you.</t>
  </si>
  <si>
    <t>Horrendous Howl</t>
  </si>
  <si>
    <t>No. 678 Super Buu</t>
  </si>
  <si>
    <t>Place on a trigger square for +250 to own ATK (repeatable). -250 ATK and -120 DEF to an opponent if they attack you.</t>
  </si>
  <si>
    <t>Concentrated Evil</t>
  </si>
  <si>
    <t>No. 677 Super Buu</t>
  </si>
  <si>
    <t>Place on a trigger square for -150 DEF, -250 SPD for all opponents (repeatable). +700 to own ATK until end of next turn when an ally is attacked. [Placed Partner: Gotenks] +500 ATK to all allies (that turn only).</t>
  </si>
  <si>
    <t>Serious Pep Talk</t>
  </si>
  <si>
    <t>No. 674 Piccolo</t>
  </si>
  <si>
    <t>Place on a trigger square for -120 DEF, -150 SPD for all opponents (repeatable). [Placed Partner: Gotenks] +350 ATK to all allies (that turn only).</t>
  </si>
  <si>
    <t>Veteran Advice</t>
  </si>
  <si>
    <t>No. 673 Piccolo</t>
  </si>
  <si>
    <t>5,6</t>
  </si>
  <si>
    <t>Place on a trigger square for -10% damage taken for all allies (stacks during that turn only). Allies ignore opponents' increases to damage taken when own Master's HP is at 50% or lower (once only).</t>
  </si>
  <si>
    <t>Indomitable Justice</t>
  </si>
  <si>
    <t>No. 670 Videl</t>
  </si>
  <si>
    <t>Place on a trigger square for -10% to own damage taken (stacks during that turn only). Allies ignore opponents' increases to damage taken when own Master's HP is at 50% or lower (once only).</t>
  </si>
  <si>
    <t>Hero High-Schooler</t>
  </si>
  <si>
    <t>No. 669 Videl</t>
  </si>
  <si>
    <t>Place on a trigger square for -1000 SPD to all opponents (stacks that turn only). [Placed Partner: Trunks (Kid)] -350 ATK to all opponents.</t>
  </si>
  <si>
    <t>Resurrected Soul</t>
  </si>
  <si>
    <t>2,5</t>
  </si>
  <si>
    <t>Place on a trigger square for +250 ATK and SPDto all allies (repeatable). [Placed Partner: Goten &amp; Trunks (Kid)] +500 ATK to all allies.</t>
  </si>
  <si>
    <t>Student of Goku</t>
  </si>
  <si>
    <t>Place on a trigger square for +3000 to own ATK (once only). 2 turns after this effect, own ATK and SPD drop by 5000. Increases own ATK by 30% of total original ATK of all allies when own HP is 50% or lower after turn order is decided (once only).</t>
  </si>
  <si>
    <t>Sign of Superpower</t>
  </si>
  <si>
    <t>Place on a trigger square for +1000 to own SPD (stacks that turn only). Increases boost effect by 200 each turn. Attack an opponent for a guaranteed Counter Chance. +500 to own ATK when an ally is defeated.</t>
  </si>
  <si>
    <t>Supersonic Hero</t>
  </si>
  <si>
    <t>Place on a trigger square for +350 to own DEF (repeatable). If attacked, that opponent's ATK is reduced to 0 until the end of the next turn (once only). All allies take half damage when all Ultimate Attack Gauge is at 100% (once only).</t>
  </si>
  <si>
    <t>Dimensional Shift</t>
  </si>
  <si>
    <t>Hit (Awoken)</t>
  </si>
  <si>
    <t>Place on a trigger square for +350 ATK and +170 DEF to all allies, and +10% Ultimate Attack Damage (repeatable). Own SPD is reduced to 0 (that turn only). Attack second for -20% ATK to all opponents and -10% damage dealt by them (that turn only).</t>
  </si>
  <si>
    <t>Allied Battlefront</t>
  </si>
  <si>
    <t>Place on a trigger square for +350 to own ATK and SPD (repeatable). Place in middle of the back row for -30% ATK to one random opponent until the end of the next turn, but -20% SPD to all allies (that turn only).</t>
  </si>
  <si>
    <t>Golden Champion</t>
  </si>
  <si>
    <t>No. 654 Golden Frieza</t>
  </si>
  <si>
    <t>Place on a trigger square for +250 to own ATK and SPD (repeatable). Place in middle of the back row for -20% ATK and SPD to one random opponent, but -30% ATK and SPD to all allies (that turn only).</t>
  </si>
  <si>
    <t>Back from Hell</t>
  </si>
  <si>
    <t>No. 653 Golden Frieza</t>
  </si>
  <si>
    <t>No. 652 Frieza (Full Power)</t>
  </si>
  <si>
    <t>Place on a trigger square for +250 to own ATK and SPD (repeatable). -10% to opponent's Ultimate Attack Gauge at the end of the turn.</t>
  </si>
  <si>
    <t>Sinister Laugh</t>
  </si>
  <si>
    <t>No. 651 Frieza (Full Power)</t>
  </si>
  <si>
    <t>No. 650 Frieza (Final Form)</t>
  </si>
  <si>
    <t>Place on a trigger square for +150 to own ATK and SPD (repeatable). -5% to opponent's Ultimate Attack Gauge at the end of the turn.</t>
  </si>
  <si>
    <t>Lofty Ambitions</t>
  </si>
  <si>
    <t>No. 649 Frieza (Final Form)</t>
  </si>
  <si>
    <t>Place on a trigger square for -30% to own Master's damage taken (stacks that turn only). +350 to own Master's DEF when attacked and +10% to own Ultimate Attack Gauge at the end of the turn.</t>
  </si>
  <si>
    <t>Fighter Comeback</t>
  </si>
  <si>
    <t>Place on a trigger square for a total of 3 turns for +1000 ATK and +500 SPD to all allies on the field (once, that turn only).</t>
  </si>
  <si>
    <t>Hardened Resolve</t>
  </si>
  <si>
    <t>Place on a trigger square on an odd turn for -1000 SPD to all opponents (that turn only). Place on an even turn for -1000 ATK to all opponents (that turn only).</t>
  </si>
  <si>
    <t>Ready for Victory</t>
  </si>
  <si>
    <t>EX 66 Omega Shenron</t>
  </si>
  <si>
    <t>Place on a trigger square for +1000 to own ATK (stacks during that turn only). Deals 1500 damage to opponent's Master for each opponent defeated. [Placed Partners: Eis Shenron and Nuova Shenron] Survive a fatal attack at 1 HP (once only).</t>
  </si>
  <si>
    <t>Shadow Dragon Strike</t>
  </si>
  <si>
    <t>EX 65 Omega Shenron</t>
  </si>
  <si>
    <t>Place on a trigger square for +250 to own SPD (repeatable). [Placed Partner: Goku (GT/SS4)] +250 ATK and +150 SPD to all allies. [Opponent's Deck: Omega Shenron] -1500 SPD to all opponents (the turn only).</t>
  </si>
  <si>
    <t>Proud Dragon Warrior</t>
  </si>
  <si>
    <t>No. 638 Nuova Shenron</t>
  </si>
  <si>
    <t>Place on a trigger square for +150 to own SPD (repeatable). [Placed Partner: Goku (GT/SS4)] +150 ATK to all allies. [Opponent's Deck: Omega Shenron] -1000 SPD to all opponents (the turn only).</t>
  </si>
  <si>
    <t>Hot as Fire</t>
  </si>
  <si>
    <t>No. 637 Nuova Shenron</t>
  </si>
  <si>
    <t>Place on a trigger square for -200 SPD to all opponents (repeatable). [Placed Partner: Omega Shenron] +1000 to own ATK (that turn only). [Placed Partner: Nuova Shenron] +1000 SPD to all allies and +10% to damage dealt (that turn only).</t>
  </si>
  <si>
    <t>Freezing Light</t>
  </si>
  <si>
    <t>No. 634 Eis Shenron</t>
  </si>
  <si>
    <t>Place on a trigger square for -150 SPD to all opponents (repeatable). [Placed Partner: Omega Shenron] +500 to own ATK (that turn only). [Placed Partner: Nuova Shenron] +500 SPD to all allies and +5% to damage dealt (that turn only).</t>
  </si>
  <si>
    <t>Cold as Ice</t>
  </si>
  <si>
    <t>No. 633 Eis Shenron</t>
  </si>
  <si>
    <t>EX 64 Vegeta (Super Saiyan 4)</t>
  </si>
  <si>
    <t>Place on a trigger square for +350 to own ATK (repeatable). Restores 50% of Master's HP when all allies are defeated, and attacks the opponent's Master directly (once only). Cannot use character skills for the rest of the battle.</t>
  </si>
  <si>
    <t>Blind Rage</t>
  </si>
  <si>
    <t>EX 63 Vegeta (Super Saiyan 4)</t>
  </si>
  <si>
    <t>Place on a trigger square for +250 to own ATK (repeatable). -1000 to all opponents when all allies are defeated (once only).</t>
  </si>
  <si>
    <t>Inner Struggle</t>
  </si>
  <si>
    <t>No. 628 Vegeta (GT)</t>
  </si>
  <si>
    <t>Place on a trigger square for +250 to own ATK (repeatable). -1000 to one random opponent when all allies are defeated (once only).</t>
  </si>
  <si>
    <t>Pushing Limits</t>
  </si>
  <si>
    <t>No. 627 Vegeta (GT)</t>
  </si>
  <si>
    <t>EX 62 Goku (Super Saiyan 4)</t>
  </si>
  <si>
    <t>Place on a trigger square for +700 to own ATK and +500 to own SPD if you attack first. +1000 ATK to all allies (that turn only). Attack second for +700 to own DEF and +500 to own SPD. +1000 DEF to all allies (that turn only).</t>
  </si>
  <si>
    <t>High Gear</t>
  </si>
  <si>
    <t>EX 61 Goku (Super Saiyan 4)</t>
  </si>
  <si>
    <t>Place on a trigger square for +1000 ATK to all allies if you attack first, and +1000 DEF to all allies if you attack second (that turn only).</t>
  </si>
  <si>
    <t>Full-On Full Power</t>
  </si>
  <si>
    <t>No. 622 Goku (GT)</t>
  </si>
  <si>
    <t>Place on a trigger square for +700 ATK to all allies if you attack first, and +500 DEF to all allies if you attack second (that turn only).</t>
  </si>
  <si>
    <t>Partial Power</t>
  </si>
  <si>
    <t>No. 621 Goku (GT)</t>
  </si>
  <si>
    <t>No. 620 Goku</t>
  </si>
  <si>
    <t>Place on a trigger square for +700 to own ATK if you attack first, and +500 to own DEF if you attack second (that turn only).</t>
  </si>
  <si>
    <t>Battle Crazed</t>
  </si>
  <si>
    <t>No. 619 Goku</t>
  </si>
  <si>
    <t>EX 46 Fused Zamasu (Half-Corrupted)</t>
  </si>
  <si>
    <t>Place on a trigger square for +10% to own damage dealt, and increase ATK, DEF, and SPD by 30% of defeated opponents'. Stacks that turn only.</t>
  </si>
  <si>
    <t>Glorious Infinite Power</t>
  </si>
  <si>
    <t>EX 45 Fused Zamasu (Half-Corrupted)</t>
  </si>
  <si>
    <t>Place on a trigger square for +10% to own damage dealt, and increase ATK, DEF, and SPD by 15% of defeated opponents'. Stacks that turn only.</t>
  </si>
  <si>
    <t>Noble Rebel</t>
  </si>
  <si>
    <t>Place on a trigger square for +500 to own SPD (repeatable). If you attack an opponent whose ATK is higher than yours, that opponent cannot switch places until the end of the next turn.</t>
  </si>
  <si>
    <t>Harbinger of Darkness</t>
  </si>
  <si>
    <t>No. 612 Dabura</t>
  </si>
  <si>
    <t>Place on a trigger square for +500 to own SPD (stacks that turn only). If you attack an opponent whose ATK is higher than yours, that opponent cannot switch places until the end of the next turn.</t>
  </si>
  <si>
    <t>Deom King's Ire</t>
  </si>
  <si>
    <t>No. 611 Dabura</t>
  </si>
  <si>
    <t>Place on a trigger square for +350 ATK to all figures (repeatable). -250 SPD to all opponents. At the end of the turn, -50% to opponent's Ultimate Attack Gauge when their Ultimate Attack Gauge is at 80% or higher (once only). -1000 ATK to all opponents. +1000 to own ATK.</t>
  </si>
  <si>
    <t>Accumulated Data</t>
  </si>
  <si>
    <t>No. 608 Fu</t>
  </si>
  <si>
    <t>Place on a trigger square for +250 ATK to all figures (repeatable). -150 SPD to all opponents. At the end of the turn, -50% to opponent's Ultimate Attack Gauge when their Ultimate Attack Gauge is at 80% or higher (once only). -750 ATK to all opponents.</t>
  </si>
  <si>
    <t>Risky Experimentation</t>
  </si>
  <si>
    <t>No. 607 Fu</t>
  </si>
  <si>
    <t>Place on a trigger square for +500 to own ATK (repeatable), and when you attack an opponent, that opponent cannot use a character skill until the end of the next turn. If an ally cannot switch places due to an opponent skill, cancel that skill at the end of the turn.</t>
  </si>
  <si>
    <t>Prayer for the Future</t>
  </si>
  <si>
    <t>Place on a trigger square for -350 ATK and SPD to all opponents at the cost of 30% own HP (repeatable). +500 to own SPD and +250 SPD to all allies (that turn only), restore 20% own HP and +500 to own ATK and SPD when own Master is attacked (repeatable).</t>
  </si>
  <si>
    <t>Hero's Determination</t>
  </si>
  <si>
    <t>No. 602 Tapion</t>
  </si>
  <si>
    <t>Place on a trigger square for -250 ATK and SPD to all opponents at the cost of 20% own HP (repeatable). +250 to own SPD (that turn only), and +350 to own ATK and SPD when own Master is attacked (repeatable).</t>
  </si>
  <si>
    <t>Unwavering Seal</t>
  </si>
  <si>
    <t>No. 601 Tapion</t>
  </si>
  <si>
    <t>No. 600 Tapion</t>
  </si>
  <si>
    <t>Place on a trigger square for -250 ATK and SPD to all opponents at the cost of 20% own HP (repeatable). +250 to own ATK when own Master is attacked (repeatable).</t>
  </si>
  <si>
    <t>No. 599 Tapion</t>
  </si>
  <si>
    <t>No. 598 Tapion</t>
  </si>
  <si>
    <t>Place on a trigger square for -150 ATK and SPD to all opponents at the cost of 10% own HP (repeatable). +150 to own ATK when own Master is attacked (repeatable).</t>
  </si>
  <si>
    <t>Flute of Beast's Bane</t>
  </si>
  <si>
    <t>No. 597 Tapion</t>
  </si>
  <si>
    <t>Place on a trigger square to attack once more after the end of your attack (Once only). +1000 to own ATK when own HP is at half or lower (stacks that turn only).</t>
  </si>
  <si>
    <t>Threatening Presence</t>
  </si>
  <si>
    <t>No. 594 Broly (Full Power Super Saiyan)</t>
  </si>
  <si>
    <t>Place on a trigger square to attack once more after the end of your attack when own HP is at half or lower. Once only.</t>
  </si>
  <si>
    <t>Swelling Rage</t>
  </si>
  <si>
    <t>No. 593 Broly (Full Power Super Saiyan)</t>
  </si>
  <si>
    <t>EX 42 Gogeta (DB Super) / EX 44 SSGSS Gogeta</t>
  </si>
  <si>
    <t>Place on a trigger square for +1000 to own SPD (stacks that turn only). Take no damage (once, that turn only). +1000 to own Master's DEF and -20% to own damage taken until the end of the next turn when you attack an opponent.</t>
  </si>
  <si>
    <t>Miracle Fusion</t>
  </si>
  <si>
    <t>EX 41 Gogeta (DB Super) / EX 43 SSGSS Gogeta</t>
  </si>
  <si>
    <t>Place on a trigger square for +500 to own ATK and +170 to own SPD (repeatable). [Placed Partner: Jiren/Jiren (Full Power)] Ignore changes to opponent's damage dealt. That turn only.</t>
  </si>
  <si>
    <t>Hakai Unleashed</t>
  </si>
  <si>
    <t>No. 588 Toppo (God of Destruction)</t>
  </si>
  <si>
    <t>Place on a trigger square for +350 to own ATK and +120 to own SPD (repeatable). [Placed Partner: Jiren/Jiren (Full Power)] Ignore changes to opponent's damage dealt. That turn only.</t>
  </si>
  <si>
    <t>Cast-Aside Justice</t>
  </si>
  <si>
    <t>No. 587 Toppo (God of Destruction)</t>
  </si>
  <si>
    <t>Place on a trigger square for +350 ATK and +170 DEF to all allies at the cost of 350 own DEF (repeatable). +1000 to own ATK, DEF and SPD after turn order has been decided if your opponent places a figure with 10000+ ATK (once only).</t>
  </si>
  <si>
    <t>Evolving Instinct</t>
  </si>
  <si>
    <t>No. 584 Kale (Super Saiyan 2)</t>
  </si>
  <si>
    <t>Place on a trigger square for +270 ATK and +120 DEF to all allies at the cost of 270 own DEF (repeatable). +1000 to own ATK, DEF and SPD after turn order has been decided if your opponent places a figure with 10000+ ATK (once only).</t>
  </si>
  <si>
    <t>Spirit of the Warrior Race</t>
  </si>
  <si>
    <t>No. 583 Kale (Super Saiyan 2)</t>
  </si>
  <si>
    <t>Place on a trigger square for +750 to own ATK at the cost of 350 own DEF (repeatable). +300 ATK to all allies. +500 to own ATK every time you defeat an opponent, and +20% to own Ultimate Attack damage when UA gauge is full (stacks that turn only).</t>
  </si>
  <si>
    <t>Soulful Strike</t>
  </si>
  <si>
    <t>No. 580 Caulifla (Super Saiyan 2)</t>
  </si>
  <si>
    <t>Place on a trigger square for +500 to own ATK at the cost of 270 own DEF (repeatable). +200 ATK to all allies, and +350 to own ATK every time you defeat an opponent.</t>
  </si>
  <si>
    <t>Tapping into Power</t>
  </si>
  <si>
    <t>No. 579 Caulifla (Super Saiyan 2)</t>
  </si>
  <si>
    <t>Place on a trigger square for +500 to own ATK (repeatable). Boosts effect by 150 each turn. Attack an opponent for +5% to Ultimate Attack damage. 1.2x own ATK when attacked.</t>
  </si>
  <si>
    <t>Eyes on the Prize</t>
  </si>
  <si>
    <t>No. 576 Jiren (Full Power)</t>
  </si>
  <si>
    <t>Place on a trigger square for +500 to own ATK (repeatable). Attack an opponent for +5% to Ultimate Attack damage. 1.1x own ATK when attacked.</t>
  </si>
  <si>
    <t>Solitary Fighter</t>
  </si>
  <si>
    <t>No. 575 Jiren (Full Power)</t>
  </si>
  <si>
    <t>Place on a trigger square for +2000 to own ATK and +5% to damage dealt (stacks that turn only). Attack an opponent for +350 to own ATK, and when own Ultimate Attack Gauge is at 80% or higher, directly attack the opponent’s Master.</t>
  </si>
  <si>
    <t>Power-Hungry</t>
  </si>
  <si>
    <t>No. 572 Toppo (God of Destruction)</t>
  </si>
  <si>
    <t>Place on a trigger square for +1000 to own ATK (stacks during that turn only). Attack an opponent for +350 to own ATK.</t>
  </si>
  <si>
    <t>New  God of Destruction</t>
  </si>
  <si>
    <t>No. 571 Toppo (God of Destruction)</t>
  </si>
  <si>
    <t>Place on a trigger square for +1000 ATK and SPD (stacks during that turn only). Place 2 units for 1.5x own ATK and DEF for the turn. Place after turn 3 to deal damage that ignores opponent’s DEF.</t>
  </si>
  <si>
    <t>Successful Training</t>
  </si>
  <si>
    <t>Place on a trigger square to attack 2 opponents in the same column (repeatable). -300 to own SPD and -320 DEF to all opponents. 1.2x own ATK (stacks that turn only). [Placed Partner: Gogeta (SS1)] +15% to damage dealt by all allies (stacks that turn only).</t>
  </si>
  <si>
    <t>Devotion</t>
  </si>
  <si>
    <t>No. 566 Pikkon</t>
  </si>
  <si>
    <t>Place on a trigger square for -250 to own SPD and -270 DEF to all opponents on the field (repeatable). 1.2x own ATK (stacks that turn only). [Placed Partner: Gogeta (SS1)] +10% to damage dealt by all allies on the field (stacks during that turn only).</t>
  </si>
  <si>
    <t>Dependable Ally</t>
  </si>
  <si>
    <t>No. 565 Pikkon</t>
  </si>
  <si>
    <t>No. 564 Pikkon</t>
  </si>
  <si>
    <t>Place on a trigger square for -250 to own SPD and -270 DEF to all opponents on the field (repeatable). 1.1x own ATK (stacks that turn only).</t>
  </si>
  <si>
    <t>Unwavering Spirit</t>
  </si>
  <si>
    <t>No. 563 Pikkon</t>
  </si>
  <si>
    <t>No. 562 Pikkon</t>
  </si>
  <si>
    <t>Place on a trigger square for -150 to own SPD and -170 DEF to all opponents on the field (repeatable). 1.1x own ATK (stacks that turn only).</t>
  </si>
  <si>
    <t>Other World Warrior</t>
  </si>
  <si>
    <t>No. 561 Pikkon</t>
  </si>
  <si>
    <t>Place on a trigger square to cancel effects inflicted by the opponent after turn order has been decided. If an attacked opponent's ATK is higher than this unit's, +700 to own ATK.</t>
  </si>
  <si>
    <t>Beyond All Limits</t>
  </si>
  <si>
    <t>Place on a trigger square for +700 DEF to all allies (once only). This effect only applies to allies with a DEF of 1000 or lower. Additionally, add 5% of all figures' ATK to own DEF after turn order has been decided (once only).</t>
  </si>
  <si>
    <t>Valiant Namekian</t>
  </si>
  <si>
    <t>Place on a trigger square for +250 to own ATK and +350 to own SPD if in front of an ally (repeatable). If own Ultimate Attack Gauge is at 50% or higher, +300 DEF to all allies and -200 DEF to all opponents on the field.</t>
  </si>
  <si>
    <t>Universe 6's Secret Weapon</t>
  </si>
  <si>
    <t>Place on a trigger square for +5% to damage dealt by all allies on the field (repeatable). [Opponent's Deck: God of Destruction Beerus] +700 to own ATK and +1000 to own SPD (stacks that turn only).</t>
  </si>
  <si>
    <t>Clash of the Gods</t>
  </si>
  <si>
    <t>Place on a trigger square for +1000 to own DEF (once only when turn order is decided), but the increased value will decrease by 250 each turn. [Placed Partner: God of Destruction Champa] +700 to own ATK and +1000 to own SPD (stacks that turn only).</t>
  </si>
  <si>
    <t>Angelic Responsibilities</t>
  </si>
  <si>
    <t>Place on a trigger square for +200 ATK and +250 DEF to allies to the right and left (repeatable). Place for a total of 3 turns for +2000 to own ATK, +2000 to own SPD, and +20% to Ultimate Attack damage (once during that turn only).</t>
  </si>
  <si>
    <t>Perpetual Energy</t>
  </si>
  <si>
    <t>Place on a trigger square for -300 SPD to all opponents on the field and -250 DEF to all opponents in the front row if own HP is at 50% or lower. Repeatable.</t>
  </si>
  <si>
    <t>Artful Assassin</t>
  </si>
  <si>
    <t>Place on a trigger square for +10% to damage dealt and +350 SPD to all allies on the field (stacks during that turn only). At the end of the turn, allies to the right and left recover 10% HP (repeatable).</t>
  </si>
  <si>
    <t>Maiden's Victory</t>
  </si>
  <si>
    <t>No. 544 Ribrianne</t>
  </si>
  <si>
    <t>Place on a trigger square for +5% to damage dealt and +250 SPD to all allies on the field (stacks during that turn only). At the end of the turn, allies to the right and left recover 5% HP (repeatable).</t>
  </si>
  <si>
    <t>Love's Gift</t>
  </si>
  <si>
    <t>No. 543 Ribrianne</t>
  </si>
  <si>
    <t>No. 542 Ribrianne</t>
  </si>
  <si>
    <t>Place on a trigger square for +5% to damage dealt and +250 SPD to all allies on the field. Stacks during that turn only.</t>
  </si>
  <si>
    <t>Messenger of Love</t>
  </si>
  <si>
    <t>No. 541 Ribrianne</t>
  </si>
  <si>
    <t>EX 24 Gogeta (Super Saiyan)</t>
  </si>
  <si>
    <t>Place on a trigger square to add 3% of own Master’s max HP to own ATK (repeatable). Defeat an opponent for -10% to the opponent’s Master’s DEF.</t>
  </si>
  <si>
    <t>Evil's Bane</t>
  </si>
  <si>
    <t>EX 23 Gogeta (Super Saiyan)</t>
  </si>
  <si>
    <t>Place on a trigger square for -10% DEF and -15% SPD to all opponents, -5% to opponent’s Ultimate Attack Gauge at the end of the turn when going first. When going second, -15% ATK and -10% SPD to all opponents, -10% to opponent’s Ultimate Attack Gauge at the end of the turn.</t>
  </si>
  <si>
    <t>Instinctive Action</t>
  </si>
  <si>
    <t>Place on a trigger square to reduce the DEF of the ally to the rear by 150, but +700 to own ATK. +9999 to own SPD after turn order has been decided (stacks that turn only). +15% to own Ultimate Attack Gauge at the end of the turn.</t>
  </si>
  <si>
    <t>Cellular Evolution</t>
  </si>
  <si>
    <t>Place on a trigger square for +10% to damage taken by all opponents (repeatable) and survive a fatal attack with 1 HP (once only). If own HP is at 10% or lower at the end of the turn, +1500 ATK and +20% Ultimate Attack damage (once only).</t>
  </si>
  <si>
    <t>Powerful Malice</t>
  </si>
  <si>
    <t>No. 532 Janemba</t>
  </si>
  <si>
    <t>Place on a trigger square for +5% to damage taken by all opponents (repeatable) and survive a fatal attack with 1 HP (once only). If own HP is at 10% or lower at the end of the turn, +1000 ATK and +10% Ultimate Attack damage (once only).</t>
  </si>
  <si>
    <t>Wicked Waves</t>
  </si>
  <si>
    <t>No. 531 Janemba</t>
  </si>
  <si>
    <t>Place on a trigger square for -10% to the opponent's Ultimate Attack Gauge (repeatable). [Placed Partner: Cell (Perfect)] +10% damage taken and -10% damage dealt by all opponents on the field (stacks during that turn only).</t>
  </si>
  <si>
    <t>Maniacal Laugh</t>
  </si>
  <si>
    <t>No. 528 Cell Jr.</t>
  </si>
  <si>
    <t>Place on a trigger square for -5% to the opponent's Ultimate Attack Gauge (repeatable). [Placed Partner: Cell (Perfect)] +5% damage taken and -5% damage dealt by all opponents on the field (stacks during that turn only).</t>
  </si>
  <si>
    <t>Fragmented Evil</t>
  </si>
  <si>
    <t>No. 527 Cell Jr.</t>
  </si>
  <si>
    <t>Place on a trigger square for -20% ATK to attacked opponents.</t>
  </si>
  <si>
    <t>Maniacal Berserker</t>
  </si>
  <si>
    <t>No. 524 Broly</t>
  </si>
  <si>
    <t>Place on a trigger square for -10% ATK to attacked opponents.</t>
  </si>
  <si>
    <t>Undying Resolve</t>
  </si>
  <si>
    <t>No. 523 Broly</t>
  </si>
  <si>
    <t>3,6</t>
  </si>
  <si>
    <t>Place on a trigger square for +1000 t0 your ATK and +350 to your DEF each time you defeat an opponent, and apply defeated opponents’ skill effects to yourself. +20% to damage taken by your Master (that turn only).</t>
  </si>
  <si>
    <t>Limitless Warrior</t>
  </si>
  <si>
    <t>No. 520 Mira</t>
  </si>
  <si>
    <t>Place on a trigger square for +1000 to your ATK each time you defeat an opponent, and apply defeated opponents' skill effects to yourself.</t>
  </si>
  <si>
    <t>Proof of Power</t>
  </si>
  <si>
    <t>No. 519 Mira</t>
  </si>
  <si>
    <t>Place on a trigger square for +5% to damage dealt by all allies (repeatable), and -170 ATK, DEF, and SPD to all opponents on the field after turn order has been decided (repeatable). Reduce SPD of allies behind you to 0 (that turn only).</t>
  </si>
  <si>
    <t>Defying Destiny</t>
  </si>
  <si>
    <t>Place on a trigger square for +500 to your ATK, +250 ATK to all allies, and +10% to your Ultimate Attack Gauge (repeatable). +10% to your Ultimate Attack Gauge and -5% to your opponent's Ultimate Attack Gauge at the end of the turn (repeatable).</t>
  </si>
  <si>
    <t>Awakened Saiyan</t>
  </si>
  <si>
    <t>No. 514 Bardock</t>
  </si>
  <si>
    <t>Place on a trigger square for +500 to your ATK, +10% to your Ultimate Attack Gauge (repeatable), and an additional +10% to your Ultimate Attack Gauge at the end of the turn (repeatable).</t>
  </si>
  <si>
    <t>Pure Saiyan</t>
  </si>
  <si>
    <t>No. 513 Bardock</t>
  </si>
  <si>
    <t>No. 512 Bardock</t>
  </si>
  <si>
    <t>Place on a trigger square for +500 to your ATK and +10% to your Ultimate Attack Gauge. Repeatable.</t>
  </si>
  <si>
    <t>Manipulated Saiyan</t>
  </si>
  <si>
    <t>No. 511 Bardock</t>
  </si>
  <si>
    <t>Place on a trigger square for +250 ATK and +150 SPD to all allies (repeatable), and prevents you from switching places until the end of the tum if placed on an odd turn. 1.1x your ATK, DEF, and SPD if placed alone on the field.</t>
  </si>
  <si>
    <t>Fight for Hope</t>
  </si>
  <si>
    <t>Place on a trigger square for 1.3x ATK for a random ally and -20% ATK for a random ally (stacks during that turn only). -20% ATK to a random opponent on the field.</t>
  </si>
  <si>
    <t>Ultimate Thirst for Knowledge</t>
  </si>
  <si>
    <t>Place on a trigger square for +350 SPD to all allies when you are attacked (repeatable), and place with Supreme Kai of Time for +250 ATK, DEF, and SPD to all allies on the field.</t>
  </si>
  <si>
    <t>Protector of History</t>
  </si>
  <si>
    <t>Trunks</t>
  </si>
  <si>
    <t>No. 504 Trunks</t>
  </si>
  <si>
    <t>Place on a trigger square for +350 SPD to all allies when you are attacked. Repeatable.</t>
  </si>
  <si>
    <t>Senior Patroller</t>
  </si>
  <si>
    <t>No. 503 Trunks</t>
  </si>
  <si>
    <t>Place on a trigger square for 1.5x your ATK and +20% to damage taken by your Master when you attack your opponent's Master directly. Stacks during that turn only.</t>
  </si>
  <si>
    <t>Vengeful Emporer</t>
  </si>
  <si>
    <t>Place on a trigger square for +500 DEF to your Master. Repeatable. -30% ATK, DEF, and SPD for all God of Destruction Beerus, God of Destruction Champa, Whis, and Vados figures on your and your opponent's sides of the field (that turn only).</t>
  </si>
  <si>
    <t>Home Cooking</t>
  </si>
  <si>
    <t>Place on a trigger square for -50% to damage you take (stacks during that turn only). -50% ATK to attacking opponents when you are attacked during turn 3 (once only).</t>
  </si>
  <si>
    <t>Innocent God</t>
  </si>
  <si>
    <t>Place on a trigger square for -40% to damage you take (stacks during that turn only). Restores 30% HP for all allies (only at the end of turn 4).</t>
  </si>
  <si>
    <t>Mischievous God</t>
  </si>
  <si>
    <t>No. 494 Supreme Kai of Time</t>
  </si>
  <si>
    <t>Place on a trigger square for -30% to damage you take (stacks during that tum only). Restores 30% HP for all allies (only at the end of turn 5).</t>
  </si>
  <si>
    <t>Curious God</t>
  </si>
  <si>
    <t>No. 493 Supreme Kai of Time</t>
  </si>
  <si>
    <t>No. 492 Supreme Kai of Time</t>
  </si>
  <si>
    <t>Place on a trigger square for -20% to damage you take (stacks during that turn only). Restores 30% HP for all allies (only at the end of turn 6).</t>
  </si>
  <si>
    <t>Selfish God</t>
  </si>
  <si>
    <t>No. 491 Supreme Kai of Time</t>
  </si>
  <si>
    <t>Place on a trigger square to restore 20% HP for all allies on the field. When using an Ultimate Attack, greatly reduce its damage, but restore 50% HP for all allies on the field.</t>
  </si>
  <si>
    <t>Energy Unleashed</t>
  </si>
  <si>
    <t>No. 488 Towa</t>
  </si>
  <si>
    <t>Place on a trigger square to restore 15% HP for all allies on the field. When using an Ultimate Attack, greatly reduce its damage, but restore 50% HP for all allies on the field.</t>
  </si>
  <si>
    <t>Calculating Scientist</t>
  </si>
  <si>
    <t>No. 487 Towa</t>
  </si>
  <si>
    <t>Place on a trigger square for +200 SPD to all allies on the field (repeatable), and cancel all opponent skill effects after turn order has been decided. When using an Ultimate Attack, greatly reduce its damage, but prevent all opponents from switching places until the end of the next turn.</t>
  </si>
  <si>
    <t>Phantom Hero</t>
  </si>
  <si>
    <t>Place on a trigger square for +1000 to your ATK and +500 to your DEF when attacked (repeatable). +20% to damage taken by your Master (only during turn placed). Place alone on the field for +20% to damage you deal, and ignore opponents' damage reduction effects when attacking (that turn only).</t>
  </si>
  <si>
    <t>No. 482 Broly</t>
  </si>
  <si>
    <t>Place on a trigger square for +1000 to your ATK when attacked (repeatable). Place alone on the field for +20% to damage you deal, and ignore opponents' damage reduction effects when attacking (that turn only).</t>
  </si>
  <si>
    <t>Awakened Instinct</t>
  </si>
  <si>
    <t>No. 481 Broly</t>
  </si>
  <si>
    <t>Place on a trigger square to restore 60% of your HP at end of the turn (repeatable), and attack opponents in the back row. +20% to damage taken by your Master (that turn only).</t>
  </si>
  <si>
    <t>Majin Harbinger of Doom</t>
  </si>
  <si>
    <t>No. 478 Kid Buu</t>
  </si>
  <si>
    <t>Place on a trigger square to restore 30% of your HP at end of the turn (repeatable), and attack opponents in the back row.</t>
  </si>
  <si>
    <t>Pure Evil Majin</t>
  </si>
  <si>
    <t>No. 477 Kid Buu</t>
  </si>
  <si>
    <t>Place on a trigger square for +500 to your ATK and SPD when you attack an opponent (repeatable). Attack two opponents in the same column as you, and +20% to damage taken by your Master (that turn only).</t>
  </si>
  <si>
    <t>Ultimate Brainwashed Lifeform</t>
  </si>
  <si>
    <t>Place on a trigger square for +350 to your ATK and SPD and +170 to your DEF (repeatable), -10% SPD to one random opponent on the field, and +20% to damage taken by your Master (that turn only).</t>
  </si>
  <si>
    <t>Wolf in a Trance</t>
  </si>
  <si>
    <t>Place on a trigger square for +30% to damage dealt &amp; -10% to damage taken. -10% to your Ultimate Attack Gauge at end of turn. Stacks during that turn only.</t>
  </si>
  <si>
    <t>The Ultimate Shadow Dragon</t>
  </si>
  <si>
    <t>Place on a trigger square for +1000 to your SPD and -50% DEF for all opponents in the front row. Stacks during that turn only.</t>
  </si>
  <si>
    <t>When Worlds Unite</t>
  </si>
  <si>
    <t>Place on a trigger square for +700 to your DEF (stacks during that turn only). Additionally, gain a permanent +10% to Ultimate Attack damage and +20% to Ultimate Attack Gauge when attacked.</t>
  </si>
  <si>
    <t>Unyielding Vengeance</t>
  </si>
  <si>
    <t>Place on a trigger square for +350 to your DEF (repeatable), and an additional +350 to your DEF (that turn only).</t>
  </si>
  <si>
    <t>She Stands for Justice</t>
  </si>
  <si>
    <t>Place on a trigger square for +500 to your SPD (repeatable), and an additional +500 to your SPD (that turn only).</t>
  </si>
  <si>
    <t>Sagacious Warrior</t>
  </si>
  <si>
    <t>EX 22 Gogeta (Super Saiyan 4)</t>
  </si>
  <si>
    <t>Place on a trigger square for +1000 to your ATK, +500 to your SPD, and +15% to damage taken by all opponents on the field. Stacks during that turn only.</t>
  </si>
  <si>
    <t>Adopted Power</t>
  </si>
  <si>
    <t>EX 21 Gogeta (Super Saiyan 4)</t>
  </si>
  <si>
    <t>EX 20 Gogeta (Super Saiyan 4)</t>
  </si>
  <si>
    <t>Place on a trigger square for +1000 to your ATK, +350 to your DEF, and -15% to Ultimate Attack damage for all opponents on the field. Stacks during that turn only.</t>
  </si>
  <si>
    <t>Saiyan Greatness</t>
  </si>
  <si>
    <t>EX 19 Gogeta (Super Saiyan 4)</t>
  </si>
  <si>
    <t>Place on a trigger square for +1000 ATK and +350 DEF. Stacks during that turn only.</t>
  </si>
  <si>
    <t>Tiny Toughie</t>
  </si>
  <si>
    <t>Place on a trigger square for +350 to your DEF, +170 to your SPD, and +170 DEF to all allies on the field (repeatable). Additionally, gain +170 to increased effects every turn.</t>
  </si>
  <si>
    <t>Fighting Alonside Goku</t>
  </si>
  <si>
    <t>No. 454 Goku</t>
  </si>
  <si>
    <t>Place on a trigger square for +350 to your DEF and +170 DEF to all allies on the field (repeatable). Additionally, gain +170 to increased effects every turn.</t>
  </si>
  <si>
    <t>Training with Goku</t>
  </si>
  <si>
    <t>No. 453 Goku</t>
  </si>
  <si>
    <t>No. 452 Goku</t>
  </si>
  <si>
    <t>Place on a trigger square for +170 DEF to all allies on the field (repeatable). Additionally, gain +170 to increased effect every turn.</t>
  </si>
  <si>
    <t>Tough Training with Goku</t>
  </si>
  <si>
    <t>No. 451 Goku</t>
  </si>
  <si>
    <t>Place on a trigger square for +500 to your SPD, and an additional +500 to your ATK and +350 to your DEF when your allies are attacked. Repeatable.</t>
  </si>
  <si>
    <t>Indomitable Warrior</t>
  </si>
  <si>
    <t>Place on a trigger square for +500 to your ATK (repeatable), and survive at 1 HP when an otherwise fatal attack is received (once only). Additionally, 1.5x ATK and DEF at the end of the turn if your HP is at 10% or lower (once only).</t>
  </si>
  <si>
    <t>True Power</t>
  </si>
  <si>
    <t>No. 446 Majuub</t>
  </si>
  <si>
    <t>Place on a trigger square for +500 to your ATK (repeatable), and 1.5x ATK and DEF at the end of the turn if your HP is at 10% or lower (once only).</t>
  </si>
  <si>
    <t>Fusion Complete</t>
  </si>
  <si>
    <t>No. 445 Majuub</t>
  </si>
  <si>
    <t>Place on a trigger square for +510 to your DEF, but increased effect decreases by 170 every turn. Repeatable.</t>
  </si>
  <si>
    <t>Gluttonous Majin</t>
  </si>
  <si>
    <t>Place on a trigger square for +15% to damage taken by all opponents on the field, but increased effect decreases by 5% every turn. Repeatable.</t>
  </si>
  <si>
    <t>Divine Foodie</t>
  </si>
  <si>
    <t>Place on a trigger square for +750 to your ATK and SPD, but increased effects decrease by 250 every turn. Repeatable.</t>
  </si>
  <si>
    <t>God of Fullness</t>
  </si>
  <si>
    <t>Place on a trigger square for +500 to your ATK and SPD, and to apply attacked opponent's skill effects to yourself. Repeatable.</t>
  </si>
  <si>
    <t>Get in my Belly!</t>
  </si>
  <si>
    <t>Place on a trigger square for +170 ATK and +120 DEF to own and to allies on the field and to recover 3000 HP, but reduce the HP of all allies on the field by 1000. Repeatable.</t>
  </si>
  <si>
    <t>Wicked Ways</t>
  </si>
  <si>
    <t>Place on a trigger square for -170 SPD to all opponents on the field and to recover 2500 HP, but reduce the HP of all allies on the field by 1000. Repeatable.</t>
  </si>
  <si>
    <t>Something's Off</t>
  </si>
  <si>
    <t>Place on a trigger square to recover 2000 HP, but reduce the HP of all allies on the field by 1000. Repeatable.</t>
  </si>
  <si>
    <t>Helpless Researcher</t>
  </si>
  <si>
    <t>Place on a trigger square for +170 to your SPD (repeatable), and +170 SPD to all allies on the field (that turn only).</t>
  </si>
  <si>
    <t>Graceful Fight</t>
  </si>
  <si>
    <t>Place on a trigger square for +170 to your ATK (repeatable), and +170 ATK to all allies on the field (that turn only).</t>
  </si>
  <si>
    <t>Game Time</t>
  </si>
  <si>
    <t>Place on a trigger square for +120 to your DEF (repeatable), and +120 DEF to all allies on the field (that turn only).</t>
  </si>
  <si>
    <t>Champion for Mother Nature</t>
  </si>
  <si>
    <t>EX 82 Ribrianne</t>
  </si>
  <si>
    <t>Place on a trigger square for +20% to own damage dealt, -10% to own damage taken, and +500 ATK and +350 DEF to all allies on the field. Stacks during that turn only.</t>
  </si>
  <si>
    <t>Maiden's Rage</t>
  </si>
  <si>
    <t>EX 81 Ribrianne</t>
  </si>
  <si>
    <t>Place on a trigger square for -10% to own damage taken and +350 DEF to allies on the field. Stacks during that turn only.</t>
  </si>
  <si>
    <t>Magical Warrior</t>
  </si>
  <si>
    <t>Place on a trigger square for +700 to own DEF and +1000 to own SPD (stacks during that turn only). Place after turn 3 to ignore opponents’ damage reduction effects when attacking.</t>
  </si>
  <si>
    <t>Strength is Justice</t>
  </si>
  <si>
    <t>EX 96 Kefla (Super Saiyan)</t>
  </si>
  <si>
    <t>Place on a trigger square for +500 to own ATK if you go first and +350 to own DEF if you go second (repeatable). Place after turn 3 for an additional +10% to own damage dealt (repeatable).</t>
  </si>
  <si>
    <t>Well of Infinite Power</t>
  </si>
  <si>
    <t>EX 95 Kefla (Super Saiyan)</t>
  </si>
  <si>
    <t>Place on a trigger square for +500 to own DEF and -500 DEF to attacked opponents. Repeatable.</t>
  </si>
  <si>
    <t>Calm and Collected</t>
  </si>
  <si>
    <t>Place on a trigger square for -170 ATK and SPD and -120 DEF to all opponents on the field. Stacks during that turn only.</t>
  </si>
  <si>
    <t>Cunning Tactics</t>
  </si>
  <si>
    <t>Place on a trigger square for +170 to own ATK, DEF, and SPD. Repeatable.</t>
  </si>
  <si>
    <t>Additional Growth</t>
  </si>
  <si>
    <t>Place on a trigger square for +1000 to own SPD and an additional -30% to own damage taken if placed alone on the field. Stacks during that turn only. Repeatable.</t>
  </si>
  <si>
    <t>Tournament Winner</t>
  </si>
  <si>
    <t>Place on a trigger square for +500 to own SPD (repeatable). Place after turn 3 for +1000 to own ATK.</t>
  </si>
  <si>
    <t>Reclaimed Power</t>
  </si>
  <si>
    <t>No. 406 Gohan (Adult)</t>
  </si>
  <si>
    <t>Place on a trigger square after turn 3 for +1000 to own ATK. Repeatable.</t>
  </si>
  <si>
    <t>First Fight in Ages</t>
  </si>
  <si>
    <t>No. 405 Gohan (Adult)</t>
  </si>
  <si>
    <t>Place on a trigger square to reduce one random opponents DEF to 0 and prevent them from switching places with another until the end of the next turn. Repeatable.</t>
  </si>
  <si>
    <t>Wild Howl</t>
  </si>
  <si>
    <t>Place on a trigger square for -10% ATK and SPD to all opponents on the field. Repeatable.</t>
  </si>
  <si>
    <t>Golden Glow</t>
  </si>
  <si>
    <t>No. 400 Golden Frieza</t>
  </si>
  <si>
    <t>Place on a trigger square for -10% SPD to all opponents on the field. Repeatable.</t>
  </si>
  <si>
    <t>Undying Hatred</t>
  </si>
  <si>
    <t>No. 399 Golden Frieza</t>
  </si>
  <si>
    <t>EX 92 Bardock</t>
  </si>
  <si>
    <t>Place on a trigger square for +10% to own Ultimate Attack damage and +100 ATK, DEF, and SPD to all allies when attacked. Repeatable.</t>
  </si>
  <si>
    <t>Hope for the Future</t>
  </si>
  <si>
    <t>EX 91 Bardock</t>
  </si>
  <si>
    <t>Place on a trigger square for +700 to own DEF if first and +1000 to own SPD if second (repeatable). Ignore opponents’ DEF and damage reduction effects if own Master's HP is at 50% or less (that turn only)..</t>
  </si>
  <si>
    <t>Super Fusion</t>
  </si>
  <si>
    <t>Place on a trigger square for +1000 to own ATK and an additional +1000 to own ATK when own Ultimate Attack Gauge is at 50% or higher (stacks during that turn only), and ignore changes to opponents’ damage dealt.</t>
  </si>
  <si>
    <t>Blazing Aura</t>
  </si>
  <si>
    <t>No. 392 Vegeta (Super Saiyan God)</t>
  </si>
  <si>
    <t>Place on a trigger square for +1000 to own ATK. Also ignore changes to opponents’ damage dealt and gain an additional +1000 to own ATK when placed with own Ultimate Attack Gauge is at 50% or higher (stacks during that turn only).</t>
  </si>
  <si>
    <t>Never-Ending Challenge</t>
  </si>
  <si>
    <t>No. 391 Vegeta (Super Saiyan God)</t>
  </si>
  <si>
    <t>Place on a trigger square for +500 to own ATK and SPD (repeatable). -10% to damage dealt by all opponents placed until the end of the next turn and an additional -10% to damage dealt by attacked opponents until the end of the next turn.</t>
  </si>
  <si>
    <t>Further Evolution</t>
  </si>
  <si>
    <t>Place on a trigger square for +1000 ATK and SPD (stacks during that turn only). If placed alone on the field, permanently gain an additional +1000 to ATK and SPD and ignore opponents’ DEF for the turn.</t>
  </si>
  <si>
    <t>Realm of the Super Saiyan</t>
  </si>
  <si>
    <t>No. 386 SSGSS Vegeta (Evolved)</t>
  </si>
  <si>
    <t>Place on a trigger square for +1000 to ATK and SPD (stacks during that turn only). If placed alone on the field, permanently gain an additional +1000 to ATK and SPD. Repeatable.</t>
  </si>
  <si>
    <t>Pride on the Line</t>
  </si>
  <si>
    <t>No. 385 SSGSS Vegeta (Evolved)</t>
  </si>
  <si>
    <t>Place on a trigger square for +350 to own DEF and an additional +500 ATK, +500 SPD, and +10% to Ultimate Attack damage when own Ultimate Attack Gauge is at 50% or higher. Repeatable.</t>
  </si>
  <si>
    <t>The Work of a God</t>
  </si>
  <si>
    <t>No. 382 Goku (Ultra Instinct)</t>
  </si>
  <si>
    <t>Place on a trigger square for +350 to own DEF and an additional +500 to own ATK and SPD when own Ultimate Attack Gauge is at 50% or higher. Repeatable.</t>
  </si>
  <si>
    <t>Godly Might</t>
  </si>
  <si>
    <t>No. 381 Goku (Ultra Instinct)</t>
  </si>
  <si>
    <t>No. 380 SSGSS Goku</t>
  </si>
  <si>
    <t>Place on a trigger square for +350 to own DEF and an additional +500 to own ATK when own Ultimate Attack Gauge is at 50% or higher. Repeatable.</t>
  </si>
  <si>
    <t>Crimson Super Saiyan</t>
  </si>
  <si>
    <t>No. 379 SSGSS Goku</t>
  </si>
  <si>
    <t>No. 378 Goku (Super Saiyan God)</t>
  </si>
  <si>
    <t>Place on a trigger square for +200 to own DEF and an additional +300 to own ATK when own Ultimate Attack Gauge is at 50% or higher. Repeatable.</t>
  </si>
  <si>
    <t>Drawn to Power</t>
  </si>
  <si>
    <t>No. 377 Goku (Super Saiyan God)</t>
  </si>
  <si>
    <t>Place on a trigger square to prevent all allies in the field from switching places until the end of the next tum, but increase their SPD by 2000 (once, that turn only).</t>
  </si>
  <si>
    <t>Unexpected Present</t>
  </si>
  <si>
    <t>Place on a trigger square to prevent all allies on the field from switching places until the end of the next turn, but increase their DEF by 2000 (once, that turn only).</t>
  </si>
  <si>
    <t>Pleasant Present</t>
  </si>
  <si>
    <t>Place on a trigger square for +500 to own ATK when attacking and +500 to own DEF when attacked (repeatable). Place after turn 3 to attack opponents in the front row. If no opponents are in the front row, attack opponent's Master.</t>
  </si>
  <si>
    <t>Unknown Saiyan</t>
  </si>
  <si>
    <t>Place on a trigger square for +20% to own damage dealt and to ignore decreases to damage opponent takes when you go first (that turn only), and -20% to own damage taken and to ignore changes to opponent's damage dealt when you go second (that turn only).</t>
  </si>
  <si>
    <t>Godly Fusion</t>
  </si>
  <si>
    <t>Place on a trigger square for +1000 to own SPD and additional +1500 to own ATK when opponent's Ultimate Attack Gauge is at 80% or higher. Stacks during that turn only.</t>
  </si>
  <si>
    <t>Challenge Seeker</t>
  </si>
  <si>
    <t>Place on a trigger square for +700 to own DEF and additional +1500 to own ATK when opponent's Ultimate Attack Gauge is at 80% or higher. Stacks during that turn only.</t>
  </si>
  <si>
    <t>Yearning Enemy</t>
  </si>
  <si>
    <t>Place on a trigger square for +700 to own ATK if you go first and +500 to own DEF if you go second. Place after turn 3 for +500 to own ATK and +250 to own DEF (that turn only).</t>
  </si>
  <si>
    <t>Ultimate Female Fusion</t>
  </si>
  <si>
    <t>Place on a trigger square for +500 to own ATK, +250 to own DEF, and -250 SPD to all opponents. Repeatable.</t>
  </si>
  <si>
    <t>Extraordinary Awakening</t>
  </si>
  <si>
    <t>No. 360 Bardock</t>
  </si>
  <si>
    <t>Place on a trigger square for +500 to own ATK and -120 SPD to all opponents. Repeatable.</t>
  </si>
  <si>
    <t>Brainwashee to Brainwasher</t>
  </si>
  <si>
    <t>No. 359 Bardock</t>
  </si>
  <si>
    <t>No. 358 Bardock</t>
  </si>
  <si>
    <t>Place on a trigger square for -120 SPD to all opponents. Repeatable.</t>
  </si>
  <si>
    <t>Brainwashed Warrior</t>
  </si>
  <si>
    <t>No. 357 Bardock</t>
  </si>
  <si>
    <t>2,4,6</t>
  </si>
  <si>
    <t>Place on a trigger square to decrease own SPD by half, increase own ATK by SPD value, and attack opponents in the back row. If no opponents are in the back row, attack those in the front. Stacks during that turn only.</t>
  </si>
  <si>
    <t>Insatiable Thirst for Knowledge</t>
  </si>
  <si>
    <t>EX 100 Mira</t>
  </si>
  <si>
    <t>Place on a trigger square for +1000 to own SPD and +20% to damage taken by all opponents on the field. Stacks during that turn only.</t>
  </si>
  <si>
    <t>Demon Realm Warrior</t>
  </si>
  <si>
    <t>EX 99 Mira</t>
  </si>
  <si>
    <t>Place on a trigger square for +500 to own SPD and to swap ATK and SPD values of one random opponent on the field (repeatable), and restore 50% of allies’ and Master’s HP, but greatly reduce Ultimate Attack damage dealt when one is activated.</t>
  </si>
  <si>
    <t>Shapely Scientist</t>
  </si>
  <si>
    <t>Place on a trigger square to swap ATK and SPD values of one random opponent on the field (stacks during that turn only), and restore 50% of allies" HP, but greatly reduce Ultimate Attack damage dealt when one is activated.</t>
  </si>
  <si>
    <t>Genius Intellect</t>
  </si>
  <si>
    <t>Place on a trigger square for +500 SPD to all allies. Stacks during that turn only.</t>
  </si>
  <si>
    <t>Time Patroller</t>
  </si>
  <si>
    <t>EX 90 Jeice</t>
  </si>
  <si>
    <t>Place on a trigger square for +500 to own ATK (repeatable), and +250 ATK, DEF, and SPD to all allies on the field if Captain Ginyu is also on the field.</t>
  </si>
  <si>
    <t>Red Magma</t>
  </si>
  <si>
    <t>EX 89 Jeice</t>
  </si>
  <si>
    <t>EX 70 Burter</t>
  </si>
  <si>
    <t>Place on a trigger square for +500 to own SPD (repeatable), and +250 ATK, DEF, and SPD to all allies on the field if Captain Ginyu is also on the field.</t>
  </si>
  <si>
    <t>EX 69 Burter</t>
  </si>
  <si>
    <t>Place on a trigger square for +10% to own Ultimate Attack damage dealt (repeatable), and -20% ATK to all opponents in the front row (that turn only). Repeatable.</t>
  </si>
  <si>
    <t>Ultimate Machine Mutant</t>
  </si>
  <si>
    <t>Place on a trigger square for +350 to own ATK, DEF, and SPD, +15% to damage taken by attacked opponents, and +15% to own damage dealt when attacked. Repeatable.</t>
  </si>
  <si>
    <t>Crimson Fusion</t>
  </si>
  <si>
    <t>No. 338 Gogeta (Super Saiyan 4)</t>
  </si>
  <si>
    <t>Place on a trigger square for +15% to damage taken by attacked opponents and +15% to own damage dealt when attacked. Repeatable.</t>
  </si>
  <si>
    <t>Fusion of Rivals</t>
  </si>
  <si>
    <t>No. 337 Gogeta (Super Saiyan 4)</t>
  </si>
  <si>
    <t>Place on a trigger square for +500 to own ATK and +10% to damage taken by all opponents on the field. Repeatable.</t>
  </si>
  <si>
    <t>Vengeance Incarnate</t>
  </si>
  <si>
    <t>EX 74 Pan</t>
  </si>
  <si>
    <t>Place on a trigger square for +250 to own ATK and SPD (repeatable), and additional +250 to own ATK and SPD (that turn only). Repeatable.</t>
  </si>
  <si>
    <t>Spirited Maiden</t>
  </si>
  <si>
    <t>EX 73 Pan</t>
  </si>
  <si>
    <t>Place on a trigger square for +500 to own ATK and SPD. Stacks during that turn only.</t>
  </si>
  <si>
    <t>Tomboy</t>
  </si>
  <si>
    <t>EX 72 Trunks (GT)</t>
  </si>
  <si>
    <t>Place on a trigger square for +350 to own DEF and +350 DEF to all allies in the front row. Stacks during that turn only.</t>
  </si>
  <si>
    <t>Part President, Part Fighter</t>
  </si>
  <si>
    <t>EX 71 Trunks (GT)</t>
  </si>
  <si>
    <t>Place on a trigger square for +700 to own DEF, +20% to own damage dealt, and +10% to damage dealt by all allies on the field. Stacks during that turn only.</t>
  </si>
  <si>
    <t>Princely Pride</t>
  </si>
  <si>
    <t>Place on a trigger square for +500 to own ATK and +180 DEF to all allies on the field (repeatable), and additional +500 to own ATK and +180 DEF to all allies on the field (that turn only).</t>
  </si>
  <si>
    <t>Extreme Saiyan Power</t>
  </si>
  <si>
    <t>No. 324 Goku (Super Saiyan 4)</t>
  </si>
  <si>
    <t>Place on a trigger square for +500 to own ATK and +180 DEF to all allies on the field. Repeatable.</t>
  </si>
  <si>
    <t>Unwavering Prowess</t>
  </si>
  <si>
    <t>No. 323 Goku (Super Saiyan 4)</t>
  </si>
  <si>
    <t>Place on a trigger square for +500 to own ATK, +350 to own DEF, and +15% to Ultimate Attack Gauge (repeatable). Also, if alone on the field, 1.1x own ATK and DEF and +2000 DEF to your Master (stacks during that turn only).</t>
  </si>
  <si>
    <t>Power Beyond a God of Destruction</t>
  </si>
  <si>
    <t>No. 320 Jiren</t>
  </si>
  <si>
    <t>Place on a trigger square for +15% to Ultimate Attack Gauge at end of turn (repeatable). Also, +2000 to own ATK and +1000 to own DEF if alone on the field (stacks during that turn only).</t>
  </si>
  <si>
    <t>No. 319 Jiren</t>
  </si>
  <si>
    <t>Place on a trigger square for 1.1x own ATK (repeatable). Also, increase own SPD by 99999 and -80% Ultimate Attack damage for all opponents on the field after turn order has been decided (stacks during that turn only).</t>
  </si>
  <si>
    <t>Subconscious Strength</t>
  </si>
  <si>
    <t>EX 104 Android 17 (DB Super)</t>
  </si>
  <si>
    <t>Place on a trigger square for +350 DEF to all allies on the field (repeatable). If alone on the field, -50% to damage taken by your Master (once only).</t>
  </si>
  <si>
    <t>Ranger</t>
  </si>
  <si>
    <t>EX 103 Android 17 (DB Super)</t>
  </si>
  <si>
    <t>Place on a trigger square for +30% to own damage dealt and -10% to own damage taken each time after defeating an opponent.</t>
  </si>
  <si>
    <t>Ultimate Majin</t>
  </si>
  <si>
    <t>No. 312 Majin Buu (Gohan Absorbed)</t>
  </si>
  <si>
    <t>Place on a trigger square for -10% to own damage taken each time after defeating an opponent.</t>
  </si>
  <si>
    <t>Monstrous Majin</t>
  </si>
  <si>
    <t>No. 311 Majin Buu (Gohan Absorbed)</t>
  </si>
  <si>
    <t>Place on a trigger square for +500 to own ATK, and if own HP is less than 50%, prevent one random opponent from switching places with another until the end of the next turn. Repeatable.</t>
  </si>
  <si>
    <t>EX 78 Android 13</t>
  </si>
  <si>
    <t>Place on a trigger square for -5% to won damage taken when attacked (repeatable). Also, if Goku is an opponent on the field, +1000 to own ATK and +700 to own DEF (stacks during that turn only).</t>
  </si>
  <si>
    <t>Extermination Mission</t>
  </si>
  <si>
    <t>EX 77 Android 13</t>
  </si>
  <si>
    <t>EX 94 Metal Cooler</t>
  </si>
  <si>
    <t>Place on a trigger square for +700 to own DEF. If alone on the field, completely recover own HP at the end of the turn, but be unable to switch places until the end of the next turn. Stacks during that turn only.</t>
  </si>
  <si>
    <t>Self-Repair Function</t>
  </si>
  <si>
    <t>EX 93 Metal Cooler</t>
  </si>
  <si>
    <t>Place on a trigger square to recover 30% of own HP at the end of each turn. Additionally, +250 ATK, DEF, and SPD to all allies on the field if Captain Ginyu is also on the field.</t>
  </si>
  <si>
    <t>Toned Physique</t>
  </si>
  <si>
    <t>Place on a trigger square to prevent attacked opponents from switching places until the end of the next turn. Additionally, +250 ATK, DEF, and SPD to all allies on the field if Captain Ginyu is also on the field.</t>
  </si>
  <si>
    <t>Paralysis Technique</t>
  </si>
  <si>
    <t>Place on a trigger square to recover 10% HP for all allies on the field at the end of each turn.</t>
  </si>
  <si>
    <t>Place on a trigger square for -70% DEF and SPD to all opponents on the field. Stacks during that turn only.</t>
  </si>
  <si>
    <t>Alluring Visage</t>
  </si>
  <si>
    <t>Place on a trigger square for +300 to own DEF and SPD and that of the ally positioned behind. Repeatable.</t>
  </si>
  <si>
    <t>The Other Defender of Justice</t>
  </si>
  <si>
    <t>Great Saiyaman 2</t>
  </si>
  <si>
    <t>No. 294 Great Saiyaman 2</t>
  </si>
  <si>
    <t>Place on a trigger square for +300 to own DEF and that of the ally positioned behind. Repeatable.</t>
  </si>
  <si>
    <t>Daughter of the Savior</t>
  </si>
  <si>
    <t>No. 293 Great Saiyaman 2</t>
  </si>
  <si>
    <t>Place on a trigger square for +300 to own ATK and DEF and that of the ally positioned in front. Additionally, -300 SPD to all opponents on the field. Repeatable.</t>
  </si>
  <si>
    <t>No. 290 Gohan (Adult)</t>
  </si>
  <si>
    <t>Place on a trigger square for +300 to own ATK and DEF and that of the ally positioned in front. Repeatable.</t>
  </si>
  <si>
    <t>Justice Lover</t>
  </si>
  <si>
    <t>No. 289 Gohan (Adult)</t>
  </si>
  <si>
    <t>Place on a trigger square for +500 to own SPD (repeatable). Additionally, when an Ultimate Attack is activated, -50% Ultimate Attack damage for all opponents, but greatly reduces own HP (once only).</t>
  </si>
  <si>
    <t>Proud Warrior</t>
  </si>
  <si>
    <t>Place on a trigger square for +30% to own damage dealt and -10% to damage taken. Also, ignore opponents' damage reduction effects when attacking. Stacks during that turn only.</t>
  </si>
  <si>
    <t>Transcendent Heights</t>
  </si>
  <si>
    <t>Place on a trigger square for +30% to own damage dealt and -10% to damage taken. +10% to damage dealt by allies on the left and right. Stacks during that turn only.</t>
  </si>
  <si>
    <t>Domain of the Gods</t>
  </si>
  <si>
    <t>Place on a trigger square for +1500 to own ATK and -300 ATK to all allies on the field. Repeatable.</t>
  </si>
  <si>
    <t>Massive Negative Energy</t>
  </si>
  <si>
    <t>Place on a trigger square for +250 to your ATK and +170 to your DEF (repeatable), and -5% to damage taken by all allies and your Master if your Master's HP is 50% or less.</t>
  </si>
  <si>
    <t>Entrusted Hope</t>
  </si>
  <si>
    <t>No. 278 Bardock</t>
  </si>
  <si>
    <t>Place on a trigger square for +250 ATK and +170 DEF to all allies. Repeatable.</t>
  </si>
  <si>
    <t>Rushing toward Death</t>
  </si>
  <si>
    <t>No. 277 Bardock</t>
  </si>
  <si>
    <t>No. 276 Bardock</t>
  </si>
  <si>
    <t>Place on a trigger square for +170 ATK and +120 DEF to all allies on the field. Repeatable.</t>
  </si>
  <si>
    <t>Bonds of the Warrior Race</t>
  </si>
  <si>
    <t>No. 275 Bardock</t>
  </si>
  <si>
    <t>No. 274 Bardock</t>
  </si>
  <si>
    <t>Place on a trigger square for +170 ATK to all allies on the field. Repeatable.</t>
  </si>
  <si>
    <t>Valiant Warrior</t>
  </si>
  <si>
    <t>No. 273 Bardock</t>
  </si>
  <si>
    <t>Place on trigger square for +350 to your ATK, DEF, and SPD (repeatable), and +10% damage taken by all opponents if you go first and -10% damage dealt by all opponents if you go second (this turn only).</t>
  </si>
  <si>
    <t>The Strongest Fused Warrior</t>
  </si>
  <si>
    <t>No. 270 Vegito</t>
  </si>
  <si>
    <t>Place on trigger square for +350 to your ATK, DEF, and SPD (repeatable), and +10% to your damage dealt if you go first and -10% to your damage taken if you go second (this turn only).</t>
  </si>
  <si>
    <t>Super Vegito</t>
  </si>
  <si>
    <t>No. 269 Vegito</t>
  </si>
  <si>
    <t>No. 268 Vegito</t>
  </si>
  <si>
    <t>Place on a trigger square for +350 to your ATK, DEF, and SPD. Repeatable.</t>
  </si>
  <si>
    <t>Potara Fusion</t>
  </si>
  <si>
    <t>No. 267 Vegito</t>
  </si>
  <si>
    <t>Place on a trigger square for +20% to your damage dealt and +10% to damage taken by opponents if you go first, and -20% your damage taken and -10% damage dealt by opponents if you go second. Stacks that turn only.</t>
  </si>
  <si>
    <t>The Strongest Fusion</t>
  </si>
  <si>
    <t>No. 246 Gogeta (Super Saiyan)</t>
  </si>
  <si>
    <t>Place on a trigger square for +20% to your damage dealt if you attack first, and -20% to your damage taken if you go second. Stacks during that turn only.</t>
  </si>
  <si>
    <t>Consolidated Might</t>
  </si>
  <si>
    <t>No. 263 Gogeta (Super Saiyan)</t>
  </si>
  <si>
    <t>Place on a trigger square for +20% to your Ultimate Attack Gauge at end of turn, +1500 to your ATK and +700 to your DEF when your HP is 50% or more and +1000 to your ATK when your HP is 50% or less (that turn only).</t>
  </si>
  <si>
    <t>Natural Talent</t>
  </si>
  <si>
    <t>No. 260 Gotenks</t>
  </si>
  <si>
    <t>Place on a trigger square for +1500 to your ATK and +700 to your DEF when your HP is 50% or more, and +1000 to your ATK when your HP is 50% or less. Stacks during that turn only.</t>
  </si>
  <si>
    <t>Killer Confidence</t>
  </si>
  <si>
    <t>No. 259 Gotenks</t>
  </si>
  <si>
    <t>Place on a trigger square for +10% your damage dealt (stacks during that turn only), -10% to damage dealt by all opponents on the field, and -15% to opponent's Ultimate Attack Gauge at end of turn.</t>
  </si>
  <si>
    <t>Rampaging Malice</t>
  </si>
  <si>
    <t>No. 256 Janemba</t>
  </si>
  <si>
    <t>Place on a trigger square for -15% to opponent's Ultimate Attack Gauge at end of turn. Repeatable.</t>
  </si>
  <si>
    <t>Evil Presence</t>
  </si>
  <si>
    <t>No. 255 Janemba</t>
  </si>
  <si>
    <t>EX 98 Bojack</t>
  </si>
  <si>
    <t>Place on a trigger square for +500 to your ATK (repeatable), and -10% to damage dealt and +10% damage taken by attacked opponent.</t>
  </si>
  <si>
    <t>Feared Across the Galaxy</t>
  </si>
  <si>
    <t>EX 97 Bojack</t>
  </si>
  <si>
    <t>Place on a trigger square for +500 to your ATK (repeatable), and +10% to damage taken by attacked opponent.</t>
  </si>
  <si>
    <t>Unhinged Hooligan</t>
  </si>
  <si>
    <t>Place on a trigger square for +15% to Ultimate Attack Gauge at end of turn (repeatable), and +10% to damage dealt and -10% to damage taken (that turn only). Place after turn 3 for +30% damage dealt and -30% taken.</t>
  </si>
  <si>
    <t>Legendary Super Saiyan</t>
  </si>
  <si>
    <t>EX 40 Cooler (Final Form)</t>
  </si>
  <si>
    <t>Place on a trigger square for +350 to your DEF. Place after turn 3 for +1000 to your ATK and -350 DEF to all opponents on the field. Repeatable.</t>
  </si>
  <si>
    <t>Scourge of the Universe</t>
  </si>
  <si>
    <t>EX 39 Cooler (Final Form)</t>
  </si>
  <si>
    <t>Place on a trigger square for +350 to your DEF. Place after turn 3 for +1000 to your ATK and +700 to your DEF. Repeatable.</t>
  </si>
  <si>
    <t>The Emporer's Brother</t>
  </si>
  <si>
    <t>EX 54 Turles</t>
  </si>
  <si>
    <t>Place on a trigger square for +5% to your damage dealt and -5% to your damage taken. Repeatable.</t>
  </si>
  <si>
    <t>EX 53 Turles</t>
  </si>
  <si>
    <t>Place on a trigger square for +5% to your damage dealt. Repeatable.</t>
  </si>
  <si>
    <t>Saiyan Surviver</t>
  </si>
  <si>
    <t>EX 38 Lord Slug</t>
  </si>
  <si>
    <t>Place on a trigger square for -20% DEF and SP to all opponents on the field. Stacks during that turn only.</t>
  </si>
  <si>
    <t>Wicked Aggressor</t>
  </si>
  <si>
    <t>EX 37 Lord Slug</t>
  </si>
  <si>
    <t>Place on a trigger square for -20% SPD to all opponents on the field. Stacks during that turn only.</t>
  </si>
  <si>
    <t>Nefarious Namekian</t>
  </si>
  <si>
    <t>EX 26 Captain Ginyu</t>
  </si>
  <si>
    <t>Place on a trigger square for -250 SPD to all opponents on the field. Repeatable.</t>
  </si>
  <si>
    <t>Fighting Pose</t>
  </si>
  <si>
    <t>EX 25 Captain Ginyu</t>
  </si>
  <si>
    <t>EX 50 Nappa</t>
  </si>
  <si>
    <t>Place on a trigger square for -120 DEF to all opponents on the field. Repeatable.</t>
  </si>
  <si>
    <t>Threat of the Warrior Race</t>
  </si>
  <si>
    <t>EX 49 Nappa</t>
  </si>
  <si>
    <t>EX 48 Raditz</t>
  </si>
  <si>
    <t>Place on a trigger square for -170 ATK to all opponents on the field. Repeatable.</t>
  </si>
  <si>
    <t>Supreme Saiyan Warrior</t>
  </si>
  <si>
    <t>EX 47 Raditz</t>
  </si>
  <si>
    <t>Place on a trigger square for +350 to your DEF (repeatable). Place after turn 3 for +500 to your DEF.</t>
  </si>
  <si>
    <t>A Fighter's Pride</t>
  </si>
  <si>
    <t>Place on a trigger square for +5% to damage dealt and -5% to damage taken by all allies. Repeatable.</t>
  </si>
  <si>
    <t>Trusty Teamwork</t>
  </si>
  <si>
    <t>No. 226 Piccolo</t>
  </si>
  <si>
    <t>Place on a trigger square for -5% damage taken by all allies on the field (repeatable), and -10% damage taken if Gohan (Kid) is also on the field.</t>
  </si>
  <si>
    <t>Battle Bonds</t>
  </si>
  <si>
    <t>No. 225 Piccolo</t>
  </si>
  <si>
    <t>Place on a trigger square for -170 DEF to all opponents (repeatable), and prevent one random opponent from switching places with another until the end of the next turn.</t>
  </si>
  <si>
    <t>Tyrannical Terror</t>
  </si>
  <si>
    <t>No. 222 Frieza (Final Form)</t>
  </si>
  <si>
    <t>Place on a trigger square for -170 DEF to all opponents. Repeatable.</t>
  </si>
  <si>
    <t>Dormant Strength</t>
  </si>
  <si>
    <t>No. 221 Frieza (Final Form)</t>
  </si>
  <si>
    <t>Place on a trigger square for +170 SPD to all allies and +20% to your Ultimate Attack damage. Repeatable.</t>
  </si>
  <si>
    <t>Spoils of Battle</t>
  </si>
  <si>
    <t>No. 218 Trunks (Future)</t>
  </si>
  <si>
    <t>Place on a trigger square for +170 SPD to all allies. Repeatable.</t>
  </si>
  <si>
    <t>Mysterious Super Saiyan</t>
  </si>
  <si>
    <t>No. 217 Trunks (Future)</t>
  </si>
  <si>
    <t>Place on a trigger square for +5% to your damage dealt and -5% to your damage taken, +500 to your ATK when attacked, and +30% to Ultimate Attack damage when Goku is on the field (that turn only).</t>
  </si>
  <si>
    <t>Parental Bond</t>
  </si>
  <si>
    <t>Place on a trigger square for 1.5x your ATK, but your DEF and SPD drop to 0.</t>
  </si>
  <si>
    <t>Thirst for Power</t>
  </si>
  <si>
    <t>Place on a trigger square for +1000 to your SPD and -1000 ATK to all opponents on the field. Stacks that turn only.</t>
  </si>
  <si>
    <t>Pride of the Warrior Race</t>
  </si>
  <si>
    <t>No. 210 Vegeta</t>
  </si>
  <si>
    <t>Place on a trigger square for +1000 to your SPD and -50% to Ultimate Attack damage for all opponents on the field. Stacks that turn only.</t>
  </si>
  <si>
    <t>Elite Warrior</t>
  </si>
  <si>
    <t>No. 209 Vegeta</t>
  </si>
  <si>
    <t>Place on a trigger square for +10% 10 your damage dealt and +20% to your Ultimate Attack damage, and -10% damage dealt by all opponents on the field. Repeatable.</t>
  </si>
  <si>
    <t>Crimson Saiyan</t>
  </si>
  <si>
    <t>Place on a trigger square for +700 to your ATK, +160 ATK to all allies, and +5% to your damage dealt. Repeatable.</t>
  </si>
  <si>
    <t>True Power of a God</t>
  </si>
  <si>
    <t>No. 204 Goku (Super Saiyan God)</t>
  </si>
  <si>
    <t>Place on a trigger square for +700 to your ATK and +160 ATK to all allies (repeatable), and -30% to Ultimate Attack damage for all opponents (that turn only).</t>
  </si>
  <si>
    <t>No. 203 Goku (Super Saiyan God)</t>
  </si>
  <si>
    <t>No. 202 Goku</t>
  </si>
  <si>
    <t>Place on a trigger square for +160 ATK to all allies on the field (repeatable), and +30% to your Ultimate Attack damage (that turn only).</t>
  </si>
  <si>
    <t>Concealed Power</t>
  </si>
  <si>
    <t>No. 201 Goku</t>
  </si>
  <si>
    <t>Place on a trigger square for +500 to your ATK and +350 to your DEF (repeatable), and -15% to opponent's Ultimate Attack Gauge at end of turn.</t>
  </si>
  <si>
    <t>Extreme Battle</t>
  </si>
  <si>
    <t>No. 198 Goku</t>
  </si>
  <si>
    <t>Place on a trigger square for +350 to your DEF (repeatable), and +1000 to your ATK and +700 to your DEF when an ally is defeated.</t>
  </si>
  <si>
    <t>Violent Rage</t>
  </si>
  <si>
    <t>No. 197 Goku</t>
  </si>
  <si>
    <t>Place on a trigger square to attack two opponents in the column in front (repeatable), and ignore opponent DEF when attacking if your HP is 50% or less.</t>
  </si>
  <si>
    <t>The Ultimate Fused Warrior</t>
  </si>
  <si>
    <t>EX 102 Fused Zamasu</t>
  </si>
  <si>
    <t>Place on a trigger square for +500 to your SPD (repeatable), and restore 30% of your HP at end of turn. Place alone to increase your ATK by SPD value, then drop SPD to 0.</t>
  </si>
  <si>
    <t>Supreme, Undying God</t>
  </si>
  <si>
    <t>EX 101 Fused Zamasu</t>
  </si>
  <si>
    <t>Place on a trigger square for +500 to your SPD (repeatable), and restore 30% of your and Master's HP at end of turn.</t>
  </si>
  <si>
    <t>Warped Sense of Justice</t>
  </si>
  <si>
    <t>No. 190 Zamasu</t>
  </si>
  <si>
    <t>Place on a trigger square for +500 to your SPD (repeatable), and restore 30% of your HP at end of turn.</t>
  </si>
  <si>
    <t>Immortal Body</t>
  </si>
  <si>
    <t>No. 189 Zamasu</t>
  </si>
  <si>
    <t>No. 188 Zamasu</t>
  </si>
  <si>
    <t>Place on a trigger square to restore 30% of your HP at end of turn. Repeatable.</t>
  </si>
  <si>
    <t>The Other Zamasu</t>
  </si>
  <si>
    <t>No. 187 Zamasu</t>
  </si>
  <si>
    <t>EX 80 Rosé Goku Black</t>
  </si>
  <si>
    <t>Place on a trigger square for +1500 to your ATK, +1000 to your SPD, and +10% to your Ultimate Attack damage when attacked. Repeatable.</t>
  </si>
  <si>
    <t>Apocalyptic Power</t>
  </si>
  <si>
    <t>EX 79 Rosé Goku Black</t>
  </si>
  <si>
    <t>Place on a trigger square for +1000 to your ATK and SPD when attacked. Repeatable.</t>
  </si>
  <si>
    <t>Heart of Stone</t>
  </si>
  <si>
    <t>Place on a trigger square for -30% ATK to all opponents on the field. Stacks during that turn only.</t>
  </si>
  <si>
    <t>God of Destruction's Attendant</t>
  </si>
  <si>
    <t>Place on a trigger square for +30% damage taken by all opponents on the field. Stacks during that turn only.</t>
  </si>
  <si>
    <t>Place on a trigger square for +500 to own ATK (repeatable), and attacked opponent’s DEF drops to 0 until the end of the next turn.</t>
  </si>
  <si>
    <t>The Greatest Assassin</t>
  </si>
  <si>
    <t>No. 176 Hit</t>
  </si>
  <si>
    <t>Place on a trigger square for +500 to your ATK (repeatable), and +5000 to your SPD after turn order has been decided (that turn only).</t>
  </si>
  <si>
    <t>Deadly Accuracy</t>
  </si>
  <si>
    <t>No. 175 Hit</t>
  </si>
  <si>
    <t>EX 76 Frost</t>
  </si>
  <si>
    <t>Place on a trigger square for +250 to your ATK and SPD (repeatable), and -50% ATK and DEF to attacked opponents (that turn only).</t>
  </si>
  <si>
    <t>Low Blow</t>
  </si>
  <si>
    <t>EX 75 Frost</t>
  </si>
  <si>
    <t>Place on a trigger square for +250 to your ATK and SPD (repeatable), and -50% ATK to attacking opponents (that turn only).</t>
  </si>
  <si>
    <t>Rule-Breaker</t>
  </si>
  <si>
    <t>No. 170 Frost</t>
  </si>
  <si>
    <t>Place on a trigger square for +250 to your ATK and SPD. Repeatable.</t>
  </si>
  <si>
    <t>Fired-Up Frost</t>
  </si>
  <si>
    <t>No. 169 Frost</t>
  </si>
  <si>
    <t>EX 56 Cabba</t>
  </si>
  <si>
    <t>Place on a trigger square for +1000 to your ATK and SPD, and -15% to your damage taken when attacked. Stacks during that turn only.</t>
  </si>
  <si>
    <t>Awakened Power</t>
  </si>
  <si>
    <t>EX 55 Cabba</t>
  </si>
  <si>
    <t>Place on a trigger square for +1000 to your ATK and +500 to your SPD. Stacks during that turn only.</t>
  </si>
  <si>
    <t>Saiyan from Universe 6</t>
  </si>
  <si>
    <t>EX 36 Jaco</t>
  </si>
  <si>
    <t>Super Elite Pose</t>
  </si>
  <si>
    <t>EX 35 Jaco</t>
  </si>
  <si>
    <t>Place on a trigger square for +170 SPD to all allies on the field. Repeatable.</t>
  </si>
  <si>
    <t>Galactic Patrolman</t>
  </si>
  <si>
    <t>EX 60 Android 60</t>
  </si>
  <si>
    <t>Place on a trigger square for -700 DEF to one random opponent on the field, and +250 ATK to all allies if you go second.</t>
  </si>
  <si>
    <t>Kind-Hearted Android</t>
  </si>
  <si>
    <t>EX 59 Android 16</t>
  </si>
  <si>
    <t>Place on a trigger square for -500 DEF to one random opponent on the field. Repeatable.</t>
  </si>
  <si>
    <t>Resolute Determination</t>
  </si>
  <si>
    <t>No. 156 Android 16</t>
  </si>
  <si>
    <t>Place on a trigger square for -350 DEF to one random opponent on the field. Repeatable.</t>
  </si>
  <si>
    <t>Awakened Android</t>
  </si>
  <si>
    <t>No. 155 Android 16</t>
  </si>
  <si>
    <t>Place on a trigger square for +500 to own SPD (repeatable), and prevent all opponents from switching places until the end of the next turn (once only).</t>
  </si>
  <si>
    <t>Sultry Swimwear</t>
  </si>
  <si>
    <t>Place on a trigger square for -1000 SPD to one random opponent on the field (repeatable), and -170 DEF to all opponents when Android 17 is also on the field.</t>
  </si>
  <si>
    <t>Dazzling Destroyer</t>
  </si>
  <si>
    <t>No. 150 Android 18</t>
  </si>
  <si>
    <t>Place on a trigger square for -750 SPD to one random opponent on the field. Repeatable.</t>
  </si>
  <si>
    <t>Berserker Burst</t>
  </si>
  <si>
    <t>No. 149 Android 18</t>
  </si>
  <si>
    <t>No. 148 Android 18</t>
  </si>
  <si>
    <t>Place on a trigger square for -500 SPD to one random opponent on the field. Repeatable.</t>
  </si>
  <si>
    <t>Never-Ending Nightmare</t>
  </si>
  <si>
    <t>No. 147 Android 18</t>
  </si>
  <si>
    <t>Place on a trigger square for -1000 ATK to one random opponent on the field (repeatable), and +250 SPD to all allies when Android 18 is also on the field.</t>
  </si>
  <si>
    <t>Merciless Destroyer</t>
  </si>
  <si>
    <t>No. 144 Android 17</t>
  </si>
  <si>
    <t>Place on a trigger square for -750 ATK to one random opponent on the field. Repeatable.</t>
  </si>
  <si>
    <t>Android Aptitude</t>
  </si>
  <si>
    <t>No. 143 Android 17</t>
  </si>
  <si>
    <t>No. 142 Android 17</t>
  </si>
  <si>
    <t>Place on a trigger square for -500 ATK to one random opponent on the field. Repeatable.</t>
  </si>
  <si>
    <t>Hidden Power</t>
  </si>
  <si>
    <t>No. 141 Android 17</t>
  </si>
  <si>
    <t>Place on a trigger square for +500 to your ATK and +350 to your DEF (repeatable), and +1000 to your ATK, +350 to your DEF, and +500 ATK to all allies when an ally is defeated.</t>
  </si>
  <si>
    <t>No. 138 Gohan (Future)</t>
  </si>
  <si>
    <t>Place on a trigger square for +500 to your ATK and an additional +500 to your ATK and +350 to your DEF when an ally is defeated. Repeatable.</t>
  </si>
  <si>
    <t>Outward Aggression</t>
  </si>
  <si>
    <t>No. 137 Gohan (Future)</t>
  </si>
  <si>
    <t>No. 136 Gohan (Future)</t>
  </si>
  <si>
    <t>Place on a trigger square for +500 to your ATK and an additional +500 to your ATK when an ally is defeated. Repeatable.</t>
  </si>
  <si>
    <t>Solitary Fight</t>
  </si>
  <si>
    <t>No. 135 Gohan (Future)</t>
  </si>
  <si>
    <t>Place on a trigger square for +100 to your SPD (repeatable), and place when your HP is 50% or less at end of turn for -50% to opponent’s Ultimate Attack Gauge (once only).</t>
  </si>
  <si>
    <t>Minor Threat</t>
  </si>
  <si>
    <t>Cell Jr</t>
  </si>
  <si>
    <t>Place on a trigger square for +500 to your SPD (repeatable), and place when your HP is 50% or less for 1.5x your ATK (stacks during that turn only).</t>
  </si>
  <si>
    <t>The Ultimate Evolution</t>
  </si>
  <si>
    <t>No. 130 Cell (Perfect)</t>
  </si>
  <si>
    <t>Place on a trigger square for +500 to your SPD and -700 DEF to attacked opponent (repeatable), and -10% to opponent's Ultimate Attack Gauge at end of turn.</t>
  </si>
  <si>
    <t>Power of Perfection</t>
  </si>
  <si>
    <t>No. 129 Cell (Perfect)</t>
  </si>
  <si>
    <t>No. 128 Cell (Perfect)</t>
  </si>
  <si>
    <t>Place on a trigger square for +500 to your ATK and SPD when attacking an opponent and -500 ATK and SPD to attacked opponent. Repeatable.</t>
  </si>
  <si>
    <t>No. 127 Cell (Perfect)</t>
  </si>
  <si>
    <t>No. 126 Cell (First Form)</t>
  </si>
  <si>
    <t>Place on a trigger square for +500 to your SPD when attacking an opponent and -500 SPD to attacked opponent. Repeatable.</t>
  </si>
  <si>
    <t>Artificial Lifeform</t>
  </si>
  <si>
    <t>No. 125 Cell (First Form)</t>
  </si>
  <si>
    <t>Place on a trigger square for +500 to your ATK (repeatable). Place after turn 3 for +700 to your ATK.</t>
  </si>
  <si>
    <t>Courageous Stand</t>
  </si>
  <si>
    <t>Place on a trigger square for +1000 to your ATK and SPD, and -30% to damage taken by your Master. Stacks during that turn only.</t>
  </si>
  <si>
    <t>The Power of Hope</t>
  </si>
  <si>
    <t>Place on a trigger square for +500 to your ATK and +350 to your DEF (repeatable), +5% to your damage dealt when attacked, and +10% to your damage dealt when an ally is defeated.</t>
  </si>
  <si>
    <t>Fury Unleashed</t>
  </si>
  <si>
    <t>No. 118 Gohan (Teen)</t>
  </si>
  <si>
    <t>Place on a trigger square for +500 to your ATK and +350 to your DEF (repeatable), and +20% to damage taken by opponent's Master when your Master's HP is 50% or less (that turn only).</t>
  </si>
  <si>
    <t>Definitive Power</t>
  </si>
  <si>
    <t>No. 117 Gohan (Teen)</t>
  </si>
  <si>
    <t>No. 116 Gohan (Teen)</t>
  </si>
  <si>
    <t>Place on a trigger square for +500 to your ATK and +350 to your DEF. Repeatable.</t>
  </si>
  <si>
    <t>Flash of Brilliance</t>
  </si>
  <si>
    <t>No. 115 Gohan (Teen)</t>
  </si>
  <si>
    <t>No. 114 Gohan (Kid)</t>
  </si>
  <si>
    <t>Place on a trigger square for +250 to your ATK and DEF. Repeatable.</t>
  </si>
  <si>
    <t>Polished Power</t>
  </si>
  <si>
    <t>No. 113 Gohan (Kid)</t>
  </si>
  <si>
    <t>Place on a trigger square for +500 to your ATK and +120 DEF to all allies on the field. Repeatable.</t>
  </si>
  <si>
    <t>Burning Spirit</t>
  </si>
  <si>
    <t>No. 110 Goku</t>
  </si>
  <si>
    <t>Place on a trigger square for +120 DEF to all allies on the field. Repeatable.</t>
  </si>
  <si>
    <t>Fruits of Labor</t>
  </si>
  <si>
    <t>No. 109 Goku</t>
  </si>
  <si>
    <t>Place on a trigger square for +200 to your DEF and +100 DEF to all allies on the field if Frieza (1st Form) is also on the field. Repeatable.</t>
  </si>
  <si>
    <t>Frieza Force Fighter</t>
  </si>
  <si>
    <t>Ramon</t>
  </si>
  <si>
    <t>Place on a trigger square for +300 to your ATK, and +150 ATK to all allies on the field if Frieza (1st Form) is also on the field. Repeatable.</t>
  </si>
  <si>
    <t>Frieza's Underling</t>
  </si>
  <si>
    <t>Appule</t>
  </si>
  <si>
    <t>Place on a trigger square for +100 to your ATK, and -50% ATK to all opponents when an Ultimate Attack is activated, but greatly reduces your HP. Repeatable.</t>
  </si>
  <si>
    <t>Self-Destruct Attack</t>
  </si>
  <si>
    <t>Place on a trigger square for +200 to your SPD and that of allies on the field, and allies’ HP restores by 50% when an Ultimate Attack is activated, but greatly reduces Ultimate Attack damage. Repeatable.</t>
  </si>
  <si>
    <t>Friendly Cheer</t>
  </si>
  <si>
    <t>When Master's HP falls below 50%, place on a trigger square to boost your DEF by 1.2x. Stacks during that turn only.</t>
  </si>
  <si>
    <t>Unwavering Defense</t>
  </si>
  <si>
    <t>EX 52 Tien</t>
  </si>
  <si>
    <t>When Master's HP falls below 50%, place on a trigger square to boost your ATK by 1.2x. Stacks during that turn only.</t>
  </si>
  <si>
    <t>True Power of a Martial Artist</t>
  </si>
  <si>
    <t>EX 51 Tien</t>
  </si>
  <si>
    <t>EX 68 Dodoria</t>
  </si>
  <si>
    <t>Place on a trigger square when your HP is 50% or less for 1.2x your ATK. Stacks during that turn only.</t>
  </si>
  <si>
    <t>Miraculous Power</t>
  </si>
  <si>
    <t>EX 67 Dodoria</t>
  </si>
  <si>
    <t>Place on a trigger square when your HP is 50% or less for 1.2x your DEF. Stacks during that turn only.</t>
  </si>
  <si>
    <t>Protection in a Pinch</t>
  </si>
  <si>
    <t>EX 34 Krillin</t>
  </si>
  <si>
    <t>Place on a trigger square to swap your ATK and SPD values. Repeatable.</t>
  </si>
  <si>
    <t>Clever Technique</t>
  </si>
  <si>
    <t>EX 33 Krillin</t>
  </si>
  <si>
    <t>Place on a trigger square for +30% to Ultimate Attack Gauge. Repeatable.</t>
  </si>
  <si>
    <t>Hidden Fury</t>
  </si>
  <si>
    <t>No. 88 Gohan (Adult)</t>
  </si>
  <si>
    <t>Place on a trigger square for +20% to Ultimate Attack Gauge. Repeatable.</t>
  </si>
  <si>
    <t>Saiyan Blood</t>
  </si>
  <si>
    <t>No. 87 Gohan (Adult)</t>
  </si>
  <si>
    <t>Place on a trigger square when your Master's HP is 50% or less for +750 to your ATK and -750 SPD to all opponents on the field. Repeatable.</t>
  </si>
  <si>
    <t>Intimidation</t>
  </si>
  <si>
    <t>No. 84 Goku</t>
  </si>
  <si>
    <t>Place on a trigger square for +200 ATK to all allies on the field. Repeatable.</t>
  </si>
  <si>
    <t>Good Luck from Goku</t>
  </si>
  <si>
    <t>No. 83 Goku</t>
  </si>
  <si>
    <t>Place on a trigger square for +750 to your ATK when attacked, and -10% to damage dealt by attacker. Repeatable.</t>
  </si>
  <si>
    <t>Due Punishment</t>
  </si>
  <si>
    <t>Place on a trigger square for +750 to your ATK when attacked and -500 DEF to attacker. Repeatable.</t>
  </si>
  <si>
    <t>Familiar Body</t>
  </si>
  <si>
    <t>No. 78 Goku Black</t>
  </si>
  <si>
    <t>Place on a trigger square for +750 to your ATK when attacked. Repeatable.</t>
  </si>
  <si>
    <t>Saiyan Cells</t>
  </si>
  <si>
    <t>No. 77 Goku Black</t>
  </si>
  <si>
    <t>Place on a trigger square for +1000 to your SPD (stacks during that turn only), and -1000 SPD to the opponent who attacks you (once only).</t>
  </si>
  <si>
    <t>Rebellious Spirit</t>
  </si>
  <si>
    <t>No. 74 Trunks (Future)</t>
  </si>
  <si>
    <t>Place on a trigger square for +1000 to your SPD and that of allies on the left and right. Stacks during that turn only.</t>
  </si>
  <si>
    <t>Camaraderie</t>
  </si>
  <si>
    <t>No. 73 Trunks (Future)</t>
  </si>
  <si>
    <t>No. 72 Trunks (Future)</t>
  </si>
  <si>
    <t>Place on a trigger square for +1000 to your SPD. Stacks during that turn only.</t>
  </si>
  <si>
    <t>Swordsman from the Future</t>
  </si>
  <si>
    <t>No. 71 Trunks (Future)</t>
  </si>
  <si>
    <t>Place on a trigger square for -30% to all damage taken by allies on the field. Stacks during that turn only.</t>
  </si>
  <si>
    <t>Whis's Training</t>
  </si>
  <si>
    <t>Place on a trigger square to deal damage that ignores opponent’s DEF. Repeatable.</t>
  </si>
  <si>
    <t>Destructive Blow</t>
  </si>
  <si>
    <t>EX 32 Goten</t>
  </si>
  <si>
    <t>(+)350 to your DEF if you go second when placed on a trigger square, and +500 to your ATK if Trunks (Kid) is on the field. Repeatable.</t>
  </si>
  <si>
    <t>Inherited Talent</t>
  </si>
  <si>
    <t>EX 31 Goten</t>
  </si>
  <si>
    <t>(+)350 to your DEF if you go second when placed on a trigger square. Repeatable.</t>
  </si>
  <si>
    <t>Bully</t>
  </si>
  <si>
    <t>EX 30 Trunks (Kid)</t>
  </si>
  <si>
    <t>(+)500 to your SPD if you go second when placed on a trigger square, and +500 to your ATK if Goten is on the field. Repeatable.</t>
  </si>
  <si>
    <t>Fighting Sense</t>
  </si>
  <si>
    <t>EX 29 Trunks (Kid)</t>
  </si>
  <si>
    <t>(+)500 to your SPD if you go second when placed on a trigger square. Repeatable.</t>
  </si>
  <si>
    <t>Morbid Curiosity</t>
  </si>
  <si>
    <t>EX 58 Majin Buu</t>
  </si>
  <si>
    <t>Place on a trigger square for +700 to your DEF (repeatable), and swaps your ATK and DEF values if alone on the field (once only).</t>
  </si>
  <si>
    <t>Majin Attack</t>
  </si>
  <si>
    <t>EX 57 Majin Buu</t>
  </si>
  <si>
    <t>Place on a trigger square to attack two opponents in the column in front and +1000 to your ATK after defeating an opponent. Repeatable.</t>
  </si>
  <si>
    <t>Pure Majin</t>
  </si>
  <si>
    <t>Place on a trigger square for +700 to your DEF (stacks during that turn only), and survive at 1 HP when an otherwise fatal attack is received (once only).</t>
  </si>
  <si>
    <t>Unyielding Form</t>
  </si>
  <si>
    <t>No. 54 Kid Buu</t>
  </si>
  <si>
    <t>Place on a trigger square for +1000 to your ATK after defeating an opponent and restore 50% of your HP at end of turn. Repeatable.</t>
  </si>
  <si>
    <t>Regeneration Ability</t>
  </si>
  <si>
    <t>No. 53 Kid Buu</t>
  </si>
  <si>
    <t>No. 50 Super Buu / No. 52 Majin Buu</t>
  </si>
  <si>
    <t>Place on a trigger square for +700 to your DEF. Stacks during that turn only.</t>
  </si>
  <si>
    <t>Innocent Majin</t>
  </si>
  <si>
    <t>No. 49 Super Buu / No. 51 Majin Buu</t>
  </si>
  <si>
    <t>Place on a trigger square for +350 to your DEF (repeatable) and +5000 to your Master’s DEF (stacks during that turn only).</t>
  </si>
  <si>
    <t>Bracing for Impact</t>
  </si>
  <si>
    <t>No. 46 Piccolo</t>
  </si>
  <si>
    <t>Place on a trigger square for +350 to your DEF and +170 DEF to allies on the field.</t>
  </si>
  <si>
    <t>Comrade in Arms</t>
  </si>
  <si>
    <t>No. 45 Piccolo</t>
  </si>
  <si>
    <t>No. 44 Piccolo</t>
  </si>
  <si>
    <t>Place on a trigger square for +350 to your DEF and +170 DEF to allies on the left and right. Repeatable.</t>
  </si>
  <si>
    <t>Friendly Coach</t>
  </si>
  <si>
    <t>No. 43 Piccolo</t>
  </si>
  <si>
    <t>No. 42 Piccolo</t>
  </si>
  <si>
    <t>Place on a trigger square for +350 to your DEF. Repeatable.</t>
  </si>
  <si>
    <t>Defensive Stance</t>
  </si>
  <si>
    <t>No. 41 Piccolo</t>
  </si>
  <si>
    <t>Place on a trigger square for +500 to your SPD and suffer no damage if alone on the field. Repeatable.</t>
  </si>
  <si>
    <t>The Emporer's Return</t>
  </si>
  <si>
    <t>EX 28 Frieza (1st Form)</t>
  </si>
  <si>
    <t>Place on a trigger square for +500 to your SPD and -170 DEF to all opponents on the field. Repeatable.</t>
  </si>
  <si>
    <t>The Emporer's Dominion</t>
  </si>
  <si>
    <t>EX 27 Frieza (1st Form)</t>
  </si>
  <si>
    <t>Place on a trigger square for +500 to your SPD and -150 SPD to all opponents on the field. Repeatable.</t>
  </si>
  <si>
    <t>True Fear</t>
  </si>
  <si>
    <t>Place on a trigger square for +500 to your SPD and swap your ATK and SPD values. Repeatable.</t>
  </si>
  <si>
    <t>The Emporer's Power</t>
  </si>
  <si>
    <t>No. 32 Frieza (Final Form) / No. 34 Frieza (1st Form)</t>
  </si>
  <si>
    <t>Place on a trigger square for +500 to your SPD and -300 SPD to one random opponent on the field. Repeatable.</t>
  </si>
  <si>
    <t>The Emporer of Dread</t>
  </si>
  <si>
    <t>No. 31 Frieza (Final Form) / No. 33 Frieza (1st Form)</t>
  </si>
  <si>
    <t>No. 30 Frieza (1st Form)</t>
  </si>
  <si>
    <t>Place on a trigger square for +500 to your SPD. Repeatable.</t>
  </si>
  <si>
    <t>Universal Emporer</t>
  </si>
  <si>
    <t>No. 29 Frieza (1st From)</t>
  </si>
  <si>
    <t>Place on a trigger square to directly attack the opponent’s Master. Stacks this turn only.</t>
  </si>
  <si>
    <t>The Ultimate Power</t>
  </si>
  <si>
    <t>Place on a trigger square for +1000 to your ATK (stacks during that turn only), and -700 DEF to attacked opponents, preventing them from switching places until the next turn.</t>
  </si>
  <si>
    <t>No. 24 Vegeta</t>
  </si>
  <si>
    <t>Place on a trigger square for +1000 to your ATK (stacks during that turn only), and +10% to damage taken by attacked opponents (repeatable).</t>
  </si>
  <si>
    <t>Staggering Blow</t>
  </si>
  <si>
    <t>No. 23 Vegeta</t>
  </si>
  <si>
    <t>Place on a trigger square for +1500 to your ATK and -700 to your DEF. Stacks during that turn only.</t>
  </si>
  <si>
    <t>Inward Anger</t>
  </si>
  <si>
    <t>No. 20 Vegeta / No. 22 Vegeta</t>
  </si>
  <si>
    <t>Place on a trigger square for +1000 to your ATK and +300 ATK to allies on the field. Stacks during that turn only.</t>
  </si>
  <si>
    <t>Friendly Advice</t>
  </si>
  <si>
    <t>No. 19 Vegeta / No. 21 Vegeta</t>
  </si>
  <si>
    <t>No. 18 Vegeta</t>
  </si>
  <si>
    <t>Place on a trigger square for +1000 to your ATK. Stacks during that turn only.</t>
  </si>
  <si>
    <t>Saiyan Prince</t>
  </si>
  <si>
    <t>No. 17 Vegeta</t>
  </si>
  <si>
    <t>Place on a trigger square for +500 to your ATK and -20% to damage dealt by attacked opponents. Repeatable.</t>
  </si>
  <si>
    <t>Power Beyond a God</t>
  </si>
  <si>
    <t>Place on a trigger square for +500 to your ATK and +15% to Ultimate Attack Gauge. Repeatable.</t>
  </si>
  <si>
    <t>Last Resort</t>
  </si>
  <si>
    <t>Place on a trigger square for +500 to your ATK and +250 ATK to allies on the field. Repeatable.</t>
  </si>
  <si>
    <t>Spirit of a Super Saiyan</t>
  </si>
  <si>
    <t>No. 12 Goku</t>
  </si>
  <si>
    <t>Place on a trigger square for +500 to your ATK and +20% to Ultimate Attack damage. Repeatable.</t>
  </si>
  <si>
    <t>Goku's Spirit</t>
  </si>
  <si>
    <t>No. 11 Goku</t>
  </si>
  <si>
    <t>No. 10 Goku</t>
  </si>
  <si>
    <t>Place on a trigger square for +500 to your ATK and -10% to your damage taken. Repeatable.</t>
  </si>
  <si>
    <t>Power of a Super Saiyan</t>
  </si>
  <si>
    <t>No. 9 Goku</t>
  </si>
  <si>
    <t>No. 6 Goku / No.8 Goku</t>
  </si>
  <si>
    <t>Fighting Spirit</t>
  </si>
  <si>
    <t>No. 5 Goku / No. 7 Goku</t>
  </si>
  <si>
    <t>No. 4 Goku</t>
  </si>
  <si>
    <t>Place on a trigger square for +500 to your ATK. Repeatable.</t>
  </si>
  <si>
    <t>Battle Ready</t>
  </si>
  <si>
    <t>No. 3 Goku</t>
  </si>
  <si>
    <t>spd</t>
  </si>
  <si>
    <t>def</t>
  </si>
  <si>
    <t>atk</t>
  </si>
  <si>
    <t>hp</t>
  </si>
  <si>
    <t>comb</t>
  </si>
  <si>
    <t>full</t>
  </si>
  <si>
    <t>empty</t>
  </si>
  <si>
    <t>Limit Break</t>
  </si>
  <si>
    <t>Trigger Placement</t>
  </si>
  <si>
    <t>Skill Effect</t>
  </si>
  <si>
    <t>Posing Skill</t>
  </si>
  <si>
    <t>Speed (Level 1)</t>
  </si>
  <si>
    <t>Defence (Level 1)</t>
  </si>
  <si>
    <t>Attack (Level 1)</t>
  </si>
  <si>
    <t>HP (Level 1)</t>
  </si>
  <si>
    <t>Character</t>
  </si>
  <si>
    <t>Rarity</t>
  </si>
  <si>
    <t>utg up T9</t>
  </si>
  <si>
    <t>utg up T5</t>
  </si>
  <si>
    <t>utg up T4</t>
  </si>
  <si>
    <t>utg up T3</t>
  </si>
  <si>
    <t>utg up T2</t>
  </si>
  <si>
    <t>utg up T1</t>
  </si>
  <si>
    <t>UTG up OTB</t>
  </si>
  <si>
    <t>utg up MHP50</t>
  </si>
  <si>
    <t>utg up KDE2</t>
  </si>
  <si>
    <t>utg up KDE</t>
  </si>
  <si>
    <t>utg up KDA2</t>
  </si>
  <si>
    <t>utg up KDA</t>
  </si>
  <si>
    <t>utg up FHP50</t>
  </si>
  <si>
    <t>utg up EUG80</t>
  </si>
  <si>
    <t>utg up ET</t>
  </si>
  <si>
    <t>utg down T5</t>
  </si>
  <si>
    <t>utg down T4</t>
  </si>
  <si>
    <t>utg down T3</t>
  </si>
  <si>
    <t>utg down T2</t>
  </si>
  <si>
    <t>utg down T1</t>
  </si>
  <si>
    <t>utg down MHP50</t>
  </si>
  <si>
    <t>utg down FHP50</t>
  </si>
  <si>
    <t>utg down ET</t>
  </si>
  <si>
    <t>utd up SEC 2</t>
  </si>
  <si>
    <t>utd up SEC</t>
  </si>
  <si>
    <t>utd up MHP50</t>
  </si>
  <si>
    <t>utd up KDE2</t>
  </si>
  <si>
    <t>utd up kde</t>
  </si>
  <si>
    <t>utd up KDA2</t>
  </si>
  <si>
    <t>utd up FHP50</t>
  </si>
  <si>
    <t>utd up AUG80</t>
  </si>
  <si>
    <t>utd down STM</t>
  </si>
  <si>
    <t>utd down MHP50</t>
  </si>
  <si>
    <t>utd down FHP50</t>
  </si>
  <si>
    <t>utd down EUG80</t>
  </si>
  <si>
    <t>utd down E</t>
  </si>
  <si>
    <t>utd down DMG</t>
  </si>
  <si>
    <t>utd down AUG80</t>
  </si>
  <si>
    <t>udt up MHP80</t>
  </si>
  <si>
    <t>udt up KDA</t>
  </si>
  <si>
    <t>udt up FHP80</t>
  </si>
  <si>
    <t>udt up EUG80</t>
  </si>
  <si>
    <t>udt up DMG</t>
  </si>
  <si>
    <t>stk up R2</t>
  </si>
  <si>
    <t>sta up RT2</t>
  </si>
  <si>
    <t>STA up LV50</t>
  </si>
  <si>
    <t>STA up LV40</t>
  </si>
  <si>
    <t>STA up LO</t>
  </si>
  <si>
    <t>Sta up 02</t>
  </si>
  <si>
    <t>sta up 01</t>
  </si>
  <si>
    <t>STA down SC</t>
  </si>
  <si>
    <t>spd up T9</t>
  </si>
  <si>
    <t>spd up T5</t>
  </si>
  <si>
    <t>spd up T4</t>
  </si>
  <si>
    <t>spd up T3</t>
  </si>
  <si>
    <t>spd up T2</t>
  </si>
  <si>
    <t>spd up T1</t>
  </si>
  <si>
    <t>spd up SEC 2</t>
  </si>
  <si>
    <t>spd up SEC</t>
  </si>
  <si>
    <t>spd up R2</t>
  </si>
  <si>
    <t>spd up r</t>
  </si>
  <si>
    <t>spd up ODU</t>
  </si>
  <si>
    <t>spd up MLV60</t>
  </si>
  <si>
    <t>spd up MHP80</t>
  </si>
  <si>
    <t>spd up MHP50</t>
  </si>
  <si>
    <t>spd up LV60</t>
  </si>
  <si>
    <t>spd up Lv50</t>
  </si>
  <si>
    <t>spd up Lv40</t>
  </si>
  <si>
    <t>spd up KDE2</t>
  </si>
  <si>
    <t>spd up KDE</t>
  </si>
  <si>
    <t>spd up KDA2</t>
  </si>
  <si>
    <t>spd up KDA</t>
  </si>
  <si>
    <t>spd up FHP80</t>
  </si>
  <si>
    <t>spd up FHP 50</t>
  </si>
  <si>
    <t>spd up FB</t>
  </si>
  <si>
    <t>spd up F</t>
  </si>
  <si>
    <t>spd up EUG80</t>
  </si>
  <si>
    <t>spd up ET</t>
  </si>
  <si>
    <t>spd up DMG</t>
  </si>
  <si>
    <t>spd up c</t>
  </si>
  <si>
    <t>spd up B</t>
  </si>
  <si>
    <t>spd up AUG80</t>
  </si>
  <si>
    <t>spd up A</t>
  </si>
  <si>
    <t>spd up 02</t>
  </si>
  <si>
    <t>spd up 01</t>
  </si>
  <si>
    <t>spd spwn LV40</t>
  </si>
  <si>
    <t>spd down T5</t>
  </si>
  <si>
    <t>spd down T4</t>
  </si>
  <si>
    <t>spd down T3</t>
  </si>
  <si>
    <t>spd down T2</t>
  </si>
  <si>
    <t>spd down T1</t>
  </si>
  <si>
    <t>spd down STM</t>
  </si>
  <si>
    <t>spd down ODU</t>
  </si>
  <si>
    <t>spd down MHP50</t>
  </si>
  <si>
    <t>spd down FHP50</t>
  </si>
  <si>
    <t>spd down F</t>
  </si>
  <si>
    <t>spd down EUG80</t>
  </si>
  <si>
    <t>spd down E</t>
  </si>
  <si>
    <t>spd down DMG</t>
  </si>
  <si>
    <t>spd down B</t>
  </si>
  <si>
    <t>spd down AUG80</t>
  </si>
  <si>
    <t>RI up UTF</t>
  </si>
  <si>
    <t>PC up FHP50</t>
  </si>
  <si>
    <t>MHP down DEF T4</t>
  </si>
  <si>
    <t>MHP down DEF T3</t>
  </si>
  <si>
    <t>MHP down DEF T2</t>
  </si>
  <si>
    <t>MHP down ATK T4</t>
  </si>
  <si>
    <t>MHP down ATK T3</t>
  </si>
  <si>
    <t>MHP down ATK T2</t>
  </si>
  <si>
    <t>MHP Cure KDE</t>
  </si>
  <si>
    <t>HP down MDE</t>
  </si>
  <si>
    <t>FXP up SEC</t>
  </si>
  <si>
    <t>FXP up S</t>
  </si>
  <si>
    <t>FXP up M</t>
  </si>
  <si>
    <t>FXP up L</t>
  </si>
  <si>
    <t>FHP cure FHP50 S</t>
  </si>
  <si>
    <t>FHP cure FHP50 M</t>
  </si>
  <si>
    <t>FHP cure FHP50 L</t>
  </si>
  <si>
    <t>FHP Cure EUG  100</t>
  </si>
  <si>
    <t>def up T5</t>
  </si>
  <si>
    <t>def up T4</t>
  </si>
  <si>
    <t>def up T3</t>
  </si>
  <si>
    <t>def up T2</t>
  </si>
  <si>
    <t>def up T1</t>
  </si>
  <si>
    <t>def up SEC 2</t>
  </si>
  <si>
    <t>def up SEC</t>
  </si>
  <si>
    <t>def up R2</t>
  </si>
  <si>
    <t>def up r</t>
  </si>
  <si>
    <t>def up ODU</t>
  </si>
  <si>
    <t>def up MLV60</t>
  </si>
  <si>
    <t>def up MHP80</t>
  </si>
  <si>
    <t>def up MHP50</t>
  </si>
  <si>
    <t>def up M</t>
  </si>
  <si>
    <t>def up LV60</t>
  </si>
  <si>
    <t>def up Lv50</t>
  </si>
  <si>
    <t>def up Lv40</t>
  </si>
  <si>
    <t>def up KDE2</t>
  </si>
  <si>
    <t>def up kde</t>
  </si>
  <si>
    <t>def up KDA2</t>
  </si>
  <si>
    <t>def up KDA</t>
  </si>
  <si>
    <t>def up FHP80</t>
  </si>
  <si>
    <t>def up FHP50</t>
  </si>
  <si>
    <t>def up FB</t>
  </si>
  <si>
    <t>def up F</t>
  </si>
  <si>
    <t>def up EUG80</t>
  </si>
  <si>
    <t>def up ET</t>
  </si>
  <si>
    <t>def up DMG</t>
  </si>
  <si>
    <t>def up c</t>
  </si>
  <si>
    <t>def up B</t>
  </si>
  <si>
    <t>def up AUG80</t>
  </si>
  <si>
    <t>def up A</t>
  </si>
  <si>
    <t>def up 02</t>
  </si>
  <si>
    <t>def up 01</t>
  </si>
  <si>
    <t>def down T5</t>
  </si>
  <si>
    <t>def down T4</t>
  </si>
  <si>
    <t>def down T3</t>
  </si>
  <si>
    <t>def down T2</t>
  </si>
  <si>
    <t>def down T1</t>
  </si>
  <si>
    <t>def down STM</t>
  </si>
  <si>
    <t>def down ODU</t>
  </si>
  <si>
    <t>def down M</t>
  </si>
  <si>
    <t>def down LV40</t>
  </si>
  <si>
    <t>def down FHP50</t>
  </si>
  <si>
    <t>def down F</t>
  </si>
  <si>
    <t>def down EUG80</t>
  </si>
  <si>
    <t>def down E</t>
  </si>
  <si>
    <t>def down DMG</t>
  </si>
  <si>
    <t>def down B</t>
  </si>
  <si>
    <t>def down AUG80</t>
  </si>
  <si>
    <t>def doown MHP50</t>
  </si>
  <si>
    <t>DDM up STM</t>
  </si>
  <si>
    <t>DDM up M</t>
  </si>
  <si>
    <t>ddm down SP (SEC)</t>
  </si>
  <si>
    <t>ddm down sp (MHP)</t>
  </si>
  <si>
    <t>ddm down SP (FHP)</t>
  </si>
  <si>
    <t>DDM down SEC 2</t>
  </si>
  <si>
    <t>atk up T9</t>
  </si>
  <si>
    <t>atk up T5</t>
  </si>
  <si>
    <t>atk up T4</t>
  </si>
  <si>
    <t>atk up T3</t>
  </si>
  <si>
    <t>atk up T2</t>
  </si>
  <si>
    <t>atk up T1</t>
  </si>
  <si>
    <t>ATK up SEC 2</t>
  </si>
  <si>
    <t>atk up SEC</t>
  </si>
  <si>
    <t>atk up r</t>
  </si>
  <si>
    <t>atk up ODU</t>
  </si>
  <si>
    <t>atk up MLV60</t>
  </si>
  <si>
    <t>atk up MHP80</t>
  </si>
  <si>
    <t>atk up MHP50</t>
  </si>
  <si>
    <t>atk up LV60</t>
  </si>
  <si>
    <t>atk up Lv50</t>
  </si>
  <si>
    <t>atk up Lv40</t>
  </si>
  <si>
    <t>atk up KDE2</t>
  </si>
  <si>
    <t>atk up KDE</t>
  </si>
  <si>
    <t>atk up KDA2</t>
  </si>
  <si>
    <t>atk up KDA</t>
  </si>
  <si>
    <t>atk up FHP80</t>
  </si>
  <si>
    <t>atk up FHP50</t>
  </si>
  <si>
    <t>atk up FB</t>
  </si>
  <si>
    <t>atk up F</t>
  </si>
  <si>
    <t>atk up EUG80</t>
  </si>
  <si>
    <t>atk up ET</t>
  </si>
  <si>
    <t>atk up DMG</t>
  </si>
  <si>
    <t>atk up c</t>
  </si>
  <si>
    <t>atk up B</t>
  </si>
  <si>
    <t>atk up AUG80</t>
  </si>
  <si>
    <t>atk up A</t>
  </si>
  <si>
    <t>atk up 02</t>
  </si>
  <si>
    <t>atk up 01</t>
  </si>
  <si>
    <t>atk down T5</t>
  </si>
  <si>
    <t>atk down T4</t>
  </si>
  <si>
    <t>atk down T3</t>
  </si>
  <si>
    <t>atk down T2</t>
  </si>
  <si>
    <t>atk down T1</t>
  </si>
  <si>
    <t>atk down STM</t>
  </si>
  <si>
    <t>atk down ODU</t>
  </si>
  <si>
    <t>atk down MHP50</t>
  </si>
  <si>
    <t>atk down LV40</t>
  </si>
  <si>
    <t>atk down FHP50</t>
  </si>
  <si>
    <t>atk down F</t>
  </si>
  <si>
    <t>atk down EUG80</t>
  </si>
  <si>
    <t>atk down E</t>
  </si>
  <si>
    <t>atk down DMG</t>
  </si>
  <si>
    <t>atk down B</t>
  </si>
  <si>
    <t>atk down AUG80</t>
  </si>
  <si>
    <t>adm up SEC 2</t>
  </si>
  <si>
    <t>adm up SEC</t>
  </si>
  <si>
    <t>adm up R2</t>
  </si>
  <si>
    <t>adm up r</t>
  </si>
  <si>
    <t>adm up MHP80</t>
  </si>
  <si>
    <t>adm up MHP50</t>
  </si>
  <si>
    <t>adm up KDE</t>
  </si>
  <si>
    <t>adm up KDA</t>
  </si>
  <si>
    <t>adm up FHP80</t>
  </si>
  <si>
    <t>adm up FHP50</t>
  </si>
  <si>
    <t>adm up F</t>
  </si>
  <si>
    <t>adm up EUG80</t>
  </si>
  <si>
    <t>adm up DMG</t>
  </si>
  <si>
    <t>adm up c</t>
  </si>
  <si>
    <t>adm up B</t>
  </si>
  <si>
    <t>adm up AUG80</t>
  </si>
  <si>
    <t>adm up A</t>
  </si>
  <si>
    <t>adm down STM</t>
  </si>
  <si>
    <t>adm down LV40</t>
  </si>
  <si>
    <t>adm down F</t>
  </si>
  <si>
    <t>adm down EUG80</t>
  </si>
  <si>
    <t>adm down E</t>
  </si>
  <si>
    <t>adm down DMG</t>
  </si>
  <si>
    <t>adm down B</t>
  </si>
  <si>
    <t>adm down AUG80</t>
  </si>
  <si>
    <t>on[1]youcanunlockskillsbyusing0X000000SSSS0000SSSS000000000000SSSS0000whereXis0forlockedand1forunlockedandSSSSistheskillvalueinhex</t>
  </si>
  <si>
    <t>on[6]youcanchangeamountandsupersoulsuseZZZZ0000ZZZZ0000YY00000063000000whereZZZZisthehexidofthesupersoul,YYisthedesiredamountinhex(IE63is99)existentbutzerogoesto[2]lookupwithsameformulasupersoulsareweird,ifyoubuyonefromTPitgoesto[5]theonesalreadyboughtgoto[1]</t>
  </si>
  <si>
    <t>on[1]0X000000II000000YY00000063000000Xiscatid5issupersouls,6ismixingitems,7isdragonballs,8isconsumables,IIisitemID,thisonlyworksforobtaineditems,soyoucanchangetheamountandtheactualitemyouhaveforadifferentone,butyoucannotaddonefromhere</t>
  </si>
  <si>
    <t>tomodifyyouravailableitemssearchthefollowing:</t>
  </si>
  <si>
    <t>6D010000000000000000000000000000000000000000000000000000000000007A7A7A7A7A7A7A7A7A000000000000000000000000000000000000007A7A7A7A7A7A7A7A7A7A7A7A7A7A7A7A7A7A7A7A7A7A7A7A</t>
  </si>
  <si>
    <t>Yellow M</t>
  </si>
  <si>
    <t>Yellow G</t>
  </si>
  <si>
    <t>Yellow T</t>
  </si>
  <si>
    <t>Blue M</t>
  </si>
  <si>
    <t>Blue G</t>
  </si>
  <si>
    <t>Blue T</t>
  </si>
  <si>
    <t>Red M</t>
  </si>
  <si>
    <t>Red G</t>
  </si>
  <si>
    <t>Red T</t>
  </si>
  <si>
    <t>Stale cookie</t>
  </si>
  <si>
    <t>Normal cookie chip</t>
  </si>
  <si>
    <t>Tasty cookie chip</t>
  </si>
  <si>
    <t>stale donut</t>
  </si>
  <si>
    <t>normal donut chip</t>
  </si>
  <si>
    <t>tasty donut chip</t>
  </si>
  <si>
    <t>Stale Cake</t>
  </si>
  <si>
    <t>normal cake chip</t>
  </si>
  <si>
    <t>tasty cake chip</t>
  </si>
  <si>
    <t>Gogeta chip type A</t>
  </si>
  <si>
    <t>Gogeta chip type B</t>
  </si>
  <si>
    <t>Chip N</t>
  </si>
  <si>
    <t>Chip R</t>
  </si>
  <si>
    <t>Chip SR</t>
  </si>
  <si>
    <t>chip UR</t>
  </si>
  <si>
    <t>Gogeta chip type C</t>
  </si>
  <si>
    <t>Gogeta chip type D</t>
  </si>
  <si>
    <t>Fused zamasu chip type A</t>
  </si>
  <si>
    <t>goku chip type B</t>
  </si>
  <si>
    <t>Vegeta chip type B</t>
  </si>
  <si>
    <t>Omega shenron chip type A</t>
  </si>
  <si>
    <t>majin buu chip type B</t>
  </si>
  <si>
    <t>vegito chip type A</t>
  </si>
  <si>
    <t>Vegito chip type B</t>
  </si>
  <si>
    <t>thanks:</t>
  </si>
  <si>
    <t>Hair ID list XV2 (With Pictures) | Anime Game Mods (freeforums.net)</t>
  </si>
  <si>
    <t>ID Lists | Anime Game Mods (freeforums.net)</t>
  </si>
  <si>
    <t>Online Hex Converter - Bytes, Ints, Floats, Significance, Endians - SCADACore</t>
  </si>
  <si>
    <t>Demon's spreadsheet</t>
  </si>
  <si>
    <t>XV2 Human-Saiyan CaC Clothes ID | Anime Game Mods (freeforums.net)</t>
  </si>
  <si>
    <t>How to edit your Hero Colosseum figures using HeX | Anime Game Mods (freeforums.net)</t>
  </si>
  <si>
    <t>the reddit guy that made the complete spreadsheet for hero colosseum</t>
  </si>
  <si>
    <t>the other guy that had a detailed spreadsheet with where to unlock almost everything on the vainilla game</t>
  </si>
  <si>
    <t>Cat</t>
  </si>
  <si>
    <t>or</t>
  </si>
  <si>
    <t>Energy capsule M</t>
  </si>
  <si>
    <t>Energy capsule L</t>
  </si>
  <si>
    <t>9</t>
  </si>
  <si>
    <t>F</t>
  </si>
  <si>
    <t>3</t>
  </si>
  <si>
    <t>4</t>
  </si>
  <si>
    <t>5</t>
  </si>
  <si>
    <t>mix</t>
  </si>
  <si>
    <t>food</t>
  </si>
  <si>
    <t>gift</t>
  </si>
  <si>
    <t>key</t>
  </si>
  <si>
    <t>regen capsule S</t>
  </si>
  <si>
    <t>regen L</t>
  </si>
  <si>
    <t>All regen L</t>
  </si>
  <si>
    <t>Power L</t>
  </si>
  <si>
    <t>Power Z</t>
  </si>
  <si>
    <t>all power M</t>
  </si>
  <si>
    <t>all power L</t>
  </si>
  <si>
    <t>Aura Z</t>
  </si>
  <si>
    <t>All aura L</t>
  </si>
  <si>
    <t>Mr. antidote Z</t>
  </si>
  <si>
    <t>Shape up Z</t>
  </si>
  <si>
    <t>BH</t>
  </si>
  <si>
    <t>CS</t>
  </si>
  <si>
    <t>CRaid</t>
  </si>
  <si>
    <t>FS</t>
  </si>
  <si>
    <t>Android 18's Clothes (RR)</t>
  </si>
  <si>
    <t>RANKED EVENT</t>
  </si>
  <si>
    <t>TOURNAMENT EVENT</t>
  </si>
  <si>
    <t>Toki</t>
  </si>
  <si>
    <t>Ev</t>
  </si>
  <si>
    <t>DLC</t>
  </si>
  <si>
    <t>NR</t>
  </si>
  <si>
    <t>FR</t>
  </si>
  <si>
    <t>Starter - CaC</t>
  </si>
  <si>
    <t>df</t>
  </si>
  <si>
    <t>Open Beta reward (no gloves)</t>
  </si>
  <si>
    <t>beta</t>
  </si>
  <si>
    <t>EV</t>
  </si>
  <si>
    <t>G</t>
  </si>
  <si>
    <t>Vs. Cell Max</t>
  </si>
  <si>
    <t>TP?</t>
  </si>
  <si>
    <t>PQ 4</t>
  </si>
  <si>
    <t>PQ 8</t>
  </si>
  <si>
    <t>PQ 14</t>
  </si>
  <si>
    <t>PQ 31</t>
  </si>
  <si>
    <t>Clothing Shop [1.6k Zeni a piece]</t>
  </si>
  <si>
    <t>TP Shop [15 a piece] / DCR reward (no gloves)</t>
  </si>
  <si>
    <t>PQ 92</t>
  </si>
  <si>
    <t>PQ 30</t>
  </si>
  <si>
    <t>Buu's House (Yellow Majin Kid) (no gloves)</t>
  </si>
  <si>
    <t>Clothing Shop [7k Zeni a piece] (no gloves)</t>
  </si>
  <si>
    <t>PQ 3 (no gloves)</t>
  </si>
  <si>
    <t>Clothing Shop [1.8k Zeni a piece]</t>
  </si>
  <si>
    <t>Clothing Shop [4k Zeni a piece]</t>
  </si>
  <si>
    <t>Clothing Shop [4.4k Zeni a piece]</t>
  </si>
  <si>
    <t>PQ 22</t>
  </si>
  <si>
    <t>PQ 28</t>
  </si>
  <si>
    <t>PQ 21</t>
  </si>
  <si>
    <t>PQ 87</t>
  </si>
  <si>
    <t>Clothing Shop [60k Zeni a piece]</t>
  </si>
  <si>
    <t>Clothing Shop [10k Zeni a piece]</t>
  </si>
  <si>
    <t>PQ 13</t>
  </si>
  <si>
    <t>Clothing Shop [12k Zeni a piece]</t>
  </si>
  <si>
    <t>PQ 12</t>
  </si>
  <si>
    <t>Clothing Shop [6k Zeni a piece] (no gloves)</t>
  </si>
  <si>
    <t>DCR reward (demon crystal raid) / Clothing Shop [80k Zeni a piece]</t>
  </si>
  <si>
    <t>PQ 30 (no gloves)</t>
  </si>
  <si>
    <t>Buu's House (Yellow Majin Kid)</t>
  </si>
  <si>
    <t>PQ 46</t>
  </si>
  <si>
    <t>PQ 89</t>
  </si>
  <si>
    <t>Clothing Shop [20k Zeni a piece] (no gloves)</t>
  </si>
  <si>
    <t>PQ 47</t>
  </si>
  <si>
    <t>PQ 59</t>
  </si>
  <si>
    <t>PQ 57</t>
  </si>
  <si>
    <t>PQ 95</t>
  </si>
  <si>
    <t>PQ 93</t>
  </si>
  <si>
    <t>Hercule's House (The Stuff of Heroes quest)</t>
  </si>
  <si>
    <t>TP Shop [15 a piece]</t>
  </si>
  <si>
    <t>after A Momentous Galactic Battle [Gohan NPC] (no gloves)</t>
  </si>
  <si>
    <t>Buu's House (Yellow Majin Kid) (no gloves/shoes)</t>
  </si>
  <si>
    <t>x20 Expert Missions [Mint NPC]</t>
  </si>
  <si>
    <t>buy Training Temple Gi - 4 pieces [Ushimitsu NPC] (no gloves)</t>
  </si>
  <si>
    <t>x15 Expert Missions [Omura NPC] (no gloves)</t>
  </si>
  <si>
    <t>PQ 98</t>
  </si>
  <si>
    <t>x5 Expert Missions [Mefla NPC] (no gloves)</t>
  </si>
  <si>
    <t>use Anguish emote [Jeeja NPC]</t>
  </si>
  <si>
    <t>equip vehicle - near reception area [Couffi NPC]</t>
  </si>
  <si>
    <t>PQ 29</t>
  </si>
  <si>
    <t>after flying license [Wazari NPC]</t>
  </si>
  <si>
    <t>reach lvl. 5 [Zukkini NPC] (no gloves)</t>
  </si>
  <si>
    <t>after PQ 19 [Zanilla NPC] (no gloves)</t>
  </si>
  <si>
    <t>after PQ 12 [Resta NPC]</t>
  </si>
  <si>
    <t>talk to after Cell Saga [Fink NPC] (no gloves)</t>
  </si>
  <si>
    <t>x10 Expert Missions [Yahan NPC] (no gloves)</t>
  </si>
  <si>
    <t>Clothing Shop [400 Zeni a piece]</t>
  </si>
  <si>
    <t>Clothing Shop [2k Zeni a piece]</t>
  </si>
  <si>
    <t>Clothing Shop [18k Zeni a piece] (no gloves)</t>
  </si>
  <si>
    <t>Clothing Shop [30k Zeni a piece]</t>
  </si>
  <si>
    <t>Clothing Shop [50k Zeni a piece]</t>
  </si>
  <si>
    <t>Clothing Shop [18k Zeni a piece]</t>
  </si>
  <si>
    <t>Guru's House [Mekuji NPC]</t>
  </si>
  <si>
    <t>Clothing Shop [25k Zeni a piece]</t>
  </si>
  <si>
    <t>Advancement Class - Super (no gloves)</t>
  </si>
  <si>
    <t>WISH</t>
  </si>
  <si>
    <t>x30 Expert Missions [Topaz NPC] (no gloves/shoes)</t>
  </si>
  <si>
    <t>Clothing Shop [50k Zeni a piece] (no gloves)</t>
  </si>
  <si>
    <t>PQ 76</t>
  </si>
  <si>
    <t>PQ 100</t>
  </si>
  <si>
    <t>use Elite Pose emote [Taban NPC] (no gloves)</t>
  </si>
  <si>
    <t>PQ 56 (no gloves)</t>
  </si>
  <si>
    <t>Clothing Shop [10k Zeni a piece] (no gloves)</t>
  </si>
  <si>
    <t>Clothing Shop [40k Zeni a piece]</t>
  </si>
  <si>
    <t>TP Shop [20 a piece]</t>
  </si>
  <si>
    <t>PQ 41</t>
  </si>
  <si>
    <t>PQ 49 (no gloves)</t>
  </si>
  <si>
    <t>PQ 96</t>
  </si>
  <si>
    <t>Clothing Shop [30k Zeni a piece] (no gloves)</t>
  </si>
  <si>
    <t>PQ 69 (no gloves)</t>
  </si>
  <si>
    <t>Clothing Shop [24k Zeni a piece] (no gloves)</t>
  </si>
  <si>
    <t>TP Shop [20 a piece] (no gloves)</t>
  </si>
  <si>
    <t>PQ 65</t>
  </si>
  <si>
    <t>Clothing Shop [2k Zeni a piece] (no gloves)</t>
  </si>
  <si>
    <t>PQ 37 (no gloves)</t>
  </si>
  <si>
    <t>PQ 2 (no gloves/shoes)</t>
  </si>
  <si>
    <t>PQ 62</t>
  </si>
  <si>
    <t>Frieza's Spaceship (Cooler's 1st quest)</t>
  </si>
  <si>
    <t>Capsule Corp. (Training w/Vegeta - Intermediate)</t>
  </si>
  <si>
    <t>TP Shop [5 a piece]</t>
  </si>
  <si>
    <t>Frieza's Spaceship (Ginyu's 2nd quest)</t>
  </si>
  <si>
    <t>PQ 16</t>
  </si>
  <si>
    <t>TP Shop [10 a piece]</t>
  </si>
  <si>
    <t>Frieza's Spaceship (Frieza's 1st quest)</t>
  </si>
  <si>
    <t>PQ 61</t>
  </si>
  <si>
    <t>TP Shop [3 a piece] (no gloves)</t>
  </si>
  <si>
    <t>Frieza's Spaceship (Zarbon route's 2nd quest) - no gloves</t>
  </si>
  <si>
    <t>[PQ 73 / PQ 73 / NA / PQ 73]</t>
  </si>
  <si>
    <t>Frieza's Spaceship (Dodoria route's 2nd quest)</t>
  </si>
  <si>
    <t>PQ 15</t>
  </si>
  <si>
    <t>TP Shop [10 a piece] (no gloves)</t>
  </si>
  <si>
    <t>Frieza's Spaceship (Enlistment Test quest) - no gloves</t>
  </si>
  <si>
    <t>Capsule Corp. (Training w/Vegeta - Easy) - no gloves</t>
  </si>
  <si>
    <t>Frieza's Spaceship (Frieza's 5th quest)</t>
  </si>
  <si>
    <t>Capsule Corp. (Training w/Vegeta - ???) - Saiyans</t>
  </si>
  <si>
    <t>TP Shop [3 a piece]</t>
  </si>
  <si>
    <t>Frieza's Spaceship (Cooler's 5th quest)</t>
  </si>
  <si>
    <t>Capsule Corp. (Training w/Vegeta - Advanced)</t>
  </si>
  <si>
    <t>FRIEZA SIEGE (no gloves)</t>
  </si>
  <si>
    <t>Guru's House [Mekuji NPC] (no gloves)</t>
  </si>
  <si>
    <t>DCR reward / Mentor: Hercule x3 gifts (no gloves) / RAID EVENT [Cell: Perfect FP - Lite]</t>
  </si>
  <si>
    <t>Clothing Shop [3k Zeni a piece] - no gloves</t>
  </si>
  <si>
    <t>TP Shop [30 a piece]</t>
  </si>
  <si>
    <t>PQ 102</t>
  </si>
  <si>
    <t>PQ 101</t>
  </si>
  <si>
    <t>EVENT (no gloves)</t>
  </si>
  <si>
    <t>TP Shop [100 a piece] (no gloves)</t>
  </si>
  <si>
    <t>TP Shop [30 a piece] (no gloves)</t>
  </si>
  <si>
    <t>TP Shop [80 a piece] (no gloves)</t>
  </si>
  <si>
    <t>DCR reward (demon crystal raid) / RAID EVENT [Masked Saiyan]</t>
  </si>
  <si>
    <t>PQ 104</t>
  </si>
  <si>
    <t>PQ 105</t>
  </si>
  <si>
    <t>PQ 106</t>
  </si>
  <si>
    <t>TP Shop [50 a piece]</t>
  </si>
  <si>
    <t>TP Shop [150 a piece] (no gloves)</t>
  </si>
  <si>
    <t>TP Shop [130 a piece]</t>
  </si>
  <si>
    <t>PQ 107</t>
  </si>
  <si>
    <t>DCR reward / Mentor: Android 18 x4 gifts</t>
  </si>
  <si>
    <t>TP Shop [200 a piece] (no gloves)</t>
  </si>
  <si>
    <t>PQ 109 (no gloves)</t>
  </si>
  <si>
    <t>PQ 108 (no gloves)</t>
  </si>
  <si>
    <t>TP Shop [70 a piece]</t>
  </si>
  <si>
    <t>DCR reward / Mentor: Nappa x4 gifts / RAID EVENT [Great Ape Baby - Lite]</t>
  </si>
  <si>
    <t>TOURNAMENT EVENT (only bottom) / RAID EVENT [Beerus - Lite]</t>
  </si>
  <si>
    <t>Mentor: Videl x2 gifts (no gloves/shoes) / RAID EVENT [Beerus - Lite]</t>
  </si>
  <si>
    <t>PQ 111</t>
  </si>
  <si>
    <t>DCR reward / Mentor: Goku x4 gifts / RAID EVENT [Zamasu &amp; Rose Goku Black - Lite]</t>
  </si>
  <si>
    <t>TP Shop [50 a piece] (no shoes)</t>
  </si>
  <si>
    <t>PQ 110</t>
  </si>
  <si>
    <t>talk to her - near accessory shop [Amy NPC]</t>
  </si>
  <si>
    <t>PQ 115</t>
  </si>
  <si>
    <t>PQ 114</t>
  </si>
  <si>
    <t>PQ 121 (no gloves)</t>
  </si>
  <si>
    <t>DCR reward / Mentor: Whis x3 gifts (no gloves) / RAID EVENT [Half Corrupted Fused Zamasu - Lite]</t>
  </si>
  <si>
    <t>DCR reward (demon crystal raid) (no gloves) / RAID EVENT [Half Corrupted Fused Zamasu - Lite]</t>
  </si>
  <si>
    <t>PQ 123 (no shoes)</t>
  </si>
  <si>
    <t>PQ 127</t>
  </si>
  <si>
    <t>RAID EVENT [Broly: FPSS - Lite]</t>
  </si>
  <si>
    <t>RAID EVENT (only top) [Broly: DBS - Lite]</t>
  </si>
  <si>
    <t>PQ 130</t>
  </si>
  <si>
    <t>PQ 131</t>
  </si>
  <si>
    <t>PQ 133</t>
  </si>
  <si>
    <t>PQ 135</t>
  </si>
  <si>
    <t>RAID EVENT [only bottom] [Hercule - Lite]</t>
  </si>
  <si>
    <t>RAID EVENT [no top] [Saibaman - Lite]</t>
  </si>
  <si>
    <t>PQ 142 (no gloves)</t>
  </si>
  <si>
    <t>PQ 139</t>
  </si>
  <si>
    <t>weekend only - 500 TP gift for Majuub [Ultra Pack 2] / RAID EVENT [Super Baby 2]</t>
  </si>
  <si>
    <t>RAID EVENT [Android 21]</t>
  </si>
  <si>
    <t>weekend only - 500 TP gift for Majuub, earn Z-rank [Ultra Pack 2]</t>
  </si>
  <si>
    <t>RAID EVENT [Jiren - Lite]</t>
  </si>
  <si>
    <t>RAID EVENT [Broly: FPSS - Lite] - only Top</t>
  </si>
  <si>
    <t>RAID EVENT [only top] [Time Patroller]</t>
  </si>
  <si>
    <t>RAID EVENT [no gloves] [Supreme Kai of Time]</t>
  </si>
  <si>
    <t>PQ 146</t>
  </si>
  <si>
    <t>PQ 144</t>
  </si>
  <si>
    <t>RAID EVENT [Pikkon]</t>
  </si>
  <si>
    <t>RAID EVENT [Yamcha]</t>
  </si>
  <si>
    <t>RAID EVENT [Jiren: Full Power]</t>
  </si>
  <si>
    <t>PQ 148</t>
  </si>
  <si>
    <t>PQ 147</t>
  </si>
  <si>
    <t>RAID EVENT (no gloves) [Caulifla &amp; Kale]</t>
  </si>
  <si>
    <t>PQ 152</t>
  </si>
  <si>
    <t>PQ 154</t>
  </si>
  <si>
    <t>RAID EVENT (no gloves) [Vegeta - Extra for Bottom &amp; Shoes | GT Goku for Top]</t>
  </si>
  <si>
    <t>RAID EVENT [Cell - Extra] - no gloves</t>
  </si>
  <si>
    <t>RAID EVENT [Gamma 1] - no gloves</t>
  </si>
  <si>
    <t>PQ 157</t>
  </si>
  <si>
    <t>PQ 158</t>
  </si>
  <si>
    <t>DC</t>
  </si>
  <si>
    <t>14</t>
  </si>
  <si>
    <t>31</t>
  </si>
  <si>
    <t>92</t>
  </si>
  <si>
    <t>22</t>
  </si>
  <si>
    <t>28</t>
  </si>
  <si>
    <t>21</t>
  </si>
  <si>
    <t>87</t>
  </si>
  <si>
    <t>13</t>
  </si>
  <si>
    <t>12</t>
  </si>
  <si>
    <t>30 (no gloves)</t>
  </si>
  <si>
    <t>46</t>
  </si>
  <si>
    <t>89</t>
  </si>
  <si>
    <t>47</t>
  </si>
  <si>
    <t>59</t>
  </si>
  <si>
    <t>57</t>
  </si>
  <si>
    <t>95</t>
  </si>
  <si>
    <t>93</t>
  </si>
  <si>
    <t>98</t>
  </si>
  <si>
    <t>29</t>
  </si>
  <si>
    <t>76</t>
  </si>
  <si>
    <t>100</t>
  </si>
  <si>
    <t>56 (no gloves)</t>
  </si>
  <si>
    <t>41</t>
  </si>
  <si>
    <t>49 (no gloves)</t>
  </si>
  <si>
    <t>96</t>
  </si>
  <si>
    <t>69 (no gloves)</t>
  </si>
  <si>
    <t>65</t>
  </si>
  <si>
    <t>37 (no gloves)</t>
  </si>
  <si>
    <t>2 (no gloves/shoes)</t>
  </si>
  <si>
    <t>62</t>
  </si>
  <si>
    <t>16</t>
  </si>
  <si>
    <t>61</t>
  </si>
  <si>
    <t>15</t>
  </si>
  <si>
    <t>102</t>
  </si>
  <si>
    <t>101</t>
  </si>
  <si>
    <t>104</t>
  </si>
  <si>
    <t>105</t>
  </si>
  <si>
    <t>106</t>
  </si>
  <si>
    <t>107</t>
  </si>
  <si>
    <t>109 (no gloves)</t>
  </si>
  <si>
    <t>108 (no gloves)</t>
  </si>
  <si>
    <t>111</t>
  </si>
  <si>
    <t>110</t>
  </si>
  <si>
    <t>115</t>
  </si>
  <si>
    <t>114</t>
  </si>
  <si>
    <t>121 (no gloves)</t>
  </si>
  <si>
    <t>123 (no shoes)</t>
  </si>
  <si>
    <t>127</t>
  </si>
  <si>
    <t>130</t>
  </si>
  <si>
    <t>131</t>
  </si>
  <si>
    <t>133</t>
  </si>
  <si>
    <t>135</t>
  </si>
  <si>
    <t>139 (top only)</t>
  </si>
  <si>
    <t>142 (no gloves)</t>
  </si>
  <si>
    <t>139</t>
  </si>
  <si>
    <t>146</t>
  </si>
  <si>
    <t>144</t>
  </si>
  <si>
    <t>148</t>
  </si>
  <si>
    <t>147</t>
  </si>
  <si>
    <t>149 (no bottom)</t>
  </si>
  <si>
    <t>152</t>
  </si>
  <si>
    <t>154</t>
  </si>
  <si>
    <t>157</t>
  </si>
  <si>
    <t>158</t>
  </si>
  <si>
    <t>A21</t>
  </si>
  <si>
    <t>A22</t>
  </si>
  <si>
    <t>Yamcha: SV</t>
  </si>
  <si>
    <t>Broly: DBS - Lite</t>
  </si>
  <si>
    <t>Broly: FPSS - Lite</t>
  </si>
  <si>
    <t>Hercule - Lite</t>
  </si>
  <si>
    <t>Jiren - Lite</t>
  </si>
  <si>
    <t>Toppo: God of Destruction</t>
  </si>
  <si>
    <t>Majin Vegeta - Lite</t>
  </si>
  <si>
    <t>Jiren: Full Power</t>
  </si>
  <si>
    <t>Cell max</t>
  </si>
  <si>
    <t>DCR reward (demon crystal raid) / TP Shop [7]</t>
  </si>
  <si>
    <t>DCR reward (demon crystal raid) / RAID EVENT [Majin Vegeta - Lite]</t>
  </si>
  <si>
    <t>DCR reward (demon crystal raid) / RAID EVENT [Yamcha]</t>
  </si>
  <si>
    <t>DCR reward (demon crystal raid) / RAID EVENT [Janemba - Lite]</t>
  </si>
  <si>
    <t>DCR reward (demon crystal raid)</t>
  </si>
  <si>
    <t>DCR reward / Mentor: Gohan x2 gifts / RAID EVENT [Great Ape Baby - Lite]</t>
  </si>
  <si>
    <t>DCR reward / Mentor: Nappa x1 gift / RAID EVENT [Super Baby 2]</t>
  </si>
  <si>
    <t>DCR reward / Mentor: Goku x1 gift / RAID EVENT [Zamasu &amp; Rose Goku Black - Lite]</t>
  </si>
  <si>
    <t>DCR reward (demon crystal raid) / RAID EVENT [Half Corrupted Fused Zamasu - Lite]</t>
  </si>
  <si>
    <t/>
  </si>
  <si>
    <t>gift from Supreme Kai of Time</t>
  </si>
  <si>
    <t>on ground: Recreation Plaza/Shop Area, Patrol Headquarters/Business District</t>
  </si>
  <si>
    <t>on ground: Bamboo Forest</t>
  </si>
  <si>
    <t>on ground: World Martial Arts Tournament Arena, Resort District/Kame House / Krillin's Milk Delivery reward</t>
  </si>
  <si>
    <t>on ground: Time Machine Station/Reception Area</t>
  </si>
  <si>
    <t>on ground: Patroller Academy/Orange Star High School</t>
  </si>
  <si>
    <t>on ground: Dragon Ball Pedestal</t>
  </si>
  <si>
    <t>Oolong's Temporal Seam Quest</t>
  </si>
  <si>
    <t>51 (interact w/Great Saiyaman 1 or 2 in West City)</t>
  </si>
  <si>
    <t>25</t>
  </si>
  <si>
    <t>63</t>
  </si>
  <si>
    <t>51</t>
  </si>
  <si>
    <t>53</t>
  </si>
  <si>
    <t>36</t>
  </si>
  <si>
    <t>73</t>
  </si>
  <si>
    <t>97</t>
  </si>
  <si>
    <t>27</t>
  </si>
  <si>
    <t>72</t>
  </si>
  <si>
    <t>45</t>
  </si>
  <si>
    <t>125</t>
  </si>
  <si>
    <t>132</t>
  </si>
  <si>
    <t>149</t>
  </si>
  <si>
    <t>156</t>
  </si>
  <si>
    <t>155</t>
  </si>
  <si>
    <t>Oo</t>
  </si>
  <si>
    <t>Super buu</t>
  </si>
  <si>
    <t>Default Ultimate given from start</t>
  </si>
  <si>
    <t>Videl &amp; Gohan (Adult)</t>
  </si>
  <si>
    <t>type</t>
  </si>
  <si>
    <t>my own inv</t>
  </si>
  <si>
    <t>X</t>
  </si>
  <si>
    <t>Xno DLC yes Zamasu T</t>
  </si>
  <si>
    <t>Super Mix capsule</t>
  </si>
  <si>
    <t>also on PQ 30</t>
  </si>
  <si>
    <t>PQ4</t>
  </si>
  <si>
    <t>RAID EVENT (no pants/shoes/gloves) [Broly: DBS - Lite]</t>
  </si>
  <si>
    <t>RAID EVENT (no pants, shoes or gloves) [Broly: DBS - Lite]</t>
  </si>
  <si>
    <t>RAID EVENT [no shirt] [Saibaman - Lite]</t>
  </si>
  <si>
    <t>RAID EVENT [no shirt, gloves or shoes] [Hercule - Lite]</t>
  </si>
  <si>
    <t>RAID EVENT [Broly: FPSS - Lite] - no pants, gloves or shoes</t>
  </si>
  <si>
    <t>PQ 139 (no pants, gloves or shoes)</t>
  </si>
  <si>
    <t>TOURNAMENT EVENT (no shirt, gloves or shoes) / RAID EVENT [Beerus - Lite]</t>
  </si>
  <si>
    <t>RAID EVENT [no pants, gloves or shoes] [Time Patroller]</t>
  </si>
  <si>
    <t>RAID EVENT (no gloves) [Vegeta - Extra for Bottom | GT Goku for Top]</t>
  </si>
  <si>
    <t>PQ 149 (no pants)</t>
  </si>
  <si>
    <t>goku black</t>
  </si>
  <si>
    <t xml:space="preserve">Saiyan Villanous </t>
  </si>
  <si>
    <t>Frieza Villanous</t>
  </si>
  <si>
    <t>Super Saiyan God Super Saiyan (Evolved)</t>
  </si>
  <si>
    <t>Origin</t>
  </si>
  <si>
    <t>Origin explanation</t>
  </si>
  <si>
    <t>origin</t>
  </si>
  <si>
    <t>Zeno button</t>
  </si>
  <si>
    <t>HEX 1</t>
  </si>
  <si>
    <t>Custom 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</si>
</sst>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8"/>
      <name val="Calibri"/>
      <family val="2"/>
      <scheme val="minor"/>
    </font>
    <font>
      <sz val="11"/>
      <color theme="1"/>
      <name val="Calibri"/>
      <family val="2"/>
      <scheme val="minor"/>
    </font>
    <font>
      <u/>
      <sz val="11"/>
      <color theme="10"/>
      <name val="Calibri"/>
      <family val="2"/>
      <scheme val="minor"/>
    </font>
    <font>
      <sz val="10"/>
      <name val="Arial"/>
      <family val="2"/>
    </font>
    <font>
      <b/>
      <sz val="10"/>
      <name val="Arial"/>
      <family val="2"/>
    </font>
    <font>
      <sz val="10"/>
      <color rgb="FF000000"/>
      <name val="Arial"/>
    </font>
    <font>
      <b/>
      <sz val="10"/>
      <name val="Arial"/>
    </font>
    <font>
      <sz val="10"/>
      <name val="Arial"/>
    </font>
    <font>
      <sz val="10"/>
      <color rgb="FF000000"/>
      <name val="&quot;Arial&quot;"/>
    </font>
    <font>
      <sz val="10"/>
      <color rgb="FF000000"/>
      <name val="Arial"/>
      <family val="2"/>
    </font>
    <font>
      <sz val="10"/>
      <color rgb="FF000000"/>
      <name val="Calibri"/>
      <scheme val="minor"/>
    </font>
    <font>
      <sz val="11"/>
      <color theme="1"/>
      <name val="Calibri"/>
      <scheme val="minor"/>
    </font>
    <font>
      <b/>
      <sz val="11"/>
      <color theme="1"/>
      <name val="Calibri"/>
      <scheme val="minor"/>
    </font>
    <font>
      <sz val="11"/>
      <color theme="1"/>
      <name val="Arial"/>
    </font>
    <font>
      <b/>
      <sz val="11"/>
      <color theme="1"/>
      <name val="Arial"/>
    </font>
    <font>
      <sz val="11"/>
      <color rgb="FF000000"/>
      <name val="&quot;Arial&quot;"/>
    </font>
    <font>
      <b/>
      <sz val="12"/>
      <color theme="1"/>
      <name val="Calibri"/>
      <scheme val="minor"/>
    </font>
    <font>
      <sz val="11"/>
      <color theme="9" tint="-0.499984740745262"/>
      <name val="Calibri"/>
      <family val="2"/>
      <scheme val="minor"/>
    </font>
    <font>
      <sz val="11"/>
      <color theme="5" tint="-0.499984740745262"/>
      <name val="Calibri"/>
      <family val="2"/>
      <scheme val="minor"/>
    </font>
    <font>
      <sz val="11"/>
      <color theme="4" tint="-0.499984740745262"/>
      <name val="Calibri"/>
      <family val="2"/>
      <scheme val="minor"/>
    </font>
    <font>
      <sz val="9"/>
      <color indexed="81"/>
      <name val="Tahoma"/>
      <charset val="1"/>
    </font>
    <font>
      <b/>
      <sz val="9"/>
      <color indexed="81"/>
      <name val="Tahoma"/>
      <charset val="1"/>
    </font>
  </fonts>
  <fills count="9">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6"/>
        <bgColor theme="6"/>
      </patternFill>
    </fill>
    <fill>
      <patternFill patternType="solid">
        <fgColor rgb="FFFF00FF"/>
        <bgColor rgb="FFFF00FF"/>
      </patternFill>
    </fill>
    <fill>
      <patternFill patternType="solid">
        <fgColor theme="7"/>
        <bgColor theme="7"/>
      </patternFill>
    </fill>
    <fill>
      <patternFill patternType="solid">
        <fgColor theme="4"/>
        <bgColor theme="4"/>
      </patternFill>
    </fill>
    <fill>
      <patternFill patternType="solid">
        <fgColor theme="5" tint="0.39997558519241921"/>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2" fillId="0" borderId="0"/>
    <xf numFmtId="0" fontId="6" fillId="0" borderId="0"/>
    <xf numFmtId="0" fontId="11" fillId="0" borderId="0"/>
  </cellStyleXfs>
  <cellXfs count="53">
    <xf numFmtId="0" fontId="0" fillId="0" borderId="0" xfId="0"/>
    <xf numFmtId="49" fontId="0" fillId="0" borderId="0" xfId="0" applyNumberFormat="1"/>
    <xf numFmtId="2" fontId="0" fillId="0" borderId="0" xfId="0" applyNumberFormat="1"/>
    <xf numFmtId="9" fontId="0" fillId="0" borderId="0" xfId="0" applyNumberFormat="1"/>
    <xf numFmtId="49" fontId="8" fillId="0" borderId="0" xfId="3" applyNumberFormat="1" applyFont="1" applyAlignment="1">
      <alignment horizontal="left"/>
    </xf>
    <xf numFmtId="0" fontId="8" fillId="0" borderId="0" xfId="3" applyFont="1"/>
    <xf numFmtId="0" fontId="8" fillId="0" borderId="0" xfId="3" applyFont="1" applyAlignment="1">
      <alignment horizontal="left"/>
    </xf>
    <xf numFmtId="0" fontId="6" fillId="0" borderId="0" xfId="3"/>
    <xf numFmtId="0" fontId="7" fillId="0" borderId="0" xfId="3" applyFont="1" applyAlignment="1">
      <alignment horizontal="left"/>
    </xf>
    <xf numFmtId="0" fontId="7" fillId="0" borderId="0" xfId="3" applyFont="1"/>
    <xf numFmtId="49" fontId="7" fillId="0" borderId="0" xfId="3" applyNumberFormat="1" applyFont="1" applyAlignment="1">
      <alignment horizontal="left"/>
    </xf>
    <xf numFmtId="49" fontId="8" fillId="0" borderId="0" xfId="3" quotePrefix="1" applyNumberFormat="1" applyFont="1" applyAlignment="1">
      <alignment horizontal="left"/>
    </xf>
    <xf numFmtId="0" fontId="9" fillId="0" borderId="0" xfId="3" applyFont="1"/>
    <xf numFmtId="0" fontId="8" fillId="0" borderId="0" xfId="3" quotePrefix="1" applyFont="1" applyAlignment="1">
      <alignment horizontal="left"/>
    </xf>
    <xf numFmtId="49" fontId="8" fillId="0" borderId="0" xfId="0" applyNumberFormat="1" applyFont="1" applyAlignment="1">
      <alignment horizontal="left"/>
    </xf>
    <xf numFmtId="0" fontId="8" fillId="0" borderId="0" xfId="0" applyFont="1"/>
    <xf numFmtId="0" fontId="8" fillId="0" borderId="0" xfId="0" applyFont="1" applyAlignment="1">
      <alignment horizontal="left"/>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10" fillId="0" borderId="0" xfId="3" applyFont="1"/>
    <xf numFmtId="0" fontId="4" fillId="0" borderId="0" xfId="3" quotePrefix="1" applyFont="1" applyAlignment="1">
      <alignment horizontal="left"/>
    </xf>
    <xf numFmtId="49" fontId="5" fillId="0" borderId="0" xfId="3" applyNumberFormat="1" applyFont="1" applyAlignment="1">
      <alignment horizontal="left"/>
    </xf>
    <xf numFmtId="0" fontId="7" fillId="3" borderId="0" xfId="3" applyFont="1" applyFill="1" applyAlignment="1">
      <alignment horizontal="left"/>
    </xf>
    <xf numFmtId="0" fontId="8" fillId="3" borderId="0" xfId="3" quotePrefix="1" applyFont="1" applyFill="1" applyAlignment="1">
      <alignment horizontal="left"/>
    </xf>
    <xf numFmtId="0" fontId="6" fillId="3" borderId="0" xfId="3" applyFill="1"/>
    <xf numFmtId="0" fontId="11" fillId="0" borderId="0" xfId="4"/>
    <xf numFmtId="0" fontId="12" fillId="0" borderId="0" xfId="4" applyFont="1"/>
    <xf numFmtId="0" fontId="12" fillId="2" borderId="0" xfId="4" applyFont="1" applyFill="1"/>
    <xf numFmtId="0" fontId="12" fillId="0" borderId="0" xfId="4" applyFont="1" applyAlignment="1">
      <alignment horizontal="left"/>
    </xf>
    <xf numFmtId="0" fontId="13" fillId="4" borderId="0" xfId="4" applyFont="1" applyFill="1"/>
    <xf numFmtId="0" fontId="12" fillId="0" borderId="0" xfId="4" applyFont="1" applyAlignment="1">
      <alignment horizontal="right"/>
    </xf>
    <xf numFmtId="0" fontId="14" fillId="0" borderId="0" xfId="4" applyFont="1"/>
    <xf numFmtId="0" fontId="13" fillId="5" borderId="0" xfId="4" applyFont="1" applyFill="1"/>
    <xf numFmtId="0" fontId="13" fillId="6" borderId="0" xfId="4" applyFont="1" applyFill="1"/>
    <xf numFmtId="0" fontId="13" fillId="7" borderId="0" xfId="4" applyFont="1" applyFill="1"/>
    <xf numFmtId="0" fontId="14" fillId="0" borderId="0" xfId="4" applyFont="1" applyAlignment="1">
      <alignment horizontal="right"/>
    </xf>
    <xf numFmtId="0" fontId="15" fillId="5" borderId="0" xfId="4" applyFont="1" applyFill="1"/>
    <xf numFmtId="0" fontId="15" fillId="6" borderId="0" xfId="4" applyFont="1" applyFill="1"/>
    <xf numFmtId="0" fontId="15" fillId="7" borderId="0" xfId="4" applyFont="1" applyFill="1"/>
    <xf numFmtId="0" fontId="15" fillId="4" borderId="0" xfId="4" applyFont="1" applyFill="1"/>
    <xf numFmtId="0" fontId="14" fillId="0" borderId="0" xfId="4" applyFont="1" applyAlignment="1">
      <alignment horizontal="left"/>
    </xf>
    <xf numFmtId="0" fontId="16" fillId="0" borderId="0" xfId="4" applyFont="1"/>
    <xf numFmtId="0" fontId="17" fillId="0" borderId="0" xfId="4" applyFont="1"/>
    <xf numFmtId="0" fontId="3" fillId="0" borderId="0" xfId="1"/>
    <xf numFmtId="49" fontId="18" fillId="0" borderId="0" xfId="0" applyNumberFormat="1" applyFont="1"/>
    <xf numFmtId="0" fontId="18" fillId="0" borderId="0" xfId="0" applyFont="1"/>
    <xf numFmtId="49" fontId="19" fillId="0" borderId="0" xfId="0" applyNumberFormat="1" applyFont="1"/>
    <xf numFmtId="0" fontId="19" fillId="0" borderId="0" xfId="0" applyFont="1"/>
    <xf numFmtId="49" fontId="20" fillId="0" borderId="0" xfId="0" applyNumberFormat="1" applyFont="1"/>
    <xf numFmtId="0" fontId="20" fillId="0" borderId="0" xfId="0" applyFont="1"/>
    <xf numFmtId="0" fontId="0" fillId="8" borderId="0" xfId="0" applyFill="1"/>
    <xf numFmtId="0" fontId="0" fillId="0" borderId="0" xfId="0" applyAlignment="1">
      <alignment wrapText="1"/>
    </xf>
  </cellXfs>
  <cellStyles count="5">
    <cellStyle name="Hyperlink" xfId="1" builtinId="8"/>
    <cellStyle name="Normal" xfId="0" builtinId="0"/>
    <cellStyle name="Normal 2" xfId="2" xr:uid="{2CBDE4EA-34BE-4E83-A7C7-A6DB00FDAF3E}"/>
    <cellStyle name="Normal 3" xfId="3" xr:uid="{03E3A820-3C45-4BCF-A76C-4985273D1322}"/>
    <cellStyle name="Normal 4" xfId="4" xr:uid="{D8D89A76-535D-4425-9C39-1F95DC3B0C14}"/>
  </cellStyles>
  <dxfs count="9">
    <dxf>
      <font>
        <color rgb="FFFF0000"/>
      </font>
      <fill>
        <patternFill>
          <bgColor theme="0" tint="-4.9989318521683403E-2"/>
        </patternFill>
      </fill>
    </dxf>
    <dxf>
      <font>
        <color rgb="FFFF0000"/>
      </font>
      <fill>
        <patternFill>
          <bgColor theme="0" tint="-4.9989318521683403E-2"/>
        </patternFill>
      </fill>
    </dxf>
    <dxf>
      <font>
        <strike val="0"/>
        <color auto="1"/>
      </font>
      <fill>
        <patternFill>
          <bgColor theme="7" tint="0.79998168889431442"/>
        </patternFill>
      </fill>
    </dxf>
    <dxf>
      <font>
        <strike val="0"/>
        <color auto="1"/>
      </font>
      <fill>
        <patternFill>
          <bgColor theme="8" tint="0.79998168889431442"/>
        </patternFill>
      </fill>
    </dxf>
    <dxf>
      <font>
        <strike val="0"/>
        <color auto="1"/>
      </font>
      <fill>
        <patternFill>
          <bgColor theme="5" tint="0.79998168889431442"/>
        </patternFill>
      </fill>
    </dxf>
    <dxf>
      <font>
        <color rgb="FFFF0000"/>
      </font>
      <fill>
        <patternFill>
          <bgColor theme="0" tint="-4.9989318521683403E-2"/>
        </patternFill>
      </fill>
    </dxf>
    <dxf>
      <font>
        <color rgb="FFFF0000"/>
      </font>
      <fill>
        <patternFill>
          <bgColor theme="0" tint="-4.9989318521683403E-2"/>
        </patternFill>
      </fill>
    </dxf>
    <dxf>
      <font>
        <color rgb="FFFF0000"/>
      </font>
      <fill>
        <patternFill>
          <bgColor theme="0" tint="-4.9989318521683403E-2"/>
        </patternFill>
      </fill>
    </dxf>
    <dxf>
      <font>
        <color rgb="FFFF0000"/>
      </font>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3" Type="http://schemas.openxmlformats.org/officeDocument/2006/relationships/hyperlink" Target="https://www.scadacore.com/tools/programming-calculators/online-hex-converter/" TargetMode="External"/><Relationship Id="rId2" Type="http://schemas.openxmlformats.org/officeDocument/2006/relationships/hyperlink" Target="https://animegamemods.freeforums.net/board/100/lists" TargetMode="External"/><Relationship Id="rId1" Type="http://schemas.openxmlformats.org/officeDocument/2006/relationships/hyperlink" Target="https://animegamemods.freeforums.net/thread/2509/hair-list-xv2-pictures" TargetMode="External"/><Relationship Id="rId5" Type="http://schemas.openxmlformats.org/officeDocument/2006/relationships/hyperlink" Target="https://animegamemods.freeforums.net/thread/3039/edit-hero-colosseum-figures-using" TargetMode="External"/><Relationship Id="rId4" Type="http://schemas.openxmlformats.org/officeDocument/2006/relationships/hyperlink" Target="https://animegamemods.freeforums.net/thread/739/xv2-human-saiyan-cac-cloth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88A89-BF9D-4930-BC36-CA30D5D4680A}">
  <dimension ref="A1:M181"/>
  <sheetViews>
    <sheetView tabSelected="1" workbookViewId="0">
      <selection activeCell="D6" sqref="D6"/>
    </sheetView>
  </sheetViews>
  <sheetFormatPr defaultRowHeight="14.4"/>
  <cols>
    <col min="1" max="1" width="2.5234375" style="1" customWidth="1"/>
    <col min="2" max="2" width="4.68359375" bestFit="1" customWidth="1"/>
    <col min="3" max="3" width="6.05078125" bestFit="1" customWidth="1"/>
    <col min="4" max="4" width="20.15625" bestFit="1" customWidth="1"/>
    <col min="5" max="5" width="9.7890625" customWidth="1"/>
    <col min="6" max="6" width="7.68359375" bestFit="1" customWidth="1"/>
    <col min="7" max="7" width="3.47265625" customWidth="1"/>
    <col min="8" max="8" width="42.1015625" customWidth="1"/>
  </cols>
  <sheetData>
    <row r="1" spans="1:8">
      <c r="A1" s="1" t="s">
        <v>4486</v>
      </c>
      <c r="B1" t="s">
        <v>0</v>
      </c>
      <c r="C1" t="s">
        <v>2091</v>
      </c>
      <c r="D1" t="s">
        <v>1</v>
      </c>
      <c r="E1" t="s">
        <v>4820</v>
      </c>
      <c r="F1" t="s">
        <v>4843</v>
      </c>
      <c r="G1" t="s">
        <v>2903</v>
      </c>
      <c r="H1" t="s">
        <v>1314</v>
      </c>
    </row>
    <row r="2" spans="1:8">
      <c r="A2" s="49" t="s">
        <v>11</v>
      </c>
      <c r="B2" s="50">
        <v>0</v>
      </c>
      <c r="C2" s="50" t="str">
        <f t="shared" ref="C2:C33" si="0">_xlfn.CONCAT(RIGHT(DEC2HEX(B2,4),2),LEFT(DEC2HEX(B2,4),2))</f>
        <v>0000</v>
      </c>
      <c r="D2" s="50" t="s">
        <v>28</v>
      </c>
      <c r="E2" s="50" t="s">
        <v>4495</v>
      </c>
      <c r="F2" s="50" t="s">
        <v>2079</v>
      </c>
      <c r="G2" s="50">
        <v>1</v>
      </c>
      <c r="H2" s="50" t="str">
        <f t="shared" ref="H2:H33" si="1">IF(A2="7",_xlfn.CONCAT("02000000",DEC2HEX(A2,2),"000000",C2,"00000100000001000000"),_xlfn.CONCAT("02000000",DEC2HEX(A2,2),"000000",C2,"0000",DEC2HEX(G2,2),"00000063000000"))</f>
        <v>0200000006000000000000000100000063000000</v>
      </c>
    </row>
    <row r="3" spans="1:8">
      <c r="A3" s="49" t="s">
        <v>11</v>
      </c>
      <c r="B3" s="50">
        <v>1</v>
      </c>
      <c r="C3" s="50" t="str">
        <f t="shared" si="0"/>
        <v>0100</v>
      </c>
      <c r="D3" s="50" t="s">
        <v>2</v>
      </c>
      <c r="E3" s="50" t="s">
        <v>4495</v>
      </c>
      <c r="F3" s="50" t="s">
        <v>2079</v>
      </c>
      <c r="G3" s="50">
        <v>1</v>
      </c>
      <c r="H3" s="50" t="str">
        <f t="shared" si="1"/>
        <v>0200000006000000010000000100000063000000</v>
      </c>
    </row>
    <row r="4" spans="1:8">
      <c r="A4" s="49" t="s">
        <v>11</v>
      </c>
      <c r="B4" s="50">
        <v>2</v>
      </c>
      <c r="C4" s="50" t="str">
        <f t="shared" si="0"/>
        <v>0200</v>
      </c>
      <c r="D4" s="50" t="s">
        <v>3</v>
      </c>
      <c r="E4" s="50" t="s">
        <v>4495</v>
      </c>
      <c r="F4" s="50" t="s">
        <v>2079</v>
      </c>
      <c r="G4" s="50">
        <v>1</v>
      </c>
      <c r="H4" s="50" t="str">
        <f t="shared" si="1"/>
        <v>0200000006000000020000000100000063000000</v>
      </c>
    </row>
    <row r="5" spans="1:8">
      <c r="A5" s="49" t="s">
        <v>11</v>
      </c>
      <c r="B5" s="50">
        <v>3</v>
      </c>
      <c r="C5" s="50" t="str">
        <f t="shared" si="0"/>
        <v>0300</v>
      </c>
      <c r="D5" s="50" t="s">
        <v>4</v>
      </c>
      <c r="E5" s="50" t="s">
        <v>4495</v>
      </c>
      <c r="F5" s="50" t="s">
        <v>2079</v>
      </c>
      <c r="G5" s="50">
        <v>1</v>
      </c>
      <c r="H5" s="50" t="str">
        <f t="shared" si="1"/>
        <v>0200000006000000030000000100000063000000</v>
      </c>
    </row>
    <row r="6" spans="1:8">
      <c r="A6" s="49" t="s">
        <v>11</v>
      </c>
      <c r="B6" s="50">
        <v>4</v>
      </c>
      <c r="C6" s="50" t="str">
        <f t="shared" si="0"/>
        <v>0400</v>
      </c>
      <c r="D6" s="50" t="s">
        <v>5</v>
      </c>
      <c r="E6" s="50" t="s">
        <v>4495</v>
      </c>
      <c r="F6" s="50" t="s">
        <v>2079</v>
      </c>
      <c r="G6" s="50">
        <v>1</v>
      </c>
      <c r="H6" s="50" t="str">
        <f t="shared" si="1"/>
        <v>0200000006000000040000000100000063000000</v>
      </c>
    </row>
    <row r="7" spans="1:8">
      <c r="A7" s="49" t="s">
        <v>11</v>
      </c>
      <c r="B7" s="50">
        <v>5</v>
      </c>
      <c r="C7" s="50" t="str">
        <f t="shared" si="0"/>
        <v>0500</v>
      </c>
      <c r="D7" s="50" t="s">
        <v>6</v>
      </c>
      <c r="E7" s="50" t="s">
        <v>4495</v>
      </c>
      <c r="F7" s="50" t="s">
        <v>2079</v>
      </c>
      <c r="G7" s="50">
        <v>1</v>
      </c>
      <c r="H7" s="50" t="str">
        <f t="shared" si="1"/>
        <v>0200000006000000050000000100000063000000</v>
      </c>
    </row>
    <row r="8" spans="1:8">
      <c r="A8" s="49" t="s">
        <v>11</v>
      </c>
      <c r="B8" s="50">
        <v>6</v>
      </c>
      <c r="C8" s="50" t="str">
        <f t="shared" si="0"/>
        <v>0600</v>
      </c>
      <c r="D8" s="50" t="s">
        <v>7</v>
      </c>
      <c r="E8" s="50" t="s">
        <v>4495</v>
      </c>
      <c r="F8" s="50"/>
      <c r="G8" s="50">
        <v>99</v>
      </c>
      <c r="H8" s="50" t="str">
        <f t="shared" si="1"/>
        <v>0200000006000000060000006300000063000000</v>
      </c>
    </row>
    <row r="9" spans="1:8">
      <c r="A9" s="49" t="s">
        <v>11</v>
      </c>
      <c r="B9" s="50">
        <v>7</v>
      </c>
      <c r="C9" s="50" t="str">
        <f t="shared" si="0"/>
        <v>0700</v>
      </c>
      <c r="D9" s="50" t="s">
        <v>8</v>
      </c>
      <c r="E9" s="50" t="s">
        <v>4495</v>
      </c>
      <c r="F9" s="50"/>
      <c r="G9" s="50">
        <v>99</v>
      </c>
      <c r="H9" s="50" t="str">
        <f t="shared" si="1"/>
        <v>0200000006000000070000006300000063000000</v>
      </c>
    </row>
    <row r="10" spans="1:8">
      <c r="A10" s="49" t="s">
        <v>11</v>
      </c>
      <c r="B10" s="50">
        <v>8</v>
      </c>
      <c r="C10" s="50" t="str">
        <f t="shared" si="0"/>
        <v>0800</v>
      </c>
      <c r="D10" s="50" t="s">
        <v>9</v>
      </c>
      <c r="E10" s="50" t="s">
        <v>4495</v>
      </c>
      <c r="F10" s="50" t="s">
        <v>2079</v>
      </c>
      <c r="G10" s="50">
        <v>1</v>
      </c>
      <c r="H10" s="50" t="str">
        <f t="shared" si="1"/>
        <v>0200000006000000080000000100000063000000</v>
      </c>
    </row>
    <row r="11" spans="1:8">
      <c r="A11" s="49" t="s">
        <v>11</v>
      </c>
      <c r="B11" s="50">
        <v>9</v>
      </c>
      <c r="C11" s="50" t="str">
        <f t="shared" si="0"/>
        <v>0900</v>
      </c>
      <c r="D11" s="50" t="s">
        <v>10</v>
      </c>
      <c r="E11" s="50" t="s">
        <v>4495</v>
      </c>
      <c r="F11" s="50" t="s">
        <v>2079</v>
      </c>
      <c r="G11" s="50">
        <v>1</v>
      </c>
      <c r="H11" s="50" t="str">
        <f t="shared" si="1"/>
        <v>0200000006000000090000000100000063000000</v>
      </c>
    </row>
    <row r="12" spans="1:8">
      <c r="A12" s="49" t="s">
        <v>11</v>
      </c>
      <c r="B12" s="50">
        <v>10</v>
      </c>
      <c r="C12" s="50" t="str">
        <f t="shared" si="0"/>
        <v>0A00</v>
      </c>
      <c r="D12" s="50" t="s">
        <v>13</v>
      </c>
      <c r="E12" s="50" t="s">
        <v>4495</v>
      </c>
      <c r="F12" s="50"/>
      <c r="G12" s="50">
        <v>99</v>
      </c>
      <c r="H12" s="50" t="str">
        <f t="shared" si="1"/>
        <v>02000000060000000A0000006300000063000000</v>
      </c>
    </row>
    <row r="13" spans="1:8">
      <c r="A13" s="49" t="s">
        <v>11</v>
      </c>
      <c r="B13" s="50">
        <v>11</v>
      </c>
      <c r="C13" s="50" t="str">
        <f t="shared" si="0"/>
        <v>0B00</v>
      </c>
      <c r="D13" s="50" t="s">
        <v>14</v>
      </c>
      <c r="E13" s="50" t="s">
        <v>4495</v>
      </c>
      <c r="F13" s="50"/>
      <c r="G13" s="50">
        <v>99</v>
      </c>
      <c r="H13" s="50" t="str">
        <f t="shared" si="1"/>
        <v>02000000060000000B0000006300000063000000</v>
      </c>
    </row>
    <row r="14" spans="1:8">
      <c r="A14" s="49" t="s">
        <v>11</v>
      </c>
      <c r="B14" s="50">
        <v>12</v>
      </c>
      <c r="C14" s="50" t="str">
        <f t="shared" si="0"/>
        <v>0C00</v>
      </c>
      <c r="D14" s="50" t="s">
        <v>15</v>
      </c>
      <c r="E14" s="50" t="s">
        <v>4495</v>
      </c>
      <c r="F14" s="50" t="s">
        <v>2079</v>
      </c>
      <c r="G14" s="50">
        <v>1</v>
      </c>
      <c r="H14" s="50" t="str">
        <f t="shared" si="1"/>
        <v>02000000060000000C0000000100000063000000</v>
      </c>
    </row>
    <row r="15" spans="1:8">
      <c r="A15" s="49" t="s">
        <v>11</v>
      </c>
      <c r="B15" s="50">
        <v>13</v>
      </c>
      <c r="C15" s="50" t="str">
        <f t="shared" si="0"/>
        <v>0D00</v>
      </c>
      <c r="D15" s="50" t="s">
        <v>16</v>
      </c>
      <c r="E15" s="50" t="s">
        <v>4495</v>
      </c>
      <c r="F15" s="50" t="s">
        <v>2079</v>
      </c>
      <c r="G15" s="50">
        <v>1</v>
      </c>
      <c r="H15" s="50" t="str">
        <f t="shared" si="1"/>
        <v>02000000060000000D0000000100000063000000</v>
      </c>
    </row>
    <row r="16" spans="1:8">
      <c r="A16" s="49" t="s">
        <v>11</v>
      </c>
      <c r="B16" s="50">
        <v>14</v>
      </c>
      <c r="C16" s="50" t="str">
        <f t="shared" si="0"/>
        <v>0E00</v>
      </c>
      <c r="D16" s="50" t="s">
        <v>17</v>
      </c>
      <c r="E16" s="50" t="s">
        <v>4495</v>
      </c>
      <c r="F16" s="50"/>
      <c r="G16" s="50">
        <v>99</v>
      </c>
      <c r="H16" s="50" t="str">
        <f t="shared" si="1"/>
        <v>02000000060000000E0000006300000063000000</v>
      </c>
    </row>
    <row r="17" spans="1:8">
      <c r="A17" s="49" t="s">
        <v>11</v>
      </c>
      <c r="B17" s="50">
        <v>15</v>
      </c>
      <c r="C17" s="50" t="str">
        <f t="shared" si="0"/>
        <v>0F00</v>
      </c>
      <c r="D17" s="50" t="s">
        <v>18</v>
      </c>
      <c r="E17" s="50" t="s">
        <v>4495</v>
      </c>
      <c r="F17" s="50"/>
      <c r="G17" s="50">
        <v>99</v>
      </c>
      <c r="H17" s="50" t="str">
        <f t="shared" si="1"/>
        <v>02000000060000000F0000006300000063000000</v>
      </c>
    </row>
    <row r="18" spans="1:8">
      <c r="A18" s="49" t="s">
        <v>11</v>
      </c>
      <c r="B18" s="50">
        <v>16</v>
      </c>
      <c r="C18" s="50" t="str">
        <f t="shared" si="0"/>
        <v>1000</v>
      </c>
      <c r="D18" s="50" t="s">
        <v>19</v>
      </c>
      <c r="E18" s="50" t="s">
        <v>4495</v>
      </c>
      <c r="F18" s="50" t="s">
        <v>2079</v>
      </c>
      <c r="G18" s="50">
        <v>1</v>
      </c>
      <c r="H18" s="50" t="str">
        <f t="shared" si="1"/>
        <v>0200000006000000100000000100000063000000</v>
      </c>
    </row>
    <row r="19" spans="1:8">
      <c r="A19" s="49" t="s">
        <v>11</v>
      </c>
      <c r="B19" s="50">
        <v>17</v>
      </c>
      <c r="C19" s="50" t="str">
        <f t="shared" si="0"/>
        <v>1100</v>
      </c>
      <c r="D19" s="50" t="s">
        <v>20</v>
      </c>
      <c r="E19" s="50" t="s">
        <v>4495</v>
      </c>
      <c r="F19" s="50" t="s">
        <v>2079</v>
      </c>
      <c r="G19" s="50">
        <v>1</v>
      </c>
      <c r="H19" s="50" t="str">
        <f t="shared" si="1"/>
        <v>0200000006000000110000000100000063000000</v>
      </c>
    </row>
    <row r="20" spans="1:8">
      <c r="A20" s="49" t="s">
        <v>11</v>
      </c>
      <c r="B20" s="50">
        <v>18</v>
      </c>
      <c r="C20" s="50" t="str">
        <f t="shared" si="0"/>
        <v>1200</v>
      </c>
      <c r="D20" s="50" t="s">
        <v>21</v>
      </c>
      <c r="E20" s="50" t="s">
        <v>4495</v>
      </c>
      <c r="F20" s="50"/>
      <c r="G20" s="50">
        <v>99</v>
      </c>
      <c r="H20" s="50" t="str">
        <f t="shared" si="1"/>
        <v>0200000006000000120000006300000063000000</v>
      </c>
    </row>
    <row r="21" spans="1:8">
      <c r="A21" s="49" t="s">
        <v>11</v>
      </c>
      <c r="B21" s="50">
        <v>19</v>
      </c>
      <c r="C21" s="50" t="str">
        <f t="shared" si="0"/>
        <v>1300</v>
      </c>
      <c r="D21" s="50" t="s">
        <v>22</v>
      </c>
      <c r="E21" s="50" t="s">
        <v>4495</v>
      </c>
      <c r="F21" s="50"/>
      <c r="G21" s="50">
        <v>99</v>
      </c>
      <c r="H21" s="50" t="str">
        <f t="shared" si="1"/>
        <v>0200000006000000130000006300000063000000</v>
      </c>
    </row>
    <row r="22" spans="1:8">
      <c r="A22" s="49" t="s">
        <v>11</v>
      </c>
      <c r="B22" s="50">
        <v>20</v>
      </c>
      <c r="C22" s="50" t="str">
        <f t="shared" si="0"/>
        <v>1400</v>
      </c>
      <c r="D22" s="50" t="s">
        <v>23</v>
      </c>
      <c r="E22" s="50" t="s">
        <v>4495</v>
      </c>
      <c r="F22" s="50" t="s">
        <v>2079</v>
      </c>
      <c r="G22" s="50">
        <v>1</v>
      </c>
      <c r="H22" s="50" t="str">
        <f t="shared" si="1"/>
        <v>0200000006000000140000000100000063000000</v>
      </c>
    </row>
    <row r="23" spans="1:8">
      <c r="A23" s="49" t="s">
        <v>11</v>
      </c>
      <c r="B23" s="50">
        <v>21</v>
      </c>
      <c r="C23" s="50" t="str">
        <f t="shared" si="0"/>
        <v>1500</v>
      </c>
      <c r="D23" s="50" t="s">
        <v>24</v>
      </c>
      <c r="E23" s="50" t="s">
        <v>4495</v>
      </c>
      <c r="F23" s="50" t="s">
        <v>2079</v>
      </c>
      <c r="G23" s="50">
        <v>1</v>
      </c>
      <c r="H23" s="50" t="str">
        <f t="shared" si="1"/>
        <v>0200000006000000150000000100000063000000</v>
      </c>
    </row>
    <row r="24" spans="1:8">
      <c r="A24" s="49" t="s">
        <v>11</v>
      </c>
      <c r="B24" s="50">
        <v>22</v>
      </c>
      <c r="C24" s="50" t="str">
        <f t="shared" si="0"/>
        <v>1600</v>
      </c>
      <c r="D24" s="50" t="s">
        <v>25</v>
      </c>
      <c r="E24" s="50" t="s">
        <v>4495</v>
      </c>
      <c r="F24" s="50" t="s">
        <v>2079</v>
      </c>
      <c r="G24" s="50">
        <v>1</v>
      </c>
      <c r="H24" s="50" t="str">
        <f t="shared" si="1"/>
        <v>0200000006000000160000000100000063000000</v>
      </c>
    </row>
    <row r="25" spans="1:8">
      <c r="A25" s="49" t="s">
        <v>11</v>
      </c>
      <c r="B25" s="50">
        <v>23</v>
      </c>
      <c r="C25" s="50" t="str">
        <f t="shared" si="0"/>
        <v>1700</v>
      </c>
      <c r="D25" s="50" t="s">
        <v>26</v>
      </c>
      <c r="E25" s="50" t="s">
        <v>4495</v>
      </c>
      <c r="F25" s="50" t="s">
        <v>2079</v>
      </c>
      <c r="G25" s="50">
        <v>1</v>
      </c>
      <c r="H25" s="50" t="str">
        <f t="shared" si="1"/>
        <v>0200000006000000170000000100000063000000</v>
      </c>
    </row>
    <row r="26" spans="1:8">
      <c r="A26" s="49" t="s">
        <v>11</v>
      </c>
      <c r="B26" s="50">
        <v>24</v>
      </c>
      <c r="C26" s="50" t="str">
        <f t="shared" si="0"/>
        <v>1800</v>
      </c>
      <c r="D26" s="50" t="s">
        <v>27</v>
      </c>
      <c r="E26" s="50" t="s">
        <v>4495</v>
      </c>
      <c r="F26" s="50" t="s">
        <v>2079</v>
      </c>
      <c r="G26" s="50">
        <v>1</v>
      </c>
      <c r="H26" s="50" t="str">
        <f t="shared" si="1"/>
        <v>0200000006000000180000000100000063000000</v>
      </c>
    </row>
    <row r="27" spans="1:8">
      <c r="A27" s="49" t="s">
        <v>11</v>
      </c>
      <c r="B27" s="50">
        <v>25</v>
      </c>
      <c r="C27" s="50" t="str">
        <f t="shared" si="0"/>
        <v>1900</v>
      </c>
      <c r="D27" s="50"/>
      <c r="E27" s="50" t="s">
        <v>4495</v>
      </c>
      <c r="F27" s="50"/>
      <c r="G27" s="50"/>
      <c r="H27" s="50" t="str">
        <f t="shared" si="1"/>
        <v>0200000006000000190000000000000063000000</v>
      </c>
    </row>
    <row r="28" spans="1:8">
      <c r="A28" s="49" t="s">
        <v>11</v>
      </c>
      <c r="B28" s="50">
        <v>26</v>
      </c>
      <c r="C28" s="50" t="str">
        <f t="shared" si="0"/>
        <v>1A00</v>
      </c>
      <c r="D28" s="50" t="s">
        <v>29</v>
      </c>
      <c r="E28" s="50" t="s">
        <v>4495</v>
      </c>
      <c r="F28" s="50" t="s">
        <v>1060</v>
      </c>
      <c r="G28" s="50">
        <v>99</v>
      </c>
      <c r="H28" s="50" t="str">
        <f t="shared" si="1"/>
        <v>02000000060000001A0000006300000063000000</v>
      </c>
    </row>
    <row r="29" spans="1:8">
      <c r="A29" s="49" t="s">
        <v>11</v>
      </c>
      <c r="B29" s="50">
        <v>27</v>
      </c>
      <c r="C29" s="50" t="str">
        <f t="shared" si="0"/>
        <v>1B00</v>
      </c>
      <c r="D29" s="50" t="s">
        <v>30</v>
      </c>
      <c r="E29" s="50" t="s">
        <v>4495</v>
      </c>
      <c r="F29" s="50" t="s">
        <v>1060</v>
      </c>
      <c r="G29" s="50">
        <v>99</v>
      </c>
      <c r="H29" s="50" t="str">
        <f t="shared" si="1"/>
        <v>02000000060000001B0000006300000063000000</v>
      </c>
    </row>
    <row r="30" spans="1:8">
      <c r="A30" s="49" t="s">
        <v>11</v>
      </c>
      <c r="B30" s="50">
        <v>28</v>
      </c>
      <c r="C30" s="50" t="str">
        <f t="shared" si="0"/>
        <v>1C00</v>
      </c>
      <c r="D30" s="50" t="s">
        <v>31</v>
      </c>
      <c r="E30" s="50" t="s">
        <v>4495</v>
      </c>
      <c r="F30" s="50"/>
      <c r="G30" s="50">
        <v>99</v>
      </c>
      <c r="H30" s="50" t="str">
        <f t="shared" si="1"/>
        <v>02000000060000001C0000006300000063000000</v>
      </c>
    </row>
    <row r="31" spans="1:8">
      <c r="A31" s="49" t="s">
        <v>11</v>
      </c>
      <c r="B31" s="50">
        <v>29</v>
      </c>
      <c r="C31" s="50" t="str">
        <f t="shared" si="0"/>
        <v>1D00</v>
      </c>
      <c r="D31" s="50" t="s">
        <v>32</v>
      </c>
      <c r="E31" s="50" t="s">
        <v>4495</v>
      </c>
      <c r="F31" s="50"/>
      <c r="G31" s="50">
        <v>99</v>
      </c>
      <c r="H31" s="50" t="str">
        <f t="shared" si="1"/>
        <v>02000000060000001D0000006300000063000000</v>
      </c>
    </row>
    <row r="32" spans="1:8">
      <c r="A32" s="49" t="s">
        <v>11</v>
      </c>
      <c r="B32" s="50">
        <v>30</v>
      </c>
      <c r="C32" s="50" t="str">
        <f t="shared" si="0"/>
        <v>1E00</v>
      </c>
      <c r="D32" s="50" t="s">
        <v>33</v>
      </c>
      <c r="E32" s="50" t="s">
        <v>4495</v>
      </c>
      <c r="F32" s="50"/>
      <c r="G32" s="50">
        <v>99</v>
      </c>
      <c r="H32" s="50" t="str">
        <f t="shared" si="1"/>
        <v>02000000060000001E0000006300000063000000</v>
      </c>
    </row>
    <row r="33" spans="1:8">
      <c r="A33" s="49" t="s">
        <v>11</v>
      </c>
      <c r="B33" s="50">
        <v>31</v>
      </c>
      <c r="C33" s="50" t="str">
        <f t="shared" si="0"/>
        <v>1F00</v>
      </c>
      <c r="D33" s="50" t="s">
        <v>34</v>
      </c>
      <c r="E33" s="50" t="s">
        <v>4495</v>
      </c>
      <c r="F33" s="50"/>
      <c r="G33" s="50">
        <v>99</v>
      </c>
      <c r="H33" s="50" t="str">
        <f t="shared" si="1"/>
        <v>02000000060000001F0000006300000063000000</v>
      </c>
    </row>
    <row r="34" spans="1:8">
      <c r="A34" s="49" t="s">
        <v>11</v>
      </c>
      <c r="B34" s="50">
        <v>32</v>
      </c>
      <c r="C34" s="50" t="str">
        <f t="shared" ref="C34:C65" si="2">_xlfn.CONCAT(RIGHT(DEC2HEX(B34,4),2),LEFT(DEC2HEX(B34,4),2))</f>
        <v>2000</v>
      </c>
      <c r="D34" s="50" t="s">
        <v>35</v>
      </c>
      <c r="E34" s="50" t="s">
        <v>4495</v>
      </c>
      <c r="F34" s="50"/>
      <c r="G34" s="50">
        <v>99</v>
      </c>
      <c r="H34" s="50" t="str">
        <f t="shared" ref="H34:H65" si="3">IF(A34="7",_xlfn.CONCAT("02000000",DEC2HEX(A34,2),"000000",C34,"00000100000001000000"),_xlfn.CONCAT("02000000",DEC2HEX(A34,2),"000000",C34,"0000",DEC2HEX(G34,2),"00000063000000"))</f>
        <v>0200000006000000200000006300000063000000</v>
      </c>
    </row>
    <row r="35" spans="1:8">
      <c r="A35" s="49" t="s">
        <v>11</v>
      </c>
      <c r="B35" s="50">
        <v>36</v>
      </c>
      <c r="C35" s="50" t="str">
        <f t="shared" si="2"/>
        <v>2400</v>
      </c>
      <c r="D35" s="50" t="s">
        <v>2904</v>
      </c>
      <c r="E35" s="50" t="s">
        <v>4496</v>
      </c>
      <c r="F35" s="50" t="s">
        <v>2079</v>
      </c>
      <c r="G35" s="50"/>
      <c r="H35" s="50" t="str">
        <f t="shared" si="3"/>
        <v>0200000006000000240000000000000063000000</v>
      </c>
    </row>
    <row r="36" spans="1:8">
      <c r="A36" s="49" t="s">
        <v>11</v>
      </c>
      <c r="B36" s="50">
        <v>37</v>
      </c>
      <c r="C36" s="50" t="str">
        <f t="shared" si="2"/>
        <v>2500</v>
      </c>
      <c r="D36" s="50" t="s">
        <v>2905</v>
      </c>
      <c r="E36" s="50" t="s">
        <v>4496</v>
      </c>
      <c r="F36" s="50"/>
      <c r="G36" s="50"/>
      <c r="H36" s="50" t="str">
        <f t="shared" si="3"/>
        <v>0200000006000000250000000000000063000000</v>
      </c>
    </row>
    <row r="37" spans="1:8">
      <c r="A37" s="49" t="s">
        <v>11</v>
      </c>
      <c r="B37" s="50">
        <v>38</v>
      </c>
      <c r="C37" s="50" t="str">
        <f t="shared" si="2"/>
        <v>2600</v>
      </c>
      <c r="D37" s="50" t="s">
        <v>2906</v>
      </c>
      <c r="E37" s="50" t="s">
        <v>4496</v>
      </c>
      <c r="F37" s="50" t="s">
        <v>2079</v>
      </c>
      <c r="G37" s="50"/>
      <c r="H37" s="50" t="str">
        <f t="shared" si="3"/>
        <v>0200000006000000260000000000000063000000</v>
      </c>
    </row>
    <row r="38" spans="1:8">
      <c r="A38" s="49" t="s">
        <v>11</v>
      </c>
      <c r="B38" s="50">
        <v>39</v>
      </c>
      <c r="C38" s="50" t="str">
        <f t="shared" si="2"/>
        <v>2700</v>
      </c>
      <c r="D38" s="50" t="s">
        <v>2907</v>
      </c>
      <c r="E38" s="50" t="s">
        <v>4496</v>
      </c>
      <c r="F38" s="50"/>
      <c r="G38" s="50"/>
      <c r="H38" s="50" t="str">
        <f t="shared" si="3"/>
        <v>0200000006000000270000000000000063000000</v>
      </c>
    </row>
    <row r="39" spans="1:8">
      <c r="A39" s="49" t="s">
        <v>11</v>
      </c>
      <c r="B39" s="50">
        <v>40</v>
      </c>
      <c r="C39" s="50" t="str">
        <f t="shared" si="2"/>
        <v>2800</v>
      </c>
      <c r="D39" s="50" t="s">
        <v>2908</v>
      </c>
      <c r="E39" s="50" t="s">
        <v>4496</v>
      </c>
      <c r="F39" s="50"/>
      <c r="G39" s="50"/>
      <c r="H39" s="50" t="str">
        <f t="shared" si="3"/>
        <v>0200000006000000280000000000000063000000</v>
      </c>
    </row>
    <row r="40" spans="1:8">
      <c r="A40" s="49" t="s">
        <v>11</v>
      </c>
      <c r="B40" s="50">
        <v>41</v>
      </c>
      <c r="C40" s="50" t="str">
        <f t="shared" si="2"/>
        <v>2900</v>
      </c>
      <c r="D40" s="50" t="s">
        <v>2909</v>
      </c>
      <c r="E40" s="50" t="s">
        <v>4496</v>
      </c>
      <c r="F40" s="50"/>
      <c r="G40" s="50"/>
      <c r="H40" s="50" t="str">
        <f t="shared" si="3"/>
        <v>0200000006000000290000000000000063000000</v>
      </c>
    </row>
    <row r="41" spans="1:8">
      <c r="A41" s="49" t="s">
        <v>11</v>
      </c>
      <c r="B41" s="50">
        <v>42</v>
      </c>
      <c r="C41" s="50" t="str">
        <f t="shared" si="2"/>
        <v>2A00</v>
      </c>
      <c r="D41" s="50" t="s">
        <v>2910</v>
      </c>
      <c r="E41" s="50" t="s">
        <v>4496</v>
      </c>
      <c r="F41" s="50"/>
      <c r="G41" s="50"/>
      <c r="H41" s="50" t="str">
        <f t="shared" si="3"/>
        <v>02000000060000002A0000000000000063000000</v>
      </c>
    </row>
    <row r="42" spans="1:8">
      <c r="A42" s="49" t="s">
        <v>11</v>
      </c>
      <c r="B42" s="50">
        <v>43</v>
      </c>
      <c r="C42" s="50" t="str">
        <f t="shared" si="2"/>
        <v>2B00</v>
      </c>
      <c r="D42" s="50" t="s">
        <v>2911</v>
      </c>
      <c r="E42" s="50" t="s">
        <v>4496</v>
      </c>
      <c r="F42" s="50"/>
      <c r="G42" s="50"/>
      <c r="H42" s="50" t="str">
        <f t="shared" si="3"/>
        <v>02000000060000002B0000000000000063000000</v>
      </c>
    </row>
    <row r="43" spans="1:8">
      <c r="A43" s="49" t="s">
        <v>11</v>
      </c>
      <c r="B43" s="50">
        <v>44</v>
      </c>
      <c r="C43" s="50" t="str">
        <f t="shared" si="2"/>
        <v>2C00</v>
      </c>
      <c r="D43" s="50" t="s">
        <v>2912</v>
      </c>
      <c r="E43" s="50" t="s">
        <v>4496</v>
      </c>
      <c r="F43" s="50"/>
      <c r="G43" s="50"/>
      <c r="H43" s="50" t="str">
        <f t="shared" si="3"/>
        <v>02000000060000002C0000000000000063000000</v>
      </c>
    </row>
    <row r="44" spans="1:8">
      <c r="A44" s="49" t="s">
        <v>11</v>
      </c>
      <c r="B44" s="50">
        <v>45</v>
      </c>
      <c r="C44" s="50" t="str">
        <f t="shared" si="2"/>
        <v>2D00</v>
      </c>
      <c r="D44" s="50" t="s">
        <v>2913</v>
      </c>
      <c r="E44" s="50" t="s">
        <v>4496</v>
      </c>
      <c r="F44" s="50" t="s">
        <v>2079</v>
      </c>
      <c r="G44" s="50"/>
      <c r="H44" s="50" t="str">
        <f t="shared" si="3"/>
        <v>02000000060000002D0000000000000063000000</v>
      </c>
    </row>
    <row r="45" spans="1:8">
      <c r="A45" s="49" t="s">
        <v>11</v>
      </c>
      <c r="B45" s="50">
        <v>46</v>
      </c>
      <c r="C45" s="50" t="str">
        <f t="shared" si="2"/>
        <v>2E00</v>
      </c>
      <c r="D45" s="50" t="s">
        <v>2914</v>
      </c>
      <c r="E45" s="50" t="s">
        <v>4496</v>
      </c>
      <c r="F45" s="50"/>
      <c r="G45" s="50"/>
      <c r="H45" s="50" t="str">
        <f t="shared" si="3"/>
        <v>02000000060000002E0000000000000063000000</v>
      </c>
    </row>
    <row r="46" spans="1:8">
      <c r="A46" s="49" t="s">
        <v>11</v>
      </c>
      <c r="B46" s="50">
        <v>47</v>
      </c>
      <c r="C46" s="50" t="str">
        <f t="shared" si="2"/>
        <v>2F00</v>
      </c>
      <c r="D46" s="50" t="s">
        <v>2915</v>
      </c>
      <c r="E46" s="50" t="s">
        <v>4496</v>
      </c>
      <c r="F46" s="50"/>
      <c r="G46" s="50"/>
      <c r="H46" s="50" t="str">
        <f t="shared" si="3"/>
        <v>02000000060000002F0000000000000063000000</v>
      </c>
    </row>
    <row r="47" spans="1:8">
      <c r="A47" s="49" t="s">
        <v>11</v>
      </c>
      <c r="B47" s="50">
        <v>48</v>
      </c>
      <c r="C47" s="50" t="str">
        <f t="shared" si="2"/>
        <v>3000</v>
      </c>
      <c r="D47" s="50" t="s">
        <v>2916</v>
      </c>
      <c r="E47" s="50" t="s">
        <v>4496</v>
      </c>
      <c r="F47" s="50"/>
      <c r="G47" s="50"/>
      <c r="H47" s="50" t="str">
        <f t="shared" si="3"/>
        <v>0200000006000000300000000000000063000000</v>
      </c>
    </row>
    <row r="48" spans="1:8">
      <c r="A48" s="49" t="s">
        <v>11</v>
      </c>
      <c r="B48" s="50">
        <v>49</v>
      </c>
      <c r="C48" s="50" t="str">
        <f t="shared" si="2"/>
        <v>3100</v>
      </c>
      <c r="D48" s="50" t="s">
        <v>2917</v>
      </c>
      <c r="E48" s="50" t="s">
        <v>4496</v>
      </c>
      <c r="F48" s="50" t="s">
        <v>2079</v>
      </c>
      <c r="G48" s="50"/>
      <c r="H48" s="50" t="str">
        <f t="shared" si="3"/>
        <v>0200000006000000310000000000000063000000</v>
      </c>
    </row>
    <row r="49" spans="1:8">
      <c r="A49" s="49" t="s">
        <v>11</v>
      </c>
      <c r="B49" s="50">
        <v>50</v>
      </c>
      <c r="C49" s="50" t="str">
        <f t="shared" si="2"/>
        <v>3200</v>
      </c>
      <c r="D49" s="50" t="s">
        <v>2918</v>
      </c>
      <c r="E49" s="50" t="s">
        <v>4496</v>
      </c>
      <c r="F49" s="50"/>
      <c r="G49" s="50"/>
      <c r="H49" s="50" t="str">
        <f t="shared" si="3"/>
        <v>0200000006000000320000000000000063000000</v>
      </c>
    </row>
    <row r="50" spans="1:8">
      <c r="A50" s="49" t="s">
        <v>11</v>
      </c>
      <c r="B50" s="50">
        <v>51</v>
      </c>
      <c r="C50" s="50" t="str">
        <f t="shared" si="2"/>
        <v>3300</v>
      </c>
      <c r="D50" s="50" t="s">
        <v>2919</v>
      </c>
      <c r="E50" s="50" t="s">
        <v>4496</v>
      </c>
      <c r="F50" s="50"/>
      <c r="G50" s="50"/>
      <c r="H50" s="50" t="str">
        <f t="shared" si="3"/>
        <v>0200000006000000330000000000000063000000</v>
      </c>
    </row>
    <row r="51" spans="1:8">
      <c r="A51" s="49" t="s">
        <v>11</v>
      </c>
      <c r="B51" s="50">
        <v>52</v>
      </c>
      <c r="C51" s="50" t="str">
        <f t="shared" si="2"/>
        <v>3400</v>
      </c>
      <c r="D51" s="50" t="s">
        <v>2920</v>
      </c>
      <c r="E51" s="50" t="s">
        <v>4496</v>
      </c>
      <c r="F51" s="50" t="s">
        <v>2079</v>
      </c>
      <c r="G51" s="50"/>
      <c r="H51" s="50" t="str">
        <f t="shared" si="3"/>
        <v>0200000006000000340000000000000063000000</v>
      </c>
    </row>
    <row r="52" spans="1:8">
      <c r="A52" s="49" t="s">
        <v>11</v>
      </c>
      <c r="B52" s="50">
        <v>53</v>
      </c>
      <c r="C52" s="50" t="str">
        <f t="shared" si="2"/>
        <v>3500</v>
      </c>
      <c r="D52" s="50" t="s">
        <v>2921</v>
      </c>
      <c r="E52" s="50" t="s">
        <v>4496</v>
      </c>
      <c r="F52" s="50"/>
      <c r="G52" s="50"/>
      <c r="H52" s="50" t="str">
        <f t="shared" si="3"/>
        <v>0200000006000000350000000000000063000000</v>
      </c>
    </row>
    <row r="53" spans="1:8">
      <c r="A53" s="49" t="s">
        <v>11</v>
      </c>
      <c r="B53" s="50">
        <v>54</v>
      </c>
      <c r="C53" s="50" t="str">
        <f t="shared" si="2"/>
        <v>3600</v>
      </c>
      <c r="D53" s="50" t="s">
        <v>2922</v>
      </c>
      <c r="E53" s="50" t="s">
        <v>4496</v>
      </c>
      <c r="F53" s="50"/>
      <c r="G53" s="50"/>
      <c r="H53" s="50" t="str">
        <f t="shared" si="3"/>
        <v>0200000006000000360000000000000063000000</v>
      </c>
    </row>
    <row r="54" spans="1:8">
      <c r="A54" s="49" t="s">
        <v>11</v>
      </c>
      <c r="B54" s="50">
        <v>55</v>
      </c>
      <c r="C54" s="50" t="str">
        <f t="shared" si="2"/>
        <v>3700</v>
      </c>
      <c r="D54" s="50" t="s">
        <v>898</v>
      </c>
      <c r="E54" s="50" t="s">
        <v>4497</v>
      </c>
      <c r="F54" s="50"/>
      <c r="G54" s="50"/>
      <c r="H54" s="50" t="str">
        <f t="shared" si="3"/>
        <v>0200000006000000370000000000000063000000</v>
      </c>
    </row>
    <row r="55" spans="1:8">
      <c r="A55" s="49" t="s">
        <v>11</v>
      </c>
      <c r="B55" s="50">
        <v>56</v>
      </c>
      <c r="C55" s="50" t="str">
        <f t="shared" si="2"/>
        <v>3800</v>
      </c>
      <c r="D55" s="50" t="s">
        <v>2924</v>
      </c>
      <c r="E55" s="50" t="s">
        <v>4497</v>
      </c>
      <c r="F55" s="50"/>
      <c r="G55" s="50"/>
      <c r="H55" s="50" t="str">
        <f t="shared" si="3"/>
        <v>0200000006000000380000000000000063000000</v>
      </c>
    </row>
    <row r="56" spans="1:8">
      <c r="A56" s="49" t="s">
        <v>11</v>
      </c>
      <c r="B56" s="50">
        <v>57</v>
      </c>
      <c r="C56" s="50" t="str">
        <f t="shared" si="2"/>
        <v>3900</v>
      </c>
      <c r="D56" s="50" t="s">
        <v>2923</v>
      </c>
      <c r="E56" s="50" t="s">
        <v>4497</v>
      </c>
      <c r="F56" s="50"/>
      <c r="G56" s="50"/>
      <c r="H56" s="50" t="str">
        <f t="shared" si="3"/>
        <v>0200000006000000390000000000000063000000</v>
      </c>
    </row>
    <row r="57" spans="1:8">
      <c r="A57" s="49" t="s">
        <v>11</v>
      </c>
      <c r="B57" s="50">
        <v>58</v>
      </c>
      <c r="C57" s="50" t="str">
        <f t="shared" si="2"/>
        <v>3A00</v>
      </c>
      <c r="D57" s="50" t="s">
        <v>2925</v>
      </c>
      <c r="E57" s="50" t="s">
        <v>4497</v>
      </c>
      <c r="F57" s="50"/>
      <c r="G57" s="50"/>
      <c r="H57" s="50" t="str">
        <f t="shared" si="3"/>
        <v>02000000060000003A0000000000000063000000</v>
      </c>
    </row>
    <row r="58" spans="1:8">
      <c r="A58" s="49" t="s">
        <v>11</v>
      </c>
      <c r="B58" s="50">
        <v>59</v>
      </c>
      <c r="C58" s="50" t="str">
        <f t="shared" si="2"/>
        <v>3B00</v>
      </c>
      <c r="D58" s="50" t="s">
        <v>1019</v>
      </c>
      <c r="E58" s="50" t="s">
        <v>4497</v>
      </c>
      <c r="F58" s="50"/>
      <c r="G58" s="50"/>
      <c r="H58" s="50" t="str">
        <f t="shared" si="3"/>
        <v>02000000060000003B0000000000000063000000</v>
      </c>
    </row>
    <row r="59" spans="1:8">
      <c r="A59" s="49" t="s">
        <v>11</v>
      </c>
      <c r="B59" s="50">
        <v>60</v>
      </c>
      <c r="C59" s="50" t="str">
        <f t="shared" si="2"/>
        <v>3C00</v>
      </c>
      <c r="D59" s="50" t="s">
        <v>906</v>
      </c>
      <c r="E59" s="50" t="s">
        <v>4497</v>
      </c>
      <c r="F59" s="50"/>
      <c r="G59" s="50">
        <v>50</v>
      </c>
      <c r="H59" s="50" t="str">
        <f t="shared" si="3"/>
        <v>02000000060000003C0000003200000063000000</v>
      </c>
    </row>
    <row r="60" spans="1:8">
      <c r="A60" s="49" t="s">
        <v>11</v>
      </c>
      <c r="B60" s="50">
        <v>61</v>
      </c>
      <c r="C60" s="50" t="str">
        <f t="shared" si="2"/>
        <v>3D00</v>
      </c>
      <c r="D60" s="50" t="s">
        <v>1770</v>
      </c>
      <c r="E60" s="50" t="s">
        <v>4497</v>
      </c>
      <c r="F60" s="50"/>
      <c r="G60" s="50">
        <v>50</v>
      </c>
      <c r="H60" s="50" t="str">
        <f t="shared" si="3"/>
        <v>02000000060000003D0000003200000063000000</v>
      </c>
    </row>
    <row r="61" spans="1:8">
      <c r="A61" s="49" t="s">
        <v>11</v>
      </c>
      <c r="B61" s="50">
        <v>62</v>
      </c>
      <c r="C61" s="50" t="str">
        <f t="shared" si="2"/>
        <v>3E00</v>
      </c>
      <c r="D61" s="50" t="s">
        <v>1901</v>
      </c>
      <c r="E61" s="50" t="s">
        <v>4497</v>
      </c>
      <c r="F61" s="50"/>
      <c r="G61" s="50">
        <v>50</v>
      </c>
      <c r="H61" s="50" t="str">
        <f t="shared" si="3"/>
        <v>02000000060000003E0000003200000063000000</v>
      </c>
    </row>
    <row r="62" spans="1:8">
      <c r="A62" s="49" t="s">
        <v>11</v>
      </c>
      <c r="B62" s="50">
        <v>63</v>
      </c>
      <c r="C62" s="50" t="str">
        <f t="shared" si="2"/>
        <v>3F00</v>
      </c>
      <c r="D62" s="50" t="s">
        <v>2934</v>
      </c>
      <c r="E62" s="50" t="s">
        <v>4497</v>
      </c>
      <c r="F62" s="50"/>
      <c r="G62" s="50">
        <v>50</v>
      </c>
      <c r="H62" s="50" t="str">
        <f t="shared" si="3"/>
        <v>02000000060000003F0000003200000063000000</v>
      </c>
    </row>
    <row r="63" spans="1:8">
      <c r="A63" s="49" t="s">
        <v>11</v>
      </c>
      <c r="B63" s="50">
        <v>64</v>
      </c>
      <c r="C63" s="50" t="str">
        <f t="shared" si="2"/>
        <v>4000</v>
      </c>
      <c r="D63" s="50" t="s">
        <v>2926</v>
      </c>
      <c r="E63" s="50" t="s">
        <v>4497</v>
      </c>
      <c r="F63" s="50"/>
      <c r="G63" s="50">
        <v>50</v>
      </c>
      <c r="H63" s="50" t="str">
        <f t="shared" si="3"/>
        <v>0200000006000000400000003200000063000000</v>
      </c>
    </row>
    <row r="64" spans="1:8">
      <c r="A64" s="49" t="s">
        <v>11</v>
      </c>
      <c r="B64" s="50">
        <v>65</v>
      </c>
      <c r="C64" s="50" t="str">
        <f t="shared" si="2"/>
        <v>4100</v>
      </c>
      <c r="D64" s="50" t="s">
        <v>2933</v>
      </c>
      <c r="E64" s="50" t="s">
        <v>4497</v>
      </c>
      <c r="F64" s="50"/>
      <c r="G64" s="50">
        <v>55</v>
      </c>
      <c r="H64" s="50" t="str">
        <f t="shared" si="3"/>
        <v>0200000006000000410000003700000063000000</v>
      </c>
    </row>
    <row r="65" spans="1:13">
      <c r="A65" s="49" t="s">
        <v>11</v>
      </c>
      <c r="B65" s="50">
        <v>66</v>
      </c>
      <c r="C65" s="50" t="str">
        <f t="shared" si="2"/>
        <v>4200</v>
      </c>
      <c r="D65" s="50" t="s">
        <v>2932</v>
      </c>
      <c r="E65" s="50" t="s">
        <v>4497</v>
      </c>
      <c r="F65" s="50"/>
      <c r="G65" s="50">
        <v>55</v>
      </c>
      <c r="H65" s="50" t="str">
        <f t="shared" si="3"/>
        <v>0200000006000000420000003700000063000000</v>
      </c>
    </row>
    <row r="66" spans="1:13">
      <c r="A66" s="49" t="s">
        <v>11</v>
      </c>
      <c r="B66" s="50">
        <v>67</v>
      </c>
      <c r="C66" s="50" t="str">
        <f t="shared" ref="C66:C97" si="4">_xlfn.CONCAT(RIGHT(DEC2HEX(B66,4),2),LEFT(DEC2HEX(B66,4),2))</f>
        <v>4300</v>
      </c>
      <c r="D66" s="50" t="s">
        <v>2937</v>
      </c>
      <c r="E66" s="50" t="s">
        <v>4495</v>
      </c>
      <c r="F66" s="50"/>
      <c r="G66" s="50">
        <v>89</v>
      </c>
      <c r="H66" s="50" t="str">
        <f t="shared" ref="H66:H97" si="5">IF(A66="7",_xlfn.CONCAT("02000000",DEC2HEX(A66,2),"000000",C66,"00000100000001000000"),_xlfn.CONCAT("02000000",DEC2HEX(A66,2),"000000",C66,"0000",DEC2HEX(G66,2),"00000063000000"))</f>
        <v>0200000006000000430000005900000063000000</v>
      </c>
      <c r="M66" s="1"/>
    </row>
    <row r="67" spans="1:13">
      <c r="A67" s="49" t="s">
        <v>11</v>
      </c>
      <c r="B67" s="50">
        <v>68</v>
      </c>
      <c r="C67" s="50" t="str">
        <f t="shared" si="4"/>
        <v>4400</v>
      </c>
      <c r="D67" s="50" t="s">
        <v>2927</v>
      </c>
      <c r="E67" s="50" t="s">
        <v>4497</v>
      </c>
      <c r="F67" s="50"/>
      <c r="G67" s="50">
        <v>55</v>
      </c>
      <c r="H67" s="50" t="str">
        <f t="shared" si="5"/>
        <v>0200000006000000440000003700000063000000</v>
      </c>
    </row>
    <row r="68" spans="1:13">
      <c r="A68" s="49" t="s">
        <v>11</v>
      </c>
      <c r="B68" s="50">
        <v>69</v>
      </c>
      <c r="C68" s="50" t="str">
        <f t="shared" si="4"/>
        <v>4500</v>
      </c>
      <c r="D68" s="50" t="s">
        <v>2928</v>
      </c>
      <c r="E68" s="50" t="s">
        <v>4497</v>
      </c>
      <c r="F68" s="50"/>
      <c r="G68" s="50">
        <v>55</v>
      </c>
      <c r="H68" s="50" t="str">
        <f t="shared" si="5"/>
        <v>0200000006000000450000003700000063000000</v>
      </c>
    </row>
    <row r="69" spans="1:13">
      <c r="A69" s="49" t="s">
        <v>11</v>
      </c>
      <c r="B69" s="50">
        <v>70</v>
      </c>
      <c r="C69" s="50" t="str">
        <f t="shared" si="4"/>
        <v>4600</v>
      </c>
      <c r="D69" s="50" t="s">
        <v>2929</v>
      </c>
      <c r="E69" s="50" t="s">
        <v>4497</v>
      </c>
      <c r="F69" s="50"/>
      <c r="G69" s="50">
        <v>55</v>
      </c>
      <c r="H69" s="50" t="str">
        <f t="shared" si="5"/>
        <v>0200000006000000460000003700000063000000</v>
      </c>
    </row>
    <row r="70" spans="1:13">
      <c r="A70" s="49" t="s">
        <v>11</v>
      </c>
      <c r="B70" s="50">
        <v>71</v>
      </c>
      <c r="C70" s="50" t="str">
        <f t="shared" si="4"/>
        <v>4700</v>
      </c>
      <c r="D70" s="50" t="s">
        <v>2930</v>
      </c>
      <c r="E70" s="50" t="s">
        <v>4497</v>
      </c>
      <c r="F70" s="50"/>
      <c r="G70" s="50">
        <v>55</v>
      </c>
      <c r="H70" s="50" t="str">
        <f t="shared" si="5"/>
        <v>0200000006000000470000003700000063000000</v>
      </c>
    </row>
    <row r="71" spans="1:13">
      <c r="A71" s="49" t="s">
        <v>11</v>
      </c>
      <c r="B71" s="50">
        <v>72</v>
      </c>
      <c r="C71" s="50" t="str">
        <f t="shared" si="4"/>
        <v>4800</v>
      </c>
      <c r="D71" s="50" t="s">
        <v>2931</v>
      </c>
      <c r="E71" s="50" t="s">
        <v>4497</v>
      </c>
      <c r="F71" s="50"/>
      <c r="G71" s="50">
        <v>55</v>
      </c>
      <c r="H71" s="50" t="str">
        <f t="shared" si="5"/>
        <v>0200000006000000480000003700000063000000</v>
      </c>
    </row>
    <row r="72" spans="1:13">
      <c r="A72" s="49" t="s">
        <v>11</v>
      </c>
      <c r="B72" s="50">
        <v>73</v>
      </c>
      <c r="C72" s="50" t="str">
        <f t="shared" si="4"/>
        <v>4900</v>
      </c>
      <c r="D72" s="50"/>
      <c r="E72" s="50"/>
      <c r="F72" s="50"/>
      <c r="G72" s="50">
        <v>4</v>
      </c>
      <c r="H72" s="50" t="str">
        <f t="shared" si="5"/>
        <v>0200000006000000490000000400000063000000</v>
      </c>
    </row>
    <row r="73" spans="1:13">
      <c r="A73" s="49" t="s">
        <v>11</v>
      </c>
      <c r="B73" s="50">
        <v>74</v>
      </c>
      <c r="C73" s="50" t="str">
        <f t="shared" si="4"/>
        <v>4A00</v>
      </c>
      <c r="D73" s="50" t="s">
        <v>4824</v>
      </c>
      <c r="E73" s="50"/>
      <c r="F73" s="50"/>
      <c r="G73" s="50">
        <v>89</v>
      </c>
      <c r="H73" s="50" t="str">
        <f t="shared" si="5"/>
        <v>02000000060000004A0000005900000063000000</v>
      </c>
    </row>
    <row r="74" spans="1:13">
      <c r="A74" s="49" t="s">
        <v>11</v>
      </c>
      <c r="B74" s="50">
        <v>75</v>
      </c>
      <c r="C74" s="50" t="str">
        <f t="shared" si="4"/>
        <v>4B00</v>
      </c>
      <c r="D74" s="50" t="s">
        <v>2936</v>
      </c>
      <c r="E74" s="50" t="s">
        <v>4495</v>
      </c>
      <c r="F74" s="50"/>
      <c r="G74" s="50">
        <v>89</v>
      </c>
      <c r="H74" s="50" t="str">
        <f t="shared" si="5"/>
        <v>02000000060000004B0000005900000063000000</v>
      </c>
    </row>
    <row r="75" spans="1:13">
      <c r="A75" s="49" t="s">
        <v>11</v>
      </c>
      <c r="B75" s="50">
        <v>76</v>
      </c>
      <c r="C75" s="50" t="str">
        <f t="shared" si="4"/>
        <v>4C00</v>
      </c>
      <c r="D75" s="50" t="s">
        <v>2935</v>
      </c>
      <c r="E75" s="50" t="s">
        <v>4496</v>
      </c>
      <c r="F75" s="50" t="s">
        <v>2079</v>
      </c>
      <c r="G75" s="50">
        <v>1</v>
      </c>
      <c r="H75" s="50" t="str">
        <f t="shared" si="5"/>
        <v>02000000060000004C0000000100000063000000</v>
      </c>
    </row>
    <row r="76" spans="1:13">
      <c r="A76" s="49" t="s">
        <v>11</v>
      </c>
      <c r="B76" s="50">
        <v>77</v>
      </c>
      <c r="C76" s="50" t="str">
        <f t="shared" si="4"/>
        <v>4D00</v>
      </c>
      <c r="D76" s="50"/>
      <c r="E76" s="50"/>
      <c r="F76" s="50"/>
      <c r="G76" s="50">
        <v>4</v>
      </c>
      <c r="H76" s="50" t="str">
        <f t="shared" si="5"/>
        <v>02000000060000004D0000000400000063000000</v>
      </c>
    </row>
    <row r="77" spans="1:13">
      <c r="A77" s="49" t="s">
        <v>11</v>
      </c>
      <c r="B77" s="50">
        <v>78</v>
      </c>
      <c r="C77" s="50" t="str">
        <f t="shared" si="4"/>
        <v>4E00</v>
      </c>
      <c r="D77" s="50"/>
      <c r="E77" s="50"/>
      <c r="F77" s="50"/>
      <c r="G77" s="50">
        <v>4</v>
      </c>
      <c r="H77" s="50" t="str">
        <f t="shared" si="5"/>
        <v>02000000060000004E0000000400000063000000</v>
      </c>
    </row>
    <row r="78" spans="1:13">
      <c r="A78" s="49" t="s">
        <v>11</v>
      </c>
      <c r="B78" s="50">
        <v>79</v>
      </c>
      <c r="C78" s="50" t="str">
        <f t="shared" si="4"/>
        <v>4F00</v>
      </c>
      <c r="D78" s="50"/>
      <c r="E78" s="50"/>
      <c r="F78" s="50"/>
      <c r="G78" s="50">
        <v>4</v>
      </c>
      <c r="H78" s="50" t="str">
        <f t="shared" si="5"/>
        <v>02000000060000004F0000000400000063000000</v>
      </c>
    </row>
    <row r="79" spans="1:13">
      <c r="A79" s="49" t="s">
        <v>11</v>
      </c>
      <c r="B79" s="50">
        <v>80</v>
      </c>
      <c r="C79" s="50" t="str">
        <f t="shared" si="4"/>
        <v>5000</v>
      </c>
      <c r="D79" s="50"/>
      <c r="E79" s="50"/>
      <c r="F79" s="50"/>
      <c r="G79" s="50">
        <v>4</v>
      </c>
      <c r="H79" s="50" t="str">
        <f t="shared" si="5"/>
        <v>0200000006000000500000000400000063000000</v>
      </c>
    </row>
    <row r="80" spans="1:13">
      <c r="A80" s="49" t="s">
        <v>11</v>
      </c>
      <c r="B80" s="50">
        <v>81</v>
      </c>
      <c r="C80" s="50" t="str">
        <f t="shared" si="4"/>
        <v>5100</v>
      </c>
      <c r="D80" s="50"/>
      <c r="E80" s="50"/>
      <c r="F80" s="50"/>
      <c r="G80" s="50"/>
      <c r="H80" s="50" t="str">
        <f t="shared" si="5"/>
        <v>0200000006000000510000000000000063000000</v>
      </c>
    </row>
    <row r="81" spans="1:8">
      <c r="A81" s="49" t="s">
        <v>11</v>
      </c>
      <c r="B81" s="50">
        <v>82</v>
      </c>
      <c r="C81" s="50" t="str">
        <f t="shared" si="4"/>
        <v>5200</v>
      </c>
      <c r="D81" s="50"/>
      <c r="E81" s="50"/>
      <c r="F81" s="50"/>
      <c r="G81" s="50"/>
      <c r="H81" s="50" t="str">
        <f t="shared" si="5"/>
        <v>0200000006000000520000000000000063000000</v>
      </c>
    </row>
    <row r="82" spans="1:8">
      <c r="A82" s="49" t="s">
        <v>11</v>
      </c>
      <c r="B82" s="50">
        <v>83</v>
      </c>
      <c r="C82" s="50" t="str">
        <f t="shared" si="4"/>
        <v>5300</v>
      </c>
      <c r="D82" s="50"/>
      <c r="E82" s="50"/>
      <c r="F82" s="50"/>
      <c r="G82" s="50"/>
      <c r="H82" s="50" t="str">
        <f t="shared" si="5"/>
        <v>0200000006000000530000000000000063000000</v>
      </c>
    </row>
    <row r="83" spans="1:8">
      <c r="A83" s="49" t="s">
        <v>11</v>
      </c>
      <c r="B83" s="50">
        <v>84</v>
      </c>
      <c r="C83" s="50" t="str">
        <f t="shared" si="4"/>
        <v>5400</v>
      </c>
      <c r="D83" s="50"/>
      <c r="E83" s="50"/>
      <c r="F83" s="50"/>
      <c r="G83" s="50"/>
      <c r="H83" s="50" t="str">
        <f t="shared" si="5"/>
        <v>0200000006000000540000000000000063000000</v>
      </c>
    </row>
    <row r="84" spans="1:8">
      <c r="A84" s="49" t="s">
        <v>11</v>
      </c>
      <c r="B84" s="50">
        <v>85</v>
      </c>
      <c r="C84" s="50" t="str">
        <f t="shared" si="4"/>
        <v>5500</v>
      </c>
      <c r="D84" s="50"/>
      <c r="E84" s="50"/>
      <c r="F84" s="50"/>
      <c r="G84" s="50"/>
      <c r="H84" s="50" t="str">
        <f t="shared" si="5"/>
        <v>0200000006000000550000000000000063000000</v>
      </c>
    </row>
    <row r="85" spans="1:8">
      <c r="A85" s="49" t="s">
        <v>11</v>
      </c>
      <c r="B85" s="50">
        <v>86</v>
      </c>
      <c r="C85" s="50" t="str">
        <f t="shared" si="4"/>
        <v>5600</v>
      </c>
      <c r="D85" s="50"/>
      <c r="E85" s="50"/>
      <c r="F85" s="50"/>
      <c r="G85" s="50"/>
      <c r="H85" s="50" t="str">
        <f t="shared" si="5"/>
        <v>0200000006000000560000000000000063000000</v>
      </c>
    </row>
    <row r="86" spans="1:8">
      <c r="A86" s="49" t="s">
        <v>11</v>
      </c>
      <c r="B86" s="50">
        <v>87</v>
      </c>
      <c r="C86" s="50" t="str">
        <f t="shared" si="4"/>
        <v>5700</v>
      </c>
      <c r="D86" s="50"/>
      <c r="E86" s="50"/>
      <c r="F86" s="50"/>
      <c r="G86" s="50"/>
      <c r="H86" s="50" t="str">
        <f t="shared" si="5"/>
        <v>0200000006000000570000000000000063000000</v>
      </c>
    </row>
    <row r="87" spans="1:8">
      <c r="A87" s="49" t="s">
        <v>11</v>
      </c>
      <c r="B87" s="50">
        <v>88</v>
      </c>
      <c r="C87" s="50" t="str">
        <f t="shared" si="4"/>
        <v>5800</v>
      </c>
      <c r="D87" s="50"/>
      <c r="E87" s="50"/>
      <c r="F87" s="50"/>
      <c r="G87" s="50"/>
      <c r="H87" s="50" t="str">
        <f t="shared" si="5"/>
        <v>0200000006000000580000000000000063000000</v>
      </c>
    </row>
    <row r="88" spans="1:8">
      <c r="A88" s="49" t="s">
        <v>11</v>
      </c>
      <c r="B88" s="50">
        <v>89</v>
      </c>
      <c r="C88" s="50" t="str">
        <f t="shared" si="4"/>
        <v>5900</v>
      </c>
      <c r="D88" s="50"/>
      <c r="E88" s="50"/>
      <c r="F88" s="50"/>
      <c r="G88" s="50"/>
      <c r="H88" s="50" t="str">
        <f t="shared" si="5"/>
        <v>0200000006000000590000000000000063000000</v>
      </c>
    </row>
    <row r="89" spans="1:8">
      <c r="A89" s="49" t="s">
        <v>11</v>
      </c>
      <c r="B89" s="50">
        <v>90</v>
      </c>
      <c r="C89" s="50" t="str">
        <f t="shared" si="4"/>
        <v>5A00</v>
      </c>
      <c r="D89" s="50"/>
      <c r="E89" s="50"/>
      <c r="F89" s="50"/>
      <c r="G89" s="50"/>
      <c r="H89" s="50" t="str">
        <f t="shared" si="5"/>
        <v>02000000060000005A0000000000000063000000</v>
      </c>
    </row>
    <row r="90" spans="1:8">
      <c r="A90" s="49" t="s">
        <v>11</v>
      </c>
      <c r="B90" s="50">
        <v>91</v>
      </c>
      <c r="C90" s="50" t="str">
        <f t="shared" si="4"/>
        <v>5B00</v>
      </c>
      <c r="D90" s="50"/>
      <c r="E90" s="50"/>
      <c r="F90" s="50"/>
      <c r="G90" s="50"/>
      <c r="H90" s="50" t="str">
        <f t="shared" si="5"/>
        <v>02000000060000005B0000000000000063000000</v>
      </c>
    </row>
    <row r="91" spans="1:8">
      <c r="A91" s="49" t="s">
        <v>11</v>
      </c>
      <c r="B91" s="50">
        <v>92</v>
      </c>
      <c r="C91" s="50" t="str">
        <f t="shared" si="4"/>
        <v>5C00</v>
      </c>
      <c r="D91" s="50"/>
      <c r="E91" s="50"/>
      <c r="F91" s="50"/>
      <c r="G91" s="50"/>
      <c r="H91" s="50" t="str">
        <f t="shared" si="5"/>
        <v>02000000060000005C0000000000000063000000</v>
      </c>
    </row>
    <row r="92" spans="1:8">
      <c r="A92" s="49" t="s">
        <v>11</v>
      </c>
      <c r="B92" s="50">
        <v>93</v>
      </c>
      <c r="C92" s="50" t="str">
        <f t="shared" si="4"/>
        <v>5D00</v>
      </c>
      <c r="D92" s="50"/>
      <c r="E92" s="50"/>
      <c r="F92" s="50"/>
      <c r="G92" s="50"/>
      <c r="H92" s="50" t="str">
        <f t="shared" si="5"/>
        <v>02000000060000005D0000000000000063000000</v>
      </c>
    </row>
    <row r="93" spans="1:8">
      <c r="A93" s="49" t="s">
        <v>11</v>
      </c>
      <c r="B93" s="50">
        <v>94</v>
      </c>
      <c r="C93" s="50" t="str">
        <f t="shared" si="4"/>
        <v>5E00</v>
      </c>
      <c r="D93" s="50"/>
      <c r="E93" s="50"/>
      <c r="F93" s="50"/>
      <c r="G93" s="50"/>
      <c r="H93" s="50" t="str">
        <f t="shared" si="5"/>
        <v>02000000060000005E0000000000000063000000</v>
      </c>
    </row>
    <row r="94" spans="1:8">
      <c r="A94" s="49" t="s">
        <v>11</v>
      </c>
      <c r="B94" s="50">
        <v>95</v>
      </c>
      <c r="C94" s="50" t="str">
        <f t="shared" si="4"/>
        <v>5F00</v>
      </c>
      <c r="D94" s="50"/>
      <c r="E94" s="50"/>
      <c r="F94" s="50"/>
      <c r="G94" s="50"/>
      <c r="H94" s="50" t="str">
        <f t="shared" si="5"/>
        <v>02000000060000005F0000000000000063000000</v>
      </c>
    </row>
    <row r="95" spans="1:8">
      <c r="A95" s="49" t="s">
        <v>11</v>
      </c>
      <c r="B95" s="50">
        <v>96</v>
      </c>
      <c r="C95" s="50" t="str">
        <f t="shared" si="4"/>
        <v>6000</v>
      </c>
      <c r="D95" s="50"/>
      <c r="E95" s="50"/>
      <c r="F95" s="50"/>
      <c r="G95" s="50"/>
      <c r="H95" s="50" t="str">
        <f t="shared" si="5"/>
        <v>0200000006000000600000000000000063000000</v>
      </c>
    </row>
    <row r="96" spans="1:8">
      <c r="A96" s="49" t="s">
        <v>11</v>
      </c>
      <c r="B96" s="50">
        <v>97</v>
      </c>
      <c r="C96" s="50" t="str">
        <f t="shared" si="4"/>
        <v>6100</v>
      </c>
      <c r="D96" s="50"/>
      <c r="E96" s="50"/>
      <c r="F96" s="50"/>
      <c r="G96" s="50"/>
      <c r="H96" s="50" t="str">
        <f t="shared" si="5"/>
        <v>0200000006000000610000000000000063000000</v>
      </c>
    </row>
    <row r="97" spans="1:8">
      <c r="A97" s="49" t="s">
        <v>11</v>
      </c>
      <c r="B97" s="50">
        <v>98</v>
      </c>
      <c r="C97" s="50" t="str">
        <f t="shared" si="4"/>
        <v>6200</v>
      </c>
      <c r="D97" s="50"/>
      <c r="E97" s="50"/>
      <c r="F97" s="50"/>
      <c r="G97" s="50"/>
      <c r="H97" s="50" t="str">
        <f t="shared" si="5"/>
        <v>0200000006000000620000000000000063000000</v>
      </c>
    </row>
    <row r="98" spans="1:8">
      <c r="A98" s="49" t="s">
        <v>11</v>
      </c>
      <c r="B98" s="50">
        <v>99</v>
      </c>
      <c r="C98" s="50" t="str">
        <f t="shared" ref="C98:C129" si="6">_xlfn.CONCAT(RIGHT(DEC2HEX(B98,4),2),LEFT(DEC2HEX(B98,4),2))</f>
        <v>6300</v>
      </c>
      <c r="D98" s="50"/>
      <c r="E98" s="50"/>
      <c r="F98" s="50"/>
      <c r="G98" s="50"/>
      <c r="H98" s="50" t="str">
        <f t="shared" ref="H98:H129" si="7">IF(A98="7",_xlfn.CONCAT("02000000",DEC2HEX(A98,2),"000000",C98,"00000100000001000000"),_xlfn.CONCAT("02000000",DEC2HEX(A98,2),"000000",C98,"0000",DEC2HEX(G98,2),"00000063000000"))</f>
        <v>0200000006000000630000000000000063000000</v>
      </c>
    </row>
    <row r="99" spans="1:8">
      <c r="A99" s="49" t="s">
        <v>11</v>
      </c>
      <c r="B99" s="50">
        <v>100</v>
      </c>
      <c r="C99" s="50" t="str">
        <f t="shared" si="6"/>
        <v>6400</v>
      </c>
      <c r="D99" s="50"/>
      <c r="E99" s="50"/>
      <c r="F99" s="50"/>
      <c r="G99" s="50"/>
      <c r="H99" s="50" t="str">
        <f t="shared" si="7"/>
        <v>0200000006000000640000000000000063000000</v>
      </c>
    </row>
    <row r="100" spans="1:8">
      <c r="A100" s="49" t="s">
        <v>11</v>
      </c>
      <c r="B100" s="50">
        <v>101</v>
      </c>
      <c r="C100" s="50" t="str">
        <f t="shared" si="6"/>
        <v>6500</v>
      </c>
      <c r="D100" s="50"/>
      <c r="E100" s="50"/>
      <c r="F100" s="50"/>
      <c r="G100" s="50"/>
      <c r="H100" s="50" t="str">
        <f t="shared" si="7"/>
        <v>0200000006000000650000000000000063000000</v>
      </c>
    </row>
    <row r="101" spans="1:8">
      <c r="A101" s="49" t="s">
        <v>11</v>
      </c>
      <c r="B101" s="50">
        <v>102</v>
      </c>
      <c r="C101" s="50" t="str">
        <f t="shared" si="6"/>
        <v>6600</v>
      </c>
      <c r="D101" s="50"/>
      <c r="E101" s="50"/>
      <c r="F101" s="50"/>
      <c r="G101" s="50"/>
      <c r="H101" s="50" t="str">
        <f t="shared" si="7"/>
        <v>0200000006000000660000000000000063000000</v>
      </c>
    </row>
    <row r="102" spans="1:8">
      <c r="A102" s="49" t="s">
        <v>11</v>
      </c>
      <c r="B102" s="50">
        <v>103</v>
      </c>
      <c r="C102" s="50" t="str">
        <f t="shared" si="6"/>
        <v>6700</v>
      </c>
      <c r="D102" s="50"/>
      <c r="E102" s="50"/>
      <c r="F102" s="50"/>
      <c r="G102" s="50"/>
      <c r="H102" s="50" t="str">
        <f t="shared" si="7"/>
        <v>0200000006000000670000000000000063000000</v>
      </c>
    </row>
    <row r="103" spans="1:8">
      <c r="A103" s="49" t="s">
        <v>11</v>
      </c>
      <c r="B103" s="50">
        <v>104</v>
      </c>
      <c r="C103" s="50" t="str">
        <f t="shared" si="6"/>
        <v>6800</v>
      </c>
      <c r="D103" s="50"/>
      <c r="E103" s="50"/>
      <c r="F103" s="50"/>
      <c r="G103" s="50"/>
      <c r="H103" s="50" t="str">
        <f t="shared" si="7"/>
        <v>0200000006000000680000000000000063000000</v>
      </c>
    </row>
    <row r="104" spans="1:8">
      <c r="A104" s="49" t="s">
        <v>11</v>
      </c>
      <c r="B104" s="50">
        <v>105</v>
      </c>
      <c r="C104" s="50" t="str">
        <f t="shared" si="6"/>
        <v>6900</v>
      </c>
      <c r="D104" s="50"/>
      <c r="E104" s="50"/>
      <c r="F104" s="50"/>
      <c r="G104" s="50"/>
      <c r="H104" s="50" t="str">
        <f t="shared" si="7"/>
        <v>0200000006000000690000000000000063000000</v>
      </c>
    </row>
    <row r="105" spans="1:8">
      <c r="A105" s="49" t="s">
        <v>11</v>
      </c>
      <c r="B105" s="50">
        <v>106</v>
      </c>
      <c r="C105" s="50" t="str">
        <f t="shared" si="6"/>
        <v>6A00</v>
      </c>
      <c r="D105" s="50"/>
      <c r="E105" s="50"/>
      <c r="F105" s="50"/>
      <c r="G105" s="50"/>
      <c r="H105" s="50" t="str">
        <f t="shared" si="7"/>
        <v>02000000060000006A0000000000000063000000</v>
      </c>
    </row>
    <row r="106" spans="1:8">
      <c r="A106" s="49" t="s">
        <v>11</v>
      </c>
      <c r="B106" s="50">
        <v>107</v>
      </c>
      <c r="C106" s="50" t="str">
        <f t="shared" si="6"/>
        <v>6B00</v>
      </c>
      <c r="D106" s="50"/>
      <c r="E106" s="50"/>
      <c r="F106" s="50"/>
      <c r="G106" s="50"/>
      <c r="H106" s="50" t="str">
        <f t="shared" si="7"/>
        <v>02000000060000006B0000000000000063000000</v>
      </c>
    </row>
    <row r="107" spans="1:8">
      <c r="A107" s="49" t="s">
        <v>11</v>
      </c>
      <c r="B107" s="50">
        <v>108</v>
      </c>
      <c r="C107" s="50" t="str">
        <f t="shared" si="6"/>
        <v>6C00</v>
      </c>
      <c r="D107" s="50"/>
      <c r="E107" s="50"/>
      <c r="F107" s="50"/>
      <c r="G107" s="50"/>
      <c r="H107" s="50" t="str">
        <f t="shared" si="7"/>
        <v>02000000060000006C0000000000000063000000</v>
      </c>
    </row>
    <row r="108" spans="1:8">
      <c r="A108" s="45" t="s">
        <v>2166</v>
      </c>
      <c r="B108" s="46">
        <v>1</v>
      </c>
      <c r="C108" s="46" t="str">
        <f t="shared" si="6"/>
        <v>0100</v>
      </c>
      <c r="D108" s="46" t="s">
        <v>2167</v>
      </c>
      <c r="E108" s="46" t="s">
        <v>4498</v>
      </c>
      <c r="F108" s="46"/>
      <c r="G108" s="46"/>
      <c r="H108" s="46" t="str">
        <f t="shared" si="7"/>
        <v>0200000007000000010000000100000001000000</v>
      </c>
    </row>
    <row r="109" spans="1:8">
      <c r="A109" s="45" t="s">
        <v>2166</v>
      </c>
      <c r="B109" s="46">
        <v>2</v>
      </c>
      <c r="C109" s="46" t="str">
        <f t="shared" si="6"/>
        <v>0200</v>
      </c>
      <c r="D109" s="46" t="s">
        <v>2181</v>
      </c>
      <c r="E109" s="46" t="s">
        <v>4498</v>
      </c>
      <c r="F109" s="46"/>
      <c r="G109" s="46"/>
      <c r="H109" s="46" t="str">
        <f t="shared" si="7"/>
        <v>0200000007000000020000000100000001000000</v>
      </c>
    </row>
    <row r="110" spans="1:8">
      <c r="A110" s="45" t="s">
        <v>2166</v>
      </c>
      <c r="B110" s="46">
        <v>3</v>
      </c>
      <c r="C110" s="46" t="str">
        <f t="shared" si="6"/>
        <v>0300</v>
      </c>
      <c r="D110" s="46" t="s">
        <v>2169</v>
      </c>
      <c r="E110" s="46" t="s">
        <v>4498</v>
      </c>
      <c r="F110" s="46"/>
      <c r="G110" s="46">
        <v>1</v>
      </c>
      <c r="H110" s="46" t="str">
        <f t="shared" si="7"/>
        <v>0200000007000000030000000100000001000000</v>
      </c>
    </row>
    <row r="111" spans="1:8">
      <c r="A111" s="45" t="s">
        <v>2166</v>
      </c>
      <c r="B111" s="46">
        <v>4</v>
      </c>
      <c r="C111" s="46" t="str">
        <f t="shared" si="6"/>
        <v>0400</v>
      </c>
      <c r="D111" s="46" t="s">
        <v>2168</v>
      </c>
      <c r="E111" s="46" t="s">
        <v>4498</v>
      </c>
      <c r="F111" s="46"/>
      <c r="G111" s="46"/>
      <c r="H111" s="46" t="str">
        <f t="shared" si="7"/>
        <v>0200000007000000040000000100000001000000</v>
      </c>
    </row>
    <row r="112" spans="1:8">
      <c r="A112" s="45" t="s">
        <v>2166</v>
      </c>
      <c r="B112" s="46">
        <v>5</v>
      </c>
      <c r="C112" s="46" t="str">
        <f t="shared" si="6"/>
        <v>0500</v>
      </c>
      <c r="D112" s="46" t="s">
        <v>2170</v>
      </c>
      <c r="E112" s="46" t="s">
        <v>4498</v>
      </c>
      <c r="F112" s="46"/>
      <c r="G112" s="46"/>
      <c r="H112" s="46" t="str">
        <f t="shared" si="7"/>
        <v>0200000007000000050000000100000001000000</v>
      </c>
    </row>
    <row r="113" spans="1:8">
      <c r="A113" s="45" t="s">
        <v>2166</v>
      </c>
      <c r="B113" s="46">
        <v>6</v>
      </c>
      <c r="C113" s="46" t="str">
        <f t="shared" si="6"/>
        <v>0600</v>
      </c>
      <c r="D113" s="46" t="s">
        <v>2171</v>
      </c>
      <c r="E113" s="46" t="s">
        <v>4498</v>
      </c>
      <c r="F113" s="46"/>
      <c r="G113" s="46"/>
      <c r="H113" s="46" t="str">
        <f t="shared" si="7"/>
        <v>0200000007000000060000000100000001000000</v>
      </c>
    </row>
    <row r="114" spans="1:8">
      <c r="A114" s="45" t="s">
        <v>2166</v>
      </c>
      <c r="B114" s="46">
        <v>7</v>
      </c>
      <c r="C114" s="46" t="str">
        <f t="shared" si="6"/>
        <v>0700</v>
      </c>
      <c r="D114" s="46" t="s">
        <v>2172</v>
      </c>
      <c r="E114" s="46" t="s">
        <v>4498</v>
      </c>
      <c r="F114" s="46"/>
      <c r="G114" s="46"/>
      <c r="H114" s="46" t="str">
        <f t="shared" si="7"/>
        <v>0200000007000000070000000100000001000000</v>
      </c>
    </row>
    <row r="115" spans="1:8">
      <c r="A115" s="45" t="s">
        <v>2166</v>
      </c>
      <c r="B115" s="46">
        <v>8</v>
      </c>
      <c r="C115" s="46" t="str">
        <f t="shared" si="6"/>
        <v>0800</v>
      </c>
      <c r="D115" s="46" t="s">
        <v>2173</v>
      </c>
      <c r="E115" s="46" t="s">
        <v>4498</v>
      </c>
      <c r="F115" s="46"/>
      <c r="G115" s="46"/>
      <c r="H115" s="46" t="str">
        <f t="shared" si="7"/>
        <v>0200000007000000080000000100000001000000</v>
      </c>
    </row>
    <row r="116" spans="1:8">
      <c r="A116" s="45" t="s">
        <v>2166</v>
      </c>
      <c r="B116" s="46">
        <v>9</v>
      </c>
      <c r="C116" s="46" t="str">
        <f t="shared" si="6"/>
        <v>0900</v>
      </c>
      <c r="D116" s="46" t="s">
        <v>2174</v>
      </c>
      <c r="E116" s="46" t="s">
        <v>4498</v>
      </c>
      <c r="F116" s="46"/>
      <c r="G116" s="46"/>
      <c r="H116" s="46" t="str">
        <f t="shared" si="7"/>
        <v>0200000007000000090000000100000001000000</v>
      </c>
    </row>
    <row r="117" spans="1:8">
      <c r="A117" s="45" t="s">
        <v>2166</v>
      </c>
      <c r="B117" s="46">
        <v>10</v>
      </c>
      <c r="C117" s="46" t="str">
        <f t="shared" si="6"/>
        <v>0A00</v>
      </c>
      <c r="D117" s="46" t="s">
        <v>2175</v>
      </c>
      <c r="E117" s="46" t="s">
        <v>4498</v>
      </c>
      <c r="F117" s="46"/>
      <c r="G117" s="46"/>
      <c r="H117" s="46" t="str">
        <f t="shared" si="7"/>
        <v>02000000070000000A0000000100000001000000</v>
      </c>
    </row>
    <row r="118" spans="1:8">
      <c r="A118" s="45" t="s">
        <v>2166</v>
      </c>
      <c r="B118" s="46">
        <v>11</v>
      </c>
      <c r="C118" s="46" t="str">
        <f t="shared" si="6"/>
        <v>0B00</v>
      </c>
      <c r="D118" s="46" t="s">
        <v>2176</v>
      </c>
      <c r="E118" s="46" t="s">
        <v>4498</v>
      </c>
      <c r="F118" s="46"/>
      <c r="G118" s="46"/>
      <c r="H118" s="46" t="str">
        <f t="shared" si="7"/>
        <v>02000000070000000B0000000100000001000000</v>
      </c>
    </row>
    <row r="119" spans="1:8">
      <c r="A119" s="45" t="s">
        <v>2166</v>
      </c>
      <c r="B119" s="46">
        <v>12</v>
      </c>
      <c r="C119" s="46" t="str">
        <f t="shared" si="6"/>
        <v>0C00</v>
      </c>
      <c r="D119" s="46" t="s">
        <v>2177</v>
      </c>
      <c r="E119" s="46" t="s">
        <v>4498</v>
      </c>
      <c r="F119" s="46"/>
      <c r="G119" s="46"/>
      <c r="H119" s="46" t="str">
        <f t="shared" si="7"/>
        <v>02000000070000000C0000000100000001000000</v>
      </c>
    </row>
    <row r="120" spans="1:8">
      <c r="A120" s="45" t="s">
        <v>2166</v>
      </c>
      <c r="B120" s="46">
        <v>13</v>
      </c>
      <c r="C120" s="46" t="str">
        <f t="shared" si="6"/>
        <v>0D00</v>
      </c>
      <c r="D120" s="46" t="s">
        <v>2178</v>
      </c>
      <c r="E120" s="46" t="s">
        <v>4498</v>
      </c>
      <c r="F120" s="46"/>
      <c r="G120" s="46">
        <v>1</v>
      </c>
      <c r="H120" s="46" t="str">
        <f t="shared" si="7"/>
        <v>02000000070000000D0000000100000001000000</v>
      </c>
    </row>
    <row r="121" spans="1:8">
      <c r="A121" s="45" t="s">
        <v>2166</v>
      </c>
      <c r="B121" s="46">
        <v>14</v>
      </c>
      <c r="C121" s="46" t="str">
        <f t="shared" si="6"/>
        <v>0E00</v>
      </c>
      <c r="D121" s="46" t="s">
        <v>2179</v>
      </c>
      <c r="E121" s="46" t="s">
        <v>4498</v>
      </c>
      <c r="F121" s="46"/>
      <c r="G121" s="46">
        <v>1</v>
      </c>
      <c r="H121" s="46" t="str">
        <f t="shared" si="7"/>
        <v>02000000070000000E0000000100000001000000</v>
      </c>
    </row>
    <row r="122" spans="1:8">
      <c r="A122" s="45" t="s">
        <v>2166</v>
      </c>
      <c r="B122" s="46">
        <v>15</v>
      </c>
      <c r="C122" s="46" t="str">
        <f t="shared" si="6"/>
        <v>0F00</v>
      </c>
      <c r="D122" s="46" t="s">
        <v>2180</v>
      </c>
      <c r="E122" s="46" t="s">
        <v>4498</v>
      </c>
      <c r="F122" s="46"/>
      <c r="G122" s="46">
        <v>1</v>
      </c>
      <c r="H122" s="46" t="str">
        <f t="shared" si="7"/>
        <v>02000000070000000F0000000100000001000000</v>
      </c>
    </row>
    <row r="123" spans="1:8">
      <c r="A123" s="45" t="s">
        <v>2166</v>
      </c>
      <c r="B123" s="46">
        <v>16</v>
      </c>
      <c r="C123" s="46" t="str">
        <f t="shared" si="6"/>
        <v>1000</v>
      </c>
      <c r="D123" s="46" t="s">
        <v>2182</v>
      </c>
      <c r="E123" s="46" t="s">
        <v>4498</v>
      </c>
      <c r="F123" s="46"/>
      <c r="G123" s="46">
        <v>1</v>
      </c>
      <c r="H123" s="46" t="str">
        <f t="shared" si="7"/>
        <v>0200000007000000100000000100000001000000</v>
      </c>
    </row>
    <row r="124" spans="1:8">
      <c r="A124" s="45" t="s">
        <v>2166</v>
      </c>
      <c r="B124" s="46">
        <v>17</v>
      </c>
      <c r="C124" s="46" t="str">
        <f t="shared" si="6"/>
        <v>1100</v>
      </c>
      <c r="D124" s="46" t="s">
        <v>2183</v>
      </c>
      <c r="E124" s="46" t="s">
        <v>4498</v>
      </c>
      <c r="F124" s="46"/>
      <c r="G124" s="46">
        <v>1</v>
      </c>
      <c r="H124" s="46" t="str">
        <f t="shared" si="7"/>
        <v>0200000007000000110000000100000001000000</v>
      </c>
    </row>
    <row r="125" spans="1:8">
      <c r="A125" s="45" t="s">
        <v>2166</v>
      </c>
      <c r="B125" s="46">
        <v>18</v>
      </c>
      <c r="C125" s="46" t="str">
        <f t="shared" si="6"/>
        <v>1200</v>
      </c>
      <c r="D125" s="46" t="s">
        <v>2184</v>
      </c>
      <c r="E125" s="46" t="s">
        <v>4498</v>
      </c>
      <c r="F125" s="46"/>
      <c r="G125" s="46">
        <v>1</v>
      </c>
      <c r="H125" s="46" t="str">
        <f t="shared" si="7"/>
        <v>0200000007000000120000000100000001000000</v>
      </c>
    </row>
    <row r="126" spans="1:8">
      <c r="A126" s="45" t="s">
        <v>2166</v>
      </c>
      <c r="B126" s="46">
        <v>19</v>
      </c>
      <c r="C126" s="46" t="str">
        <f t="shared" si="6"/>
        <v>1300</v>
      </c>
      <c r="D126" s="46" t="s">
        <v>2185</v>
      </c>
      <c r="E126" s="46" t="s">
        <v>4498</v>
      </c>
      <c r="F126" s="46"/>
      <c r="G126" s="46">
        <v>1</v>
      </c>
      <c r="H126" s="46" t="str">
        <f t="shared" si="7"/>
        <v>0200000007000000130000000100000001000000</v>
      </c>
    </row>
    <row r="127" spans="1:8">
      <c r="A127" s="45" t="s">
        <v>2166</v>
      </c>
      <c r="B127" s="46">
        <v>20</v>
      </c>
      <c r="C127" s="46" t="str">
        <f t="shared" si="6"/>
        <v>1400</v>
      </c>
      <c r="D127" s="46" t="s">
        <v>2186</v>
      </c>
      <c r="E127" s="46" t="s">
        <v>4498</v>
      </c>
      <c r="F127" s="46"/>
      <c r="G127" s="46">
        <v>1</v>
      </c>
      <c r="H127" s="46" t="str">
        <f t="shared" si="7"/>
        <v>0200000007000000140000000100000001000000</v>
      </c>
    </row>
    <row r="128" spans="1:8">
      <c r="A128" s="45" t="s">
        <v>2166</v>
      </c>
      <c r="B128" s="46">
        <v>21</v>
      </c>
      <c r="C128" s="46" t="str">
        <f t="shared" si="6"/>
        <v>1500</v>
      </c>
      <c r="D128" s="46" t="s">
        <v>2187</v>
      </c>
      <c r="E128" s="46" t="s">
        <v>4498</v>
      </c>
      <c r="F128" s="46"/>
      <c r="G128" s="46">
        <v>1</v>
      </c>
      <c r="H128" s="46" t="str">
        <f t="shared" si="7"/>
        <v>0200000007000000150000000100000001000000</v>
      </c>
    </row>
    <row r="129" spans="1:8">
      <c r="A129" s="45" t="s">
        <v>2166</v>
      </c>
      <c r="B129" s="46">
        <v>22</v>
      </c>
      <c r="C129" s="46" t="str">
        <f t="shared" si="6"/>
        <v>1600</v>
      </c>
      <c r="D129" s="46" t="s">
        <v>2188</v>
      </c>
      <c r="E129" s="46" t="s">
        <v>4498</v>
      </c>
      <c r="F129" s="46"/>
      <c r="G129" s="46">
        <v>1</v>
      </c>
      <c r="H129" s="46" t="str">
        <f t="shared" si="7"/>
        <v>0200000007000000160000000100000001000000</v>
      </c>
    </row>
    <row r="130" spans="1:8">
      <c r="A130" s="45" t="s">
        <v>2166</v>
      </c>
      <c r="B130" s="46">
        <v>23</v>
      </c>
      <c r="C130" s="46" t="str">
        <f t="shared" ref="C130:C161" si="8">_xlfn.CONCAT(RIGHT(DEC2HEX(B130,4),2),LEFT(DEC2HEX(B130,4),2))</f>
        <v>1700</v>
      </c>
      <c r="D130" s="46" t="s">
        <v>2189</v>
      </c>
      <c r="E130" s="46" t="s">
        <v>4498</v>
      </c>
      <c r="F130" s="46"/>
      <c r="G130" s="46">
        <v>1</v>
      </c>
      <c r="H130" s="46" t="str">
        <f t="shared" ref="H130:H161" si="9">IF(A130="7",_xlfn.CONCAT("02000000",DEC2HEX(A130,2),"000000",C130,"00000100000001000000"),_xlfn.CONCAT("02000000",DEC2HEX(A130,2),"000000",C130,"0000",DEC2HEX(G130,2),"00000063000000"))</f>
        <v>0200000007000000170000000100000001000000</v>
      </c>
    </row>
    <row r="131" spans="1:8">
      <c r="A131" s="45" t="s">
        <v>2166</v>
      </c>
      <c r="B131" s="46">
        <v>24</v>
      </c>
      <c r="C131" s="46" t="str">
        <f t="shared" si="8"/>
        <v>1800</v>
      </c>
      <c r="D131" s="46" t="s">
        <v>2190</v>
      </c>
      <c r="E131" s="46" t="s">
        <v>4498</v>
      </c>
      <c r="F131" s="46"/>
      <c r="G131" s="46">
        <v>1</v>
      </c>
      <c r="H131" s="46" t="str">
        <f t="shared" si="9"/>
        <v>0200000007000000180000000100000001000000</v>
      </c>
    </row>
    <row r="132" spans="1:8">
      <c r="A132" s="45" t="s">
        <v>2166</v>
      </c>
      <c r="B132" s="46">
        <v>25</v>
      </c>
      <c r="C132" s="46" t="str">
        <f t="shared" si="8"/>
        <v>1900</v>
      </c>
      <c r="D132" s="46" t="s">
        <v>2191</v>
      </c>
      <c r="E132" s="46" t="s">
        <v>4498</v>
      </c>
      <c r="F132" s="46"/>
      <c r="G132" s="46">
        <v>1</v>
      </c>
      <c r="H132" s="46" t="str">
        <f t="shared" si="9"/>
        <v>0200000007000000190000000100000001000000</v>
      </c>
    </row>
    <row r="133" spans="1:8">
      <c r="A133" s="45" t="s">
        <v>2166</v>
      </c>
      <c r="B133" s="46">
        <v>26</v>
      </c>
      <c r="C133" s="46" t="str">
        <f t="shared" si="8"/>
        <v>1A00</v>
      </c>
      <c r="D133" s="46" t="s">
        <v>2192</v>
      </c>
      <c r="E133" s="46" t="s">
        <v>4498</v>
      </c>
      <c r="F133" s="46"/>
      <c r="G133" s="46">
        <v>1</v>
      </c>
      <c r="H133" s="46" t="str">
        <f t="shared" si="9"/>
        <v>02000000070000001A0000000100000001000000</v>
      </c>
    </row>
    <row r="134" spans="1:8">
      <c r="A134" s="45" t="s">
        <v>2166</v>
      </c>
      <c r="B134" s="46">
        <v>27</v>
      </c>
      <c r="C134" s="46" t="str">
        <f t="shared" si="8"/>
        <v>1B00</v>
      </c>
      <c r="D134" s="46" t="s">
        <v>2193</v>
      </c>
      <c r="E134" s="46" t="s">
        <v>4498</v>
      </c>
      <c r="F134" s="46"/>
      <c r="G134" s="46">
        <v>1</v>
      </c>
      <c r="H134" s="46" t="str">
        <f t="shared" si="9"/>
        <v>02000000070000001B0000000100000001000000</v>
      </c>
    </row>
    <row r="135" spans="1:8">
      <c r="A135" s="45" t="s">
        <v>2166</v>
      </c>
      <c r="B135" s="46">
        <v>28</v>
      </c>
      <c r="C135" s="46" t="str">
        <f t="shared" si="8"/>
        <v>1C00</v>
      </c>
      <c r="D135" s="46" t="s">
        <v>2194</v>
      </c>
      <c r="E135" s="46" t="s">
        <v>4498</v>
      </c>
      <c r="F135" s="46"/>
      <c r="G135" s="46">
        <v>1</v>
      </c>
      <c r="H135" s="46" t="str">
        <f t="shared" si="9"/>
        <v>02000000070000001C0000000100000001000000</v>
      </c>
    </row>
    <row r="136" spans="1:8">
      <c r="A136" s="45" t="s">
        <v>2166</v>
      </c>
      <c r="B136" s="46">
        <v>29</v>
      </c>
      <c r="C136" s="46" t="str">
        <f t="shared" si="8"/>
        <v>1D00</v>
      </c>
      <c r="D136" s="46" t="s">
        <v>2195</v>
      </c>
      <c r="E136" s="46" t="s">
        <v>4498</v>
      </c>
      <c r="F136" s="46"/>
      <c r="G136" s="46">
        <v>1</v>
      </c>
      <c r="H136" s="46" t="str">
        <f t="shared" si="9"/>
        <v>02000000070000001D0000000100000001000000</v>
      </c>
    </row>
    <row r="137" spans="1:8">
      <c r="A137" s="45" t="s">
        <v>2166</v>
      </c>
      <c r="B137" s="46">
        <v>30</v>
      </c>
      <c r="C137" s="46" t="str">
        <f t="shared" si="8"/>
        <v>1E00</v>
      </c>
      <c r="D137" s="46" t="s">
        <v>2196</v>
      </c>
      <c r="E137" s="46" t="s">
        <v>4498</v>
      </c>
      <c r="F137" s="46"/>
      <c r="G137" s="46">
        <v>1</v>
      </c>
      <c r="H137" s="46" t="str">
        <f t="shared" si="9"/>
        <v>02000000070000001E0000000100000001000000</v>
      </c>
    </row>
    <row r="138" spans="1:8">
      <c r="A138" s="45" t="s">
        <v>2166</v>
      </c>
      <c r="B138" s="46">
        <v>32</v>
      </c>
      <c r="C138" s="46" t="str">
        <f t="shared" si="8"/>
        <v>2000</v>
      </c>
      <c r="D138" s="46" t="s">
        <v>2197</v>
      </c>
      <c r="E138" s="46" t="s">
        <v>4498</v>
      </c>
      <c r="F138" s="46"/>
      <c r="G138" s="46">
        <v>1</v>
      </c>
      <c r="H138" s="46" t="str">
        <f t="shared" si="9"/>
        <v>0200000007000000200000000100000001000000</v>
      </c>
    </row>
    <row r="139" spans="1:8">
      <c r="A139" s="45" t="s">
        <v>2166</v>
      </c>
      <c r="B139" s="46">
        <v>33</v>
      </c>
      <c r="C139" s="46" t="str">
        <f t="shared" si="8"/>
        <v>2100</v>
      </c>
      <c r="D139" s="46" t="s">
        <v>2198</v>
      </c>
      <c r="E139" s="46" t="s">
        <v>4498</v>
      </c>
      <c r="F139" s="46"/>
      <c r="G139" s="46">
        <v>1</v>
      </c>
      <c r="H139" s="46" t="str">
        <f t="shared" si="9"/>
        <v>0200000007000000210000000100000001000000</v>
      </c>
    </row>
    <row r="140" spans="1:8">
      <c r="A140" s="47" t="s">
        <v>12</v>
      </c>
      <c r="B140" s="48">
        <v>0</v>
      </c>
      <c r="C140" s="48" t="str">
        <f t="shared" si="8"/>
        <v>0000</v>
      </c>
      <c r="D140" s="48" t="s">
        <v>36</v>
      </c>
      <c r="E140" s="48"/>
      <c r="F140" s="48" t="s">
        <v>2079</v>
      </c>
      <c r="G140" s="48">
        <v>70</v>
      </c>
      <c r="H140" s="48" t="str">
        <f t="shared" si="9"/>
        <v>0200000008000000000000004600000063000000</v>
      </c>
    </row>
    <row r="141" spans="1:8">
      <c r="A141" s="47" t="s">
        <v>12</v>
      </c>
      <c r="B141" s="48">
        <v>1</v>
      </c>
      <c r="C141" s="48" t="str">
        <f t="shared" si="8"/>
        <v>0100</v>
      </c>
      <c r="D141" s="48" t="s">
        <v>4488</v>
      </c>
      <c r="E141" s="48"/>
      <c r="F141" s="48" t="s">
        <v>2079</v>
      </c>
      <c r="G141" s="48">
        <v>70</v>
      </c>
      <c r="H141" s="48" t="str">
        <f t="shared" si="9"/>
        <v>0200000008000000010000004600000063000000</v>
      </c>
    </row>
    <row r="142" spans="1:8">
      <c r="A142" s="47" t="s">
        <v>12</v>
      </c>
      <c r="B142" s="48">
        <v>2</v>
      </c>
      <c r="C142" s="48" t="str">
        <f t="shared" si="8"/>
        <v>0200</v>
      </c>
      <c r="D142" s="48" t="s">
        <v>4489</v>
      </c>
      <c r="E142" s="48"/>
      <c r="F142" s="48" t="s">
        <v>2079</v>
      </c>
      <c r="G142" s="48">
        <v>70</v>
      </c>
      <c r="H142" s="48" t="str">
        <f t="shared" si="9"/>
        <v>0200000008000000020000004600000063000000</v>
      </c>
    </row>
    <row r="143" spans="1:8">
      <c r="A143" s="47" t="s">
        <v>12</v>
      </c>
      <c r="B143" s="48">
        <v>3</v>
      </c>
      <c r="C143" s="48" t="str">
        <f t="shared" si="8"/>
        <v>0300</v>
      </c>
      <c r="D143" s="48" t="s">
        <v>38</v>
      </c>
      <c r="E143" s="48"/>
      <c r="F143" s="48" t="s">
        <v>2079</v>
      </c>
      <c r="G143" s="48">
        <v>70</v>
      </c>
      <c r="H143" s="48" t="str">
        <f t="shared" si="9"/>
        <v>0200000008000000030000004600000063000000</v>
      </c>
    </row>
    <row r="144" spans="1:8">
      <c r="A144" s="47" t="s">
        <v>12</v>
      </c>
      <c r="B144" s="48">
        <v>4</v>
      </c>
      <c r="C144" s="48" t="str">
        <f t="shared" si="8"/>
        <v>0400</v>
      </c>
      <c r="D144" s="48" t="s">
        <v>4499</v>
      </c>
      <c r="E144" s="48"/>
      <c r="F144" s="48" t="s">
        <v>2079</v>
      </c>
      <c r="G144" s="48">
        <v>70</v>
      </c>
      <c r="H144" s="48" t="str">
        <f t="shared" si="9"/>
        <v>0200000008000000040000004600000063000000</v>
      </c>
    </row>
    <row r="145" spans="1:8">
      <c r="A145" s="47" t="s">
        <v>12</v>
      </c>
      <c r="B145" s="48">
        <v>5</v>
      </c>
      <c r="C145" s="48" t="str">
        <f t="shared" si="8"/>
        <v>0500</v>
      </c>
      <c r="D145" s="48" t="s">
        <v>37</v>
      </c>
      <c r="E145" s="48"/>
      <c r="F145" s="48" t="s">
        <v>2079</v>
      </c>
      <c r="G145" s="48">
        <v>70</v>
      </c>
      <c r="H145" s="48" t="str">
        <f t="shared" si="9"/>
        <v>0200000008000000050000004600000063000000</v>
      </c>
    </row>
    <row r="146" spans="1:8">
      <c r="A146" s="47" t="s">
        <v>12</v>
      </c>
      <c r="B146" s="48">
        <v>6</v>
      </c>
      <c r="C146" s="48" t="str">
        <f t="shared" si="8"/>
        <v>0600</v>
      </c>
      <c r="D146" s="48" t="s">
        <v>39</v>
      </c>
      <c r="E146" s="48"/>
      <c r="F146" s="48" t="s">
        <v>2079</v>
      </c>
      <c r="G146" s="48">
        <v>70</v>
      </c>
      <c r="H146" s="48" t="str">
        <f t="shared" si="9"/>
        <v>0200000008000000060000004600000063000000</v>
      </c>
    </row>
    <row r="147" spans="1:8">
      <c r="A147" s="47" t="s">
        <v>12</v>
      </c>
      <c r="B147" s="48">
        <v>7</v>
      </c>
      <c r="C147" s="48" t="str">
        <f t="shared" si="8"/>
        <v>0700</v>
      </c>
      <c r="D147" s="48" t="s">
        <v>40</v>
      </c>
      <c r="E147" s="48"/>
      <c r="F147" s="48" t="s">
        <v>2079</v>
      </c>
      <c r="G147" s="48">
        <v>70</v>
      </c>
      <c r="H147" s="48" t="str">
        <f t="shared" si="9"/>
        <v>0200000008000000070000004600000063000000</v>
      </c>
    </row>
    <row r="148" spans="1:8">
      <c r="A148" s="47" t="s">
        <v>12</v>
      </c>
      <c r="B148" s="48">
        <v>8</v>
      </c>
      <c r="C148" s="48" t="str">
        <f t="shared" si="8"/>
        <v>0800</v>
      </c>
      <c r="D148" s="48" t="s">
        <v>41</v>
      </c>
      <c r="E148" s="48"/>
      <c r="F148" s="48" t="s">
        <v>2079</v>
      </c>
      <c r="G148" s="48">
        <v>70</v>
      </c>
      <c r="H148" s="48" t="str">
        <f t="shared" si="9"/>
        <v>0200000008000000080000004600000063000000</v>
      </c>
    </row>
    <row r="149" spans="1:8">
      <c r="A149" s="47" t="s">
        <v>12</v>
      </c>
      <c r="B149" s="48">
        <v>9</v>
      </c>
      <c r="C149" s="48" t="str">
        <f t="shared" si="8"/>
        <v>0900</v>
      </c>
      <c r="D149" s="48" t="s">
        <v>42</v>
      </c>
      <c r="E149" s="48"/>
      <c r="F149" s="48" t="s">
        <v>2079</v>
      </c>
      <c r="G149" s="48">
        <v>70</v>
      </c>
      <c r="H149" s="48" t="str">
        <f t="shared" si="9"/>
        <v>0200000008000000090000004600000063000000</v>
      </c>
    </row>
    <row r="150" spans="1:8">
      <c r="A150" s="47" t="s">
        <v>12</v>
      </c>
      <c r="B150" s="48">
        <v>10</v>
      </c>
      <c r="C150" s="48" t="str">
        <f t="shared" si="8"/>
        <v>0A00</v>
      </c>
      <c r="D150" s="48" t="s">
        <v>43</v>
      </c>
      <c r="E150" s="48"/>
      <c r="F150" s="48" t="s">
        <v>2079</v>
      </c>
      <c r="G150" s="48">
        <v>70</v>
      </c>
      <c r="H150" s="48" t="str">
        <f t="shared" si="9"/>
        <v>02000000080000000A0000004600000063000000</v>
      </c>
    </row>
    <row r="151" spans="1:8">
      <c r="A151" s="47" t="s">
        <v>12</v>
      </c>
      <c r="B151" s="48">
        <v>11</v>
      </c>
      <c r="C151" s="48" t="str">
        <f t="shared" si="8"/>
        <v>0B00</v>
      </c>
      <c r="D151" s="48" t="s">
        <v>44</v>
      </c>
      <c r="E151" s="48"/>
      <c r="F151" s="48" t="s">
        <v>2079</v>
      </c>
      <c r="G151" s="48">
        <v>70</v>
      </c>
      <c r="H151" s="48" t="str">
        <f t="shared" si="9"/>
        <v>02000000080000000B0000004600000063000000</v>
      </c>
    </row>
    <row r="152" spans="1:8">
      <c r="A152" s="47" t="s">
        <v>12</v>
      </c>
      <c r="B152" s="48">
        <v>12</v>
      </c>
      <c r="C152" s="48" t="str">
        <f t="shared" si="8"/>
        <v>0C00</v>
      </c>
      <c r="D152" s="48" t="s">
        <v>45</v>
      </c>
      <c r="E152" s="48"/>
      <c r="F152" s="48" t="s">
        <v>2079</v>
      </c>
      <c r="G152" s="48">
        <v>70</v>
      </c>
      <c r="H152" s="48" t="str">
        <f t="shared" si="9"/>
        <v>02000000080000000C0000004600000063000000</v>
      </c>
    </row>
    <row r="153" spans="1:8">
      <c r="A153" s="47" t="s">
        <v>12</v>
      </c>
      <c r="B153" s="48">
        <v>13</v>
      </c>
      <c r="C153" s="48" t="str">
        <f t="shared" si="8"/>
        <v>0D00</v>
      </c>
      <c r="D153" s="48" t="s">
        <v>46</v>
      </c>
      <c r="E153" s="48"/>
      <c r="F153" s="48" t="s">
        <v>2079</v>
      </c>
      <c r="G153" s="48">
        <v>70</v>
      </c>
      <c r="H153" s="48" t="str">
        <f t="shared" si="9"/>
        <v>02000000080000000D0000004600000063000000</v>
      </c>
    </row>
    <row r="154" spans="1:8">
      <c r="A154" s="47" t="s">
        <v>12</v>
      </c>
      <c r="B154" s="48">
        <v>14</v>
      </c>
      <c r="C154" s="48" t="str">
        <f t="shared" si="8"/>
        <v>0E00</v>
      </c>
      <c r="D154" s="48" t="s">
        <v>47</v>
      </c>
      <c r="E154" s="48"/>
      <c r="F154" s="48" t="s">
        <v>2079</v>
      </c>
      <c r="G154" s="48">
        <v>70</v>
      </c>
      <c r="H154" s="48" t="str">
        <f t="shared" si="9"/>
        <v>02000000080000000E0000004600000063000000</v>
      </c>
    </row>
    <row r="155" spans="1:8">
      <c r="A155" s="47" t="s">
        <v>12</v>
      </c>
      <c r="B155" s="48">
        <v>15</v>
      </c>
      <c r="C155" s="48" t="str">
        <f t="shared" si="8"/>
        <v>0F00</v>
      </c>
      <c r="D155" s="48" t="s">
        <v>48</v>
      </c>
      <c r="E155" s="48"/>
      <c r="F155" s="48" t="s">
        <v>2079</v>
      </c>
      <c r="G155" s="48">
        <v>70</v>
      </c>
      <c r="H155" s="48" t="str">
        <f t="shared" si="9"/>
        <v>02000000080000000F0000004600000063000000</v>
      </c>
    </row>
    <row r="156" spans="1:8">
      <c r="A156" s="47" t="s">
        <v>12</v>
      </c>
      <c r="B156" s="48">
        <v>16</v>
      </c>
      <c r="C156" s="48" t="str">
        <f t="shared" si="8"/>
        <v>1000</v>
      </c>
      <c r="D156" s="48" t="s">
        <v>49</v>
      </c>
      <c r="E156" s="48"/>
      <c r="F156" s="48" t="s">
        <v>2079</v>
      </c>
      <c r="G156" s="48">
        <v>70</v>
      </c>
      <c r="H156" s="48" t="str">
        <f t="shared" si="9"/>
        <v>0200000008000000100000004600000063000000</v>
      </c>
    </row>
    <row r="157" spans="1:8">
      <c r="A157" s="47" t="s">
        <v>12</v>
      </c>
      <c r="B157" s="48">
        <v>17</v>
      </c>
      <c r="C157" s="48" t="str">
        <f t="shared" si="8"/>
        <v>1100</v>
      </c>
      <c r="D157" s="48" t="s">
        <v>50</v>
      </c>
      <c r="E157" s="48"/>
      <c r="F157" s="48" t="s">
        <v>2079</v>
      </c>
      <c r="G157" s="48">
        <v>70</v>
      </c>
      <c r="H157" s="48" t="str">
        <f t="shared" si="9"/>
        <v>0200000008000000110000004600000063000000</v>
      </c>
    </row>
    <row r="158" spans="1:8">
      <c r="A158" s="47" t="s">
        <v>12</v>
      </c>
      <c r="B158" s="48">
        <v>18</v>
      </c>
      <c r="C158" s="48" t="str">
        <f t="shared" si="8"/>
        <v>1200</v>
      </c>
      <c r="D158" s="48" t="s">
        <v>52</v>
      </c>
      <c r="E158" s="48"/>
      <c r="F158" s="48" t="s">
        <v>2079</v>
      </c>
      <c r="G158" s="48">
        <v>70</v>
      </c>
      <c r="H158" s="48" t="str">
        <f t="shared" si="9"/>
        <v>0200000008000000120000004600000063000000</v>
      </c>
    </row>
    <row r="159" spans="1:8">
      <c r="A159" s="47" t="s">
        <v>12</v>
      </c>
      <c r="B159" s="48">
        <v>19</v>
      </c>
      <c r="C159" s="48" t="str">
        <f t="shared" si="8"/>
        <v>1300</v>
      </c>
      <c r="D159" s="48" t="s">
        <v>53</v>
      </c>
      <c r="E159" s="48"/>
      <c r="F159" s="48" t="s">
        <v>2079</v>
      </c>
      <c r="G159" s="48">
        <v>70</v>
      </c>
      <c r="H159" s="48" t="str">
        <f t="shared" si="9"/>
        <v>0200000008000000130000004600000063000000</v>
      </c>
    </row>
    <row r="160" spans="1:8">
      <c r="A160" s="47" t="s">
        <v>12</v>
      </c>
      <c r="B160" s="48">
        <v>20</v>
      </c>
      <c r="C160" s="48" t="str">
        <f t="shared" si="8"/>
        <v>1400</v>
      </c>
      <c r="D160" s="48" t="s">
        <v>54</v>
      </c>
      <c r="E160" s="48"/>
      <c r="F160" s="48" t="s">
        <v>2079</v>
      </c>
      <c r="G160" s="48">
        <v>70</v>
      </c>
      <c r="H160" s="48" t="str">
        <f t="shared" si="9"/>
        <v>0200000008000000140000004600000063000000</v>
      </c>
    </row>
    <row r="161" spans="1:8">
      <c r="A161" s="47" t="s">
        <v>12</v>
      </c>
      <c r="B161" s="48">
        <v>21</v>
      </c>
      <c r="C161" s="48" t="str">
        <f t="shared" si="8"/>
        <v>1500</v>
      </c>
      <c r="D161" s="48" t="s">
        <v>55</v>
      </c>
      <c r="E161" s="48"/>
      <c r="F161" s="48" t="s">
        <v>2079</v>
      </c>
      <c r="G161" s="48">
        <v>70</v>
      </c>
      <c r="H161" s="48" t="str">
        <f t="shared" si="9"/>
        <v>0200000008000000150000004600000063000000</v>
      </c>
    </row>
    <row r="162" spans="1:8">
      <c r="A162" s="47" t="s">
        <v>12</v>
      </c>
      <c r="B162" s="48">
        <v>22</v>
      </c>
      <c r="C162" s="48" t="str">
        <f t="shared" ref="C162:C166" si="10">_xlfn.CONCAT(RIGHT(DEC2HEX(B162,4),2),LEFT(DEC2HEX(B162,4),2))</f>
        <v>1600</v>
      </c>
      <c r="D162" s="48" t="s">
        <v>56</v>
      </c>
      <c r="E162" s="48"/>
      <c r="F162" s="48" t="s">
        <v>2079</v>
      </c>
      <c r="G162" s="48">
        <v>70</v>
      </c>
      <c r="H162" s="48" t="str">
        <f t="shared" ref="H162:H166" si="11">IF(A162="7",_xlfn.CONCAT("02000000",DEC2HEX(A162,2),"000000",C162,"00000100000001000000"),_xlfn.CONCAT("02000000",DEC2HEX(A162,2),"000000",C162,"0000",DEC2HEX(G162,2),"00000063000000"))</f>
        <v>0200000008000000160000004600000063000000</v>
      </c>
    </row>
    <row r="163" spans="1:8">
      <c r="A163" s="47" t="s">
        <v>12</v>
      </c>
      <c r="B163" s="48">
        <v>23</v>
      </c>
      <c r="C163" s="48" t="str">
        <f t="shared" si="10"/>
        <v>1700</v>
      </c>
      <c r="D163" s="48" t="s">
        <v>57</v>
      </c>
      <c r="E163" s="48"/>
      <c r="F163" s="48" t="s">
        <v>2079</v>
      </c>
      <c r="G163" s="48">
        <v>70</v>
      </c>
      <c r="H163" s="48" t="str">
        <f t="shared" si="11"/>
        <v>0200000008000000170000004600000063000000</v>
      </c>
    </row>
    <row r="164" spans="1:8">
      <c r="A164" s="47" t="s">
        <v>12</v>
      </c>
      <c r="B164" s="48">
        <v>24</v>
      </c>
      <c r="C164" s="48" t="str">
        <f t="shared" si="10"/>
        <v>1800</v>
      </c>
      <c r="D164" s="48" t="s">
        <v>58</v>
      </c>
      <c r="E164" s="48"/>
      <c r="F164" s="48" t="s">
        <v>2079</v>
      </c>
      <c r="G164" s="48">
        <v>70</v>
      </c>
      <c r="H164" s="48" t="str">
        <f t="shared" si="11"/>
        <v>0200000008000000180000004600000063000000</v>
      </c>
    </row>
    <row r="165" spans="1:8">
      <c r="A165" s="47" t="s">
        <v>12</v>
      </c>
      <c r="B165" s="48">
        <v>25</v>
      </c>
      <c r="C165" s="48" t="str">
        <f t="shared" si="10"/>
        <v>1900</v>
      </c>
      <c r="D165" s="48" t="s">
        <v>59</v>
      </c>
      <c r="E165" s="48"/>
      <c r="F165" s="48" t="s">
        <v>2079</v>
      </c>
      <c r="G165" s="48">
        <v>70</v>
      </c>
      <c r="H165" s="48" t="str">
        <f t="shared" si="11"/>
        <v>0200000008000000190000004600000063000000</v>
      </c>
    </row>
    <row r="166" spans="1:8">
      <c r="A166" s="47" t="s">
        <v>12</v>
      </c>
      <c r="B166" s="48">
        <v>26</v>
      </c>
      <c r="C166" s="48" t="str">
        <f t="shared" si="10"/>
        <v>1A00</v>
      </c>
      <c r="D166" s="48" t="s">
        <v>51</v>
      </c>
      <c r="E166" s="48"/>
      <c r="F166" s="48" t="s">
        <v>2079</v>
      </c>
      <c r="G166" s="48">
        <v>70</v>
      </c>
      <c r="H166" s="48" t="str">
        <f t="shared" si="11"/>
        <v>02000000080000001A0000004600000063000000</v>
      </c>
    </row>
    <row r="167" spans="1:8">
      <c r="A167" s="47" t="s">
        <v>12</v>
      </c>
      <c r="B167" s="48">
        <v>30</v>
      </c>
      <c r="C167" s="48" t="str">
        <f t="shared" ref="C167:C175" si="12">_xlfn.CONCAT(RIGHT(DEC2HEX(B167,4),2),LEFT(DEC2HEX(B167,4),2))</f>
        <v>1E00</v>
      </c>
      <c r="D167" s="48" t="s">
        <v>4500</v>
      </c>
      <c r="E167" s="48"/>
      <c r="F167" s="48" t="s">
        <v>2079</v>
      </c>
      <c r="G167" s="48">
        <v>70</v>
      </c>
      <c r="H167" s="48" t="str">
        <f t="shared" ref="H167:H181" si="13">IF(A167="7",_xlfn.CONCAT("02000000",DEC2HEX(A167,2),"000000",C167,"00000100000001000000"),_xlfn.CONCAT("02000000",DEC2HEX(A167,2),"000000",C167,"0000",DEC2HEX(G167,2),"00000063000000"))</f>
        <v>02000000080000001E0000004600000063000000</v>
      </c>
    </row>
    <row r="168" spans="1:8">
      <c r="A168" s="47" t="s">
        <v>12</v>
      </c>
      <c r="B168" s="48">
        <v>31</v>
      </c>
      <c r="C168" s="48" t="str">
        <f t="shared" si="12"/>
        <v>1F00</v>
      </c>
      <c r="D168" s="48" t="s">
        <v>4501</v>
      </c>
      <c r="E168" s="48"/>
      <c r="F168" s="48" t="s">
        <v>2079</v>
      </c>
      <c r="G168" s="48">
        <v>70</v>
      </c>
      <c r="H168" s="48" t="str">
        <f t="shared" si="13"/>
        <v>02000000080000001F0000004600000063000000</v>
      </c>
    </row>
    <row r="169" spans="1:8">
      <c r="A169" s="47" t="s">
        <v>12</v>
      </c>
      <c r="B169" s="48">
        <v>32</v>
      </c>
      <c r="C169" s="48" t="str">
        <f t="shared" si="12"/>
        <v>2000</v>
      </c>
      <c r="D169" s="48" t="s">
        <v>4502</v>
      </c>
      <c r="E169" s="48"/>
      <c r="F169" s="48" t="s">
        <v>2079</v>
      </c>
      <c r="G169" s="48">
        <v>70</v>
      </c>
      <c r="H169" s="48" t="str">
        <f t="shared" si="13"/>
        <v>0200000008000000200000004600000063000000</v>
      </c>
    </row>
    <row r="170" spans="1:8">
      <c r="A170" s="47" t="s">
        <v>12</v>
      </c>
      <c r="B170" s="48">
        <v>33</v>
      </c>
      <c r="C170" s="48" t="str">
        <f t="shared" si="12"/>
        <v>2100</v>
      </c>
      <c r="D170" s="48" t="s">
        <v>4503</v>
      </c>
      <c r="E170" s="48"/>
      <c r="F170" s="48" t="s">
        <v>2079</v>
      </c>
      <c r="G170" s="48">
        <v>70</v>
      </c>
      <c r="H170" s="48" t="str">
        <f t="shared" si="13"/>
        <v>0200000008000000210000004600000063000000</v>
      </c>
    </row>
    <row r="171" spans="1:8">
      <c r="A171" s="47" t="s">
        <v>12</v>
      </c>
      <c r="B171" s="48">
        <v>34</v>
      </c>
      <c r="C171" s="48" t="str">
        <f t="shared" si="12"/>
        <v>2200</v>
      </c>
      <c r="D171" s="48" t="s">
        <v>4504</v>
      </c>
      <c r="E171" s="48"/>
      <c r="F171" s="48" t="s">
        <v>2079</v>
      </c>
      <c r="G171" s="48">
        <v>70</v>
      </c>
      <c r="H171" s="48" t="str">
        <f t="shared" si="13"/>
        <v>0200000008000000220000004600000063000000</v>
      </c>
    </row>
    <row r="172" spans="1:8">
      <c r="A172" s="47" t="s">
        <v>12</v>
      </c>
      <c r="B172" s="48">
        <v>35</v>
      </c>
      <c r="C172" s="48" t="str">
        <f t="shared" si="12"/>
        <v>2300</v>
      </c>
      <c r="D172" s="48" t="s">
        <v>4505</v>
      </c>
      <c r="E172" s="48"/>
      <c r="F172" s="48" t="s">
        <v>2079</v>
      </c>
      <c r="G172" s="48">
        <v>70</v>
      </c>
      <c r="H172" s="48" t="str">
        <f t="shared" si="13"/>
        <v>0200000008000000230000004600000063000000</v>
      </c>
    </row>
    <row r="173" spans="1:8">
      <c r="A173" s="47" t="s">
        <v>12</v>
      </c>
      <c r="B173" s="48">
        <v>36</v>
      </c>
      <c r="C173" s="48" t="str">
        <f t="shared" si="12"/>
        <v>2400</v>
      </c>
      <c r="D173" s="48" t="s">
        <v>4506</v>
      </c>
      <c r="E173" s="48"/>
      <c r="F173" s="48" t="s">
        <v>2079</v>
      </c>
      <c r="G173" s="48">
        <v>70</v>
      </c>
      <c r="H173" s="48" t="str">
        <f t="shared" si="13"/>
        <v>0200000008000000240000004600000063000000</v>
      </c>
    </row>
    <row r="174" spans="1:8">
      <c r="A174" s="47" t="s">
        <v>12</v>
      </c>
      <c r="B174" s="48">
        <v>37</v>
      </c>
      <c r="C174" s="48" t="str">
        <f t="shared" si="12"/>
        <v>2500</v>
      </c>
      <c r="D174" s="48" t="s">
        <v>4507</v>
      </c>
      <c r="E174" s="48"/>
      <c r="F174" s="48" t="s">
        <v>2079</v>
      </c>
      <c r="G174" s="48">
        <v>70</v>
      </c>
      <c r="H174" s="48" t="str">
        <f t="shared" si="13"/>
        <v>0200000008000000250000004600000063000000</v>
      </c>
    </row>
    <row r="175" spans="1:8">
      <c r="A175" s="47" t="s">
        <v>12</v>
      </c>
      <c r="B175" s="48">
        <v>38</v>
      </c>
      <c r="C175" s="48" t="str">
        <f t="shared" si="12"/>
        <v>2600</v>
      </c>
      <c r="D175" s="48" t="s">
        <v>4508</v>
      </c>
      <c r="E175" s="48"/>
      <c r="F175" s="48" t="s">
        <v>2079</v>
      </c>
      <c r="G175" s="48">
        <v>70</v>
      </c>
      <c r="H175" s="48" t="str">
        <f t="shared" si="13"/>
        <v>0200000008000000260000004600000063000000</v>
      </c>
    </row>
    <row r="176" spans="1:8">
      <c r="A176" s="47" t="s">
        <v>12</v>
      </c>
      <c r="B176" s="48">
        <v>39</v>
      </c>
      <c r="C176" s="48" t="str">
        <f>_xlfn.CONCAT(RIGHT(DEC2HEX(B176,4),2),LEFT(DEC2HEX(B176,4),2))</f>
        <v>2700</v>
      </c>
      <c r="D176" s="48" t="s">
        <v>4509</v>
      </c>
      <c r="E176" s="48"/>
      <c r="F176" s="48" t="s">
        <v>2079</v>
      </c>
      <c r="G176" s="48">
        <v>70</v>
      </c>
      <c r="H176" s="48" t="str">
        <f t="shared" si="13"/>
        <v>0200000008000000270000004600000063000000</v>
      </c>
    </row>
    <row r="177" spans="1:8">
      <c r="A177" s="47" t="s">
        <v>12</v>
      </c>
      <c r="B177" s="48">
        <v>100</v>
      </c>
      <c r="C177" s="48" t="str">
        <f t="shared" ref="C177:C181" si="14">_xlfn.CONCAT(RIGHT(DEC2HEX(B177,4),2),LEFT(DEC2HEX(B177,4),2))</f>
        <v>6400</v>
      </c>
      <c r="D177" s="48"/>
      <c r="E177" s="48"/>
      <c r="F177" s="48"/>
      <c r="H177" s="48" t="str">
        <f t="shared" si="13"/>
        <v>0200000008000000640000000000000063000000</v>
      </c>
    </row>
    <row r="178" spans="1:8">
      <c r="A178" s="47" t="s">
        <v>12</v>
      </c>
      <c r="B178" s="48">
        <v>101</v>
      </c>
      <c r="C178" s="48" t="str">
        <f t="shared" si="14"/>
        <v>6500</v>
      </c>
      <c r="D178" s="48"/>
      <c r="E178" s="48"/>
      <c r="F178" s="48"/>
      <c r="H178" s="48" t="str">
        <f t="shared" si="13"/>
        <v>0200000008000000650000000000000063000000</v>
      </c>
    </row>
    <row r="179" spans="1:8">
      <c r="A179" s="47" t="s">
        <v>12</v>
      </c>
      <c r="B179" s="48">
        <v>200</v>
      </c>
      <c r="C179" s="48" t="str">
        <f t="shared" si="14"/>
        <v>C800</v>
      </c>
      <c r="D179" s="48"/>
      <c r="E179" s="48"/>
      <c r="F179" s="48"/>
      <c r="H179" s="48" t="str">
        <f t="shared" si="13"/>
        <v>0200000008000000C80000000000000063000000</v>
      </c>
    </row>
    <row r="180" spans="1:8">
      <c r="A180" s="47" t="s">
        <v>12</v>
      </c>
      <c r="B180" s="48">
        <v>201</v>
      </c>
      <c r="C180" s="48" t="str">
        <f t="shared" si="14"/>
        <v>C900</v>
      </c>
      <c r="D180" s="48"/>
      <c r="E180" s="48"/>
      <c r="F180" s="48"/>
      <c r="H180" s="48" t="str">
        <f t="shared" si="13"/>
        <v>0200000008000000C90000000000000063000000</v>
      </c>
    </row>
    <row r="181" spans="1:8">
      <c r="A181" s="47" t="s">
        <v>12</v>
      </c>
      <c r="B181" s="48">
        <v>300</v>
      </c>
      <c r="C181" s="48" t="str">
        <f t="shared" si="14"/>
        <v>2C01</v>
      </c>
      <c r="D181" s="48" t="s">
        <v>4844</v>
      </c>
      <c r="E181" s="48"/>
      <c r="F181" s="48" t="s">
        <v>4491</v>
      </c>
      <c r="G181">
        <v>99</v>
      </c>
      <c r="H181" s="48" t="str">
        <f t="shared" si="13"/>
        <v>02000000080000002C0100006300000063000000</v>
      </c>
    </row>
  </sheetData>
  <autoFilter ref="A1:H166" xr:uid="{22488A89-BF9D-4930-BC36-CA30D5D4680A}">
    <sortState xmlns:xlrd2="http://schemas.microsoft.com/office/spreadsheetml/2017/richdata2" ref="A2:H166">
      <sortCondition ref="A1:A166"/>
    </sortState>
  </autoFilter>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3C13A-2B59-4D73-AB8A-82953820CD7C}">
  <sheetPr>
    <tabColor rgb="FF00B050"/>
  </sheetPr>
  <dimension ref="A1:N457"/>
  <sheetViews>
    <sheetView topLeftCell="C1" zoomScale="107" zoomScaleNormal="107" workbookViewId="0">
      <pane ySplit="1" topLeftCell="A44" activePane="bottomLeft" state="frozen"/>
      <selection pane="bottomLeft" activeCell="F24" sqref="F24"/>
    </sheetView>
  </sheetViews>
  <sheetFormatPr defaultRowHeight="14.4"/>
  <cols>
    <col min="1" max="2" width="8.89453125" hidden="1" customWidth="1"/>
    <col min="3" max="4" width="6.3125" customWidth="1"/>
    <col min="5" max="5" width="8.89453125" hidden="1" customWidth="1"/>
    <col min="6" max="6" width="37.9453125" bestFit="1" customWidth="1"/>
    <col min="7" max="7" width="3.734375" customWidth="1"/>
    <col min="8" max="8" width="14.1015625" customWidth="1"/>
    <col min="9" max="9" width="7" bestFit="1" customWidth="1"/>
    <col min="10" max="10" width="3.3671875" bestFit="1" customWidth="1"/>
    <col min="11" max="11" width="8.47265625" customWidth="1"/>
    <col min="12" max="13" width="64.05078125" hidden="1" customWidth="1"/>
    <col min="14" max="14" width="8.89453125" hidden="1" customWidth="1"/>
  </cols>
  <sheetData>
    <row r="1" spans="1:14">
      <c r="A1" t="s">
        <v>523</v>
      </c>
      <c r="B1" t="s">
        <v>524</v>
      </c>
      <c r="C1" t="s">
        <v>890</v>
      </c>
      <c r="E1" t="s">
        <v>525</v>
      </c>
      <c r="F1" t="s">
        <v>526</v>
      </c>
      <c r="G1" t="s">
        <v>1031</v>
      </c>
      <c r="H1" t="s">
        <v>1029</v>
      </c>
      <c r="I1" t="s">
        <v>364</v>
      </c>
      <c r="J1" t="s">
        <v>1028</v>
      </c>
      <c r="K1" t="s">
        <v>1030</v>
      </c>
      <c r="L1" t="s">
        <v>891</v>
      </c>
      <c r="M1" t="s">
        <v>892</v>
      </c>
    </row>
    <row r="2" spans="1:14">
      <c r="A2">
        <v>0</v>
      </c>
      <c r="B2">
        <v>0</v>
      </c>
      <c r="C2" t="str">
        <f>_xlfn.CONCAT(RIGHT(DEC2HEX(A2,4),2)," ",LEFT(DEC2HEX(A2,4),2))</f>
        <v>00 00</v>
      </c>
      <c r="D2" t="str">
        <f>_xlfn.CONCAT(RIGHT(DEC2HEX(B2,4),2)," ",LEFT(DEC2HEX(B2,4),2))</f>
        <v>00 00</v>
      </c>
      <c r="E2" t="s">
        <v>60</v>
      </c>
      <c r="F2" s="51" t="s">
        <v>61</v>
      </c>
      <c r="G2" t="s">
        <v>909</v>
      </c>
      <c r="H2" t="s">
        <v>894</v>
      </c>
      <c r="I2" t="s">
        <v>895</v>
      </c>
      <c r="J2" t="s">
        <v>900</v>
      </c>
      <c r="K2">
        <v>5</v>
      </c>
      <c r="L2" t="str">
        <f>IF((G2="yes"),_xlfn.CONCAT("02 00 00 00 00 00 00 00 ",C2," 00 00 ",C2," 00 00 00 00 00 00 ",C2," 00 00"),"not usable anyway")</f>
        <v>02 00 00 00 00 00 00 00 00 00 00 00 00 00 00 00 00 00 00 00 00 00 00 00</v>
      </c>
      <c r="M2" t="str">
        <f>IF((G2="yes"),_xlfn.CONCAT("02 00 00 00 01 00 00 00 ",C2," 00 00 ",C2," 00 00 00 00 00 00 ",C2," 00 00"),"not usable")</f>
        <v>02 00 00 00 01 00 00 00 00 00 00 00 00 00 00 00 00 00 00 00 00 00 00 00</v>
      </c>
      <c r="N2" t="str">
        <f>_xlfn.CONCAT("FIND ",L2,"OVERWRITE ",M2)</f>
        <v>FIND 02 00 00 00 00 00 00 00 00 00 00 00 00 00 00 00 00 00 00 00 00 00 00 00OVERWRITE 02 00 00 00 01 00 00 00 00 00 00 00 00 00 00 00 00 00 00 00 00 00 00 00</v>
      </c>
    </row>
    <row r="3" spans="1:14">
      <c r="A3">
        <v>1</v>
      </c>
      <c r="B3">
        <v>1</v>
      </c>
      <c r="C3" t="str">
        <f>_xlfn.CONCAT(RIGHT(DEC2HEX(A3,4),2)," ",LEFT(DEC2HEX(A3,4),2))</f>
        <v>01 00</v>
      </c>
      <c r="D3" t="str">
        <f>_xlfn.CONCAT(RIGHT(DEC2HEX(B3,4),2)," ",LEFT(DEC2HEX(B3,4),2))</f>
        <v>01 00</v>
      </c>
      <c r="E3" t="s">
        <v>62</v>
      </c>
      <c r="F3" t="s">
        <v>528</v>
      </c>
      <c r="G3" t="s">
        <v>909</v>
      </c>
      <c r="H3" t="s">
        <v>894</v>
      </c>
      <c r="I3" t="s">
        <v>895</v>
      </c>
      <c r="J3" t="s">
        <v>893</v>
      </c>
      <c r="L3" t="str">
        <f>IF((G3="yes"),_xlfn.CONCAT("02 00 00 00 00 00 00 00 ",C3," 00 00 ",C3," 00 00 00 00 00 00 ",C3," 00 00"),"not usable anyway")</f>
        <v>02 00 00 00 00 00 00 00 01 00 00 00 01 00 00 00 00 00 00 00 01 00 00 00</v>
      </c>
      <c r="M3" t="str">
        <f>IF((G3="yes"),_xlfn.CONCAT("02 00 00 00 01 00 00 00 ",C3," 00 00 ",C3," 00 00 00 00 00 00 ",C3," 00 00"),"not usable")</f>
        <v>02 00 00 00 01 00 00 00 01 00 00 00 01 00 00 00 00 00 00 00 01 00 00 00</v>
      </c>
      <c r="N3" t="str">
        <f>_xlfn.CONCAT("FIND ",L3,"OVERWRITE ",M3)</f>
        <v>FIND 02 00 00 00 00 00 00 00 01 00 00 00 01 00 00 00 00 00 00 00 01 00 00 00OVERWRITE 02 00 00 00 01 00 00 00 01 00 00 00 01 00 00 00 00 00 00 00 01 00 00 00</v>
      </c>
    </row>
    <row r="4" spans="1:14">
      <c r="A4">
        <v>2</v>
      </c>
      <c r="B4">
        <v>2</v>
      </c>
      <c r="C4" t="str">
        <f t="shared" ref="C4:C18" si="0">_xlfn.CONCAT(RIGHT(DEC2HEX(A4,4),2)," ",LEFT(DEC2HEX(A4,4),2))</f>
        <v>02 00</v>
      </c>
      <c r="D4" t="str">
        <f t="shared" ref="D4:D18" si="1">_xlfn.CONCAT(RIGHT(DEC2HEX(B4,4),2)," ",LEFT(DEC2HEX(B4,4),2))</f>
        <v>02 00</v>
      </c>
      <c r="E4" t="s">
        <v>63</v>
      </c>
      <c r="F4" t="s">
        <v>529</v>
      </c>
      <c r="G4" t="s">
        <v>910</v>
      </c>
      <c r="L4" t="str">
        <f t="shared" ref="L4:L29" si="2">IF((G4="yes"),_xlfn.CONCAT("00000000",C4,"0000",C4,"000000000000",C4,"0000"),"not usable anyway")</f>
        <v>not usable anyway</v>
      </c>
      <c r="M4" t="str">
        <f t="shared" ref="M4:M55" si="3">IF((G4="yes"),_xlfn.CONCAT("01000000",C4,"0000",C4,"000000000000",C4,"0000"),"not usable")</f>
        <v>not usable</v>
      </c>
      <c r="N4" t="s">
        <v>1885</v>
      </c>
    </row>
    <row r="5" spans="1:14">
      <c r="A5">
        <v>3</v>
      </c>
      <c r="B5">
        <v>3</v>
      </c>
      <c r="C5" t="str">
        <f t="shared" si="0"/>
        <v>03 00</v>
      </c>
      <c r="D5" t="str">
        <f t="shared" si="1"/>
        <v>03 00</v>
      </c>
      <c r="E5" t="s">
        <v>64</v>
      </c>
      <c r="F5" t="s">
        <v>530</v>
      </c>
      <c r="G5" t="s">
        <v>909</v>
      </c>
      <c r="H5" t="s">
        <v>896</v>
      </c>
      <c r="I5" t="s">
        <v>895</v>
      </c>
      <c r="J5" t="s">
        <v>893</v>
      </c>
      <c r="L5" t="str">
        <f t="shared" ref="L5:L7" si="4">IF((G5="yes"),_xlfn.CONCAT("02 00 00 00 00 00 00 00 ",C5," 00 00 ",C5," 00 00 00 00 00 00 ",C5," 00 00"),"not usable anyway")</f>
        <v>02 00 00 00 00 00 00 00 03 00 00 00 03 00 00 00 00 00 00 00 03 00 00 00</v>
      </c>
      <c r="M5" t="str">
        <f t="shared" ref="M5:M7" si="5">IF((G5="yes"),_xlfn.CONCAT("02 00 00 00 01 00 00 00 ",C5," 00 00 ",C5," 00 00 00 00 00 00 ",C5," 00 00"),"not usable")</f>
        <v>02 00 00 00 01 00 00 00 03 00 00 00 03 00 00 00 00 00 00 00 03 00 00 00</v>
      </c>
      <c r="N5" t="str">
        <f t="shared" ref="N5:N7" si="6">_xlfn.CONCAT("FIND ",L5,"OVERWRITE ",M5)</f>
        <v>FIND 02 00 00 00 00 00 00 00 03 00 00 00 03 00 00 00 00 00 00 00 03 00 00 00OVERWRITE 02 00 00 00 01 00 00 00 03 00 00 00 03 00 00 00 00 00 00 00 03 00 00 00</v>
      </c>
    </row>
    <row r="6" spans="1:14">
      <c r="A6">
        <v>4</v>
      </c>
      <c r="B6">
        <v>4</v>
      </c>
      <c r="C6" t="str">
        <f t="shared" si="0"/>
        <v>04 00</v>
      </c>
      <c r="D6" t="str">
        <f t="shared" si="1"/>
        <v>04 00</v>
      </c>
      <c r="E6" t="s">
        <v>65</v>
      </c>
      <c r="F6" t="s">
        <v>531</v>
      </c>
      <c r="G6" t="s">
        <v>909</v>
      </c>
      <c r="H6" t="s">
        <v>894</v>
      </c>
      <c r="I6" t="s">
        <v>895</v>
      </c>
      <c r="J6" t="s">
        <v>897</v>
      </c>
      <c r="K6" t="s">
        <v>898</v>
      </c>
      <c r="L6" t="str">
        <f t="shared" si="4"/>
        <v>02 00 00 00 00 00 00 00 04 00 00 00 04 00 00 00 00 00 00 00 04 00 00 00</v>
      </c>
      <c r="M6" t="str">
        <f t="shared" si="5"/>
        <v>02 00 00 00 01 00 00 00 04 00 00 00 04 00 00 00 00 00 00 00 04 00 00 00</v>
      </c>
      <c r="N6" t="str">
        <f t="shared" si="6"/>
        <v>FIND 02 00 00 00 00 00 00 00 04 00 00 00 04 00 00 00 00 00 00 00 04 00 00 00OVERWRITE 02 00 00 00 01 00 00 00 04 00 00 00 04 00 00 00 00 00 00 00 04 00 00 00</v>
      </c>
    </row>
    <row r="7" spans="1:14">
      <c r="A7">
        <v>5</v>
      </c>
      <c r="B7">
        <v>5</v>
      </c>
      <c r="C7" t="str">
        <f t="shared" si="0"/>
        <v>05 00</v>
      </c>
      <c r="D7" t="str">
        <f t="shared" si="1"/>
        <v>05 00</v>
      </c>
      <c r="E7" t="s">
        <v>66</v>
      </c>
      <c r="F7" t="s">
        <v>532</v>
      </c>
      <c r="G7" t="s">
        <v>909</v>
      </c>
      <c r="H7" t="s">
        <v>899</v>
      </c>
      <c r="I7" t="s">
        <v>895</v>
      </c>
      <c r="J7" t="s">
        <v>897</v>
      </c>
      <c r="K7" t="s">
        <v>898</v>
      </c>
      <c r="L7" t="str">
        <f t="shared" si="4"/>
        <v>02 00 00 00 00 00 00 00 05 00 00 00 05 00 00 00 00 00 00 00 05 00 00 00</v>
      </c>
      <c r="M7" t="str">
        <f t="shared" si="5"/>
        <v>02 00 00 00 01 00 00 00 05 00 00 00 05 00 00 00 00 00 00 00 05 00 00 00</v>
      </c>
      <c r="N7" t="str">
        <f t="shared" si="6"/>
        <v>FIND 02 00 00 00 00 00 00 00 05 00 00 00 05 00 00 00 00 00 00 00 05 00 00 00OVERWRITE 02 00 00 00 01 00 00 00 05 00 00 00 05 00 00 00 00 00 00 00 05 00 00 00</v>
      </c>
    </row>
    <row r="8" spans="1:14">
      <c r="A8">
        <v>6</v>
      </c>
      <c r="B8">
        <v>6</v>
      </c>
      <c r="C8" t="str">
        <f t="shared" si="0"/>
        <v>06 00</v>
      </c>
      <c r="D8" t="str">
        <f t="shared" si="1"/>
        <v>06 00</v>
      </c>
      <c r="E8" t="s">
        <v>67</v>
      </c>
      <c r="F8" t="s">
        <v>888</v>
      </c>
      <c r="G8" t="s">
        <v>889</v>
      </c>
      <c r="L8" t="str">
        <f t="shared" si="2"/>
        <v>not usable anyway</v>
      </c>
      <c r="M8" t="str">
        <f t="shared" si="3"/>
        <v>not usable</v>
      </c>
      <c r="N8" t="s">
        <v>1884</v>
      </c>
    </row>
    <row r="9" spans="1:14">
      <c r="A9">
        <v>7</v>
      </c>
      <c r="B9">
        <v>7</v>
      </c>
      <c r="C9" t="str">
        <f t="shared" si="0"/>
        <v>07 00</v>
      </c>
      <c r="D9" t="str">
        <f t="shared" si="1"/>
        <v>07 00</v>
      </c>
      <c r="E9" t="s">
        <v>68</v>
      </c>
      <c r="F9" t="s">
        <v>533</v>
      </c>
      <c r="G9" t="s">
        <v>909</v>
      </c>
      <c r="H9" t="s">
        <v>896</v>
      </c>
      <c r="I9" t="s">
        <v>895</v>
      </c>
      <c r="J9" t="s">
        <v>893</v>
      </c>
      <c r="L9" t="str">
        <f t="shared" ref="L9:L13" si="7">IF((G9="yes"),_xlfn.CONCAT("02 00 00 00 00 00 00 00 ",C9," 00 00 ",C9," 00 00 00 00 00 00 ",C9," 00 00"),"not usable anyway")</f>
        <v>02 00 00 00 00 00 00 00 07 00 00 00 07 00 00 00 00 00 00 00 07 00 00 00</v>
      </c>
      <c r="M9" t="str">
        <f t="shared" ref="M9:M13" si="8">IF((G9="yes"),_xlfn.CONCAT("02 00 00 00 01 00 00 00 ",C9," 00 00 ",C9," 00 00 00 00 00 00 ",C9," 00 00"),"not usable")</f>
        <v>02 00 00 00 01 00 00 00 07 00 00 00 07 00 00 00 00 00 00 00 07 00 00 00</v>
      </c>
      <c r="N9" t="str">
        <f t="shared" ref="N9:N13" si="9">_xlfn.CONCAT("FIND ",L9,"OVERWRITE ",M9)</f>
        <v>FIND 02 00 00 00 00 00 00 00 07 00 00 00 07 00 00 00 00 00 00 00 07 00 00 00OVERWRITE 02 00 00 00 01 00 00 00 07 00 00 00 07 00 00 00 00 00 00 00 07 00 00 00</v>
      </c>
    </row>
    <row r="10" spans="1:14">
      <c r="A10">
        <v>8</v>
      </c>
      <c r="B10">
        <v>8</v>
      </c>
      <c r="C10" t="str">
        <f t="shared" si="0"/>
        <v>08 00</v>
      </c>
      <c r="D10" t="str">
        <f t="shared" si="1"/>
        <v>08 00</v>
      </c>
      <c r="E10" t="s">
        <v>70</v>
      </c>
      <c r="F10" t="s">
        <v>534</v>
      </c>
      <c r="G10" t="s">
        <v>909</v>
      </c>
      <c r="H10" t="s">
        <v>894</v>
      </c>
      <c r="I10" t="s">
        <v>895</v>
      </c>
      <c r="J10" t="s">
        <v>900</v>
      </c>
      <c r="K10">
        <v>14</v>
      </c>
      <c r="L10" t="str">
        <f t="shared" si="7"/>
        <v>02 00 00 00 00 00 00 00 08 00 00 00 08 00 00 00 00 00 00 00 08 00 00 00</v>
      </c>
      <c r="M10" t="str">
        <f t="shared" si="8"/>
        <v>02 00 00 00 01 00 00 00 08 00 00 00 08 00 00 00 00 00 00 00 08 00 00 00</v>
      </c>
      <c r="N10" t="str">
        <f t="shared" si="9"/>
        <v>FIND 02 00 00 00 00 00 00 00 08 00 00 00 08 00 00 00 00 00 00 00 08 00 00 00OVERWRITE 02 00 00 00 01 00 00 00 08 00 00 00 08 00 00 00 00 00 00 00 08 00 00 00</v>
      </c>
    </row>
    <row r="11" spans="1:14">
      <c r="A11">
        <v>10</v>
      </c>
      <c r="B11">
        <v>10</v>
      </c>
      <c r="C11" t="str">
        <f t="shared" si="0"/>
        <v>0A 00</v>
      </c>
      <c r="D11" t="str">
        <f t="shared" si="1"/>
        <v>0A 00</v>
      </c>
      <c r="E11" t="s">
        <v>71</v>
      </c>
      <c r="F11" t="s">
        <v>535</v>
      </c>
      <c r="G11" t="s">
        <v>909</v>
      </c>
      <c r="H11" t="s">
        <v>894</v>
      </c>
      <c r="I11" t="s">
        <v>895</v>
      </c>
      <c r="J11" t="s">
        <v>897</v>
      </c>
      <c r="K11" t="s">
        <v>1042</v>
      </c>
      <c r="L11" t="str">
        <f t="shared" si="7"/>
        <v>02 00 00 00 00 00 00 00 0A 00 00 00 0A 00 00 00 00 00 00 00 0A 00 00 00</v>
      </c>
      <c r="M11" t="str">
        <f t="shared" si="8"/>
        <v>02 00 00 00 01 00 00 00 0A 00 00 00 0A 00 00 00 00 00 00 00 0A 00 00 00</v>
      </c>
      <c r="N11" t="str">
        <f t="shared" si="9"/>
        <v>FIND 02 00 00 00 00 00 00 00 0A 00 00 00 0A 00 00 00 00 00 00 00 0A 00 00 00OVERWRITE 02 00 00 00 01 00 00 00 0A 00 00 00 0A 00 00 00 00 00 00 00 0A 00 00 00</v>
      </c>
    </row>
    <row r="12" spans="1:14">
      <c r="A12">
        <v>11</v>
      </c>
      <c r="B12">
        <v>11</v>
      </c>
      <c r="C12" t="str">
        <f t="shared" si="0"/>
        <v>0B 00</v>
      </c>
      <c r="D12" t="str">
        <f t="shared" si="1"/>
        <v>0B 00</v>
      </c>
      <c r="E12" t="s">
        <v>72</v>
      </c>
      <c r="F12" t="s">
        <v>536</v>
      </c>
      <c r="G12" t="s">
        <v>909</v>
      </c>
      <c r="H12" t="s">
        <v>896</v>
      </c>
      <c r="I12" t="s">
        <v>895</v>
      </c>
      <c r="J12" t="s">
        <v>897</v>
      </c>
      <c r="K12" t="s">
        <v>1042</v>
      </c>
      <c r="L12" t="str">
        <f t="shared" si="7"/>
        <v>02 00 00 00 00 00 00 00 0B 00 00 00 0B 00 00 00 00 00 00 00 0B 00 00 00</v>
      </c>
      <c r="M12" t="str">
        <f t="shared" si="8"/>
        <v>02 00 00 00 01 00 00 00 0B 00 00 00 0B 00 00 00 00 00 00 00 0B 00 00 00</v>
      </c>
      <c r="N12" t="str">
        <f t="shared" si="9"/>
        <v>FIND 02 00 00 00 00 00 00 00 0B 00 00 00 0B 00 00 00 00 00 00 00 0B 00 00 00OVERWRITE 02 00 00 00 01 00 00 00 0B 00 00 00 0B 00 00 00 00 00 00 00 0B 00 00 00</v>
      </c>
    </row>
    <row r="13" spans="1:14">
      <c r="A13">
        <v>12</v>
      </c>
      <c r="B13">
        <v>12</v>
      </c>
      <c r="C13" t="str">
        <f t="shared" si="0"/>
        <v>0C 00</v>
      </c>
      <c r="D13" t="str">
        <f t="shared" si="1"/>
        <v>0C 00</v>
      </c>
      <c r="E13" t="s">
        <v>73</v>
      </c>
      <c r="F13" t="s">
        <v>537</v>
      </c>
      <c r="G13" t="s">
        <v>909</v>
      </c>
      <c r="H13" t="s">
        <v>894</v>
      </c>
      <c r="I13" t="s">
        <v>895</v>
      </c>
      <c r="J13" t="s">
        <v>897</v>
      </c>
      <c r="K13" t="s">
        <v>1042</v>
      </c>
      <c r="L13" t="str">
        <f t="shared" si="7"/>
        <v>02 00 00 00 00 00 00 00 0C 00 00 00 0C 00 00 00 00 00 00 00 0C 00 00 00</v>
      </c>
      <c r="M13" t="str">
        <f t="shared" si="8"/>
        <v>02 00 00 00 01 00 00 00 0C 00 00 00 0C 00 00 00 00 00 00 00 0C 00 00 00</v>
      </c>
      <c r="N13" t="str">
        <f t="shared" si="9"/>
        <v>FIND 02 00 00 00 00 00 00 00 0C 00 00 00 0C 00 00 00 00 00 00 00 0C 00 00 00OVERWRITE 02 00 00 00 01 00 00 00 0C 00 00 00 0C 00 00 00 00 00 00 00 0C 00 00 00</v>
      </c>
    </row>
    <row r="14" spans="1:14">
      <c r="A14">
        <v>13</v>
      </c>
      <c r="B14">
        <v>13</v>
      </c>
      <c r="C14" t="str">
        <f t="shared" si="0"/>
        <v>0D 00</v>
      </c>
      <c r="D14" t="str">
        <f t="shared" si="1"/>
        <v>0D 00</v>
      </c>
      <c r="E14" t="s">
        <v>74</v>
      </c>
      <c r="F14" t="s">
        <v>536</v>
      </c>
      <c r="G14" t="s">
        <v>910</v>
      </c>
      <c r="L14" t="str">
        <f t="shared" si="2"/>
        <v>not usable anyway</v>
      </c>
      <c r="M14" t="str">
        <f t="shared" si="3"/>
        <v>not usable</v>
      </c>
      <c r="N14" t="s">
        <v>1886</v>
      </c>
    </row>
    <row r="15" spans="1:14">
      <c r="A15">
        <v>14</v>
      </c>
      <c r="B15">
        <v>14</v>
      </c>
      <c r="C15" t="str">
        <f t="shared" si="0"/>
        <v>0E 00</v>
      </c>
      <c r="D15" t="str">
        <f t="shared" si="1"/>
        <v>0E 00</v>
      </c>
      <c r="E15" t="s">
        <v>75</v>
      </c>
      <c r="F15" t="s">
        <v>538</v>
      </c>
      <c r="G15" t="s">
        <v>909</v>
      </c>
      <c r="H15" t="s">
        <v>899</v>
      </c>
      <c r="I15" t="s">
        <v>895</v>
      </c>
      <c r="J15" t="s">
        <v>893</v>
      </c>
      <c r="L15" t="str">
        <f t="shared" ref="L15:L17" si="10">IF((G15="yes"),_xlfn.CONCAT("02 00 00 00 00 00 00 00 ",C15," 00 00 ",C15," 00 00 00 00 00 00 ",C15," 00 00"),"not usable anyway")</f>
        <v>02 00 00 00 00 00 00 00 0E 00 00 00 0E 00 00 00 00 00 00 00 0E 00 00 00</v>
      </c>
      <c r="M15" t="str">
        <f t="shared" ref="M15:M17" si="11">IF((G15="yes"),_xlfn.CONCAT("02 00 00 00 01 00 00 00 ",C15," 00 00 ",C15," 00 00 00 00 00 00 ",C15," 00 00"),"not usable")</f>
        <v>02 00 00 00 01 00 00 00 0E 00 00 00 0E 00 00 00 00 00 00 00 0E 00 00 00</v>
      </c>
      <c r="N15" t="str">
        <f t="shared" ref="N15:N17" si="12">_xlfn.CONCAT("FIND ",L15,"OVERWRITE ",M15)</f>
        <v>FIND 02 00 00 00 00 00 00 00 0E 00 00 00 0E 00 00 00 00 00 00 00 0E 00 00 00OVERWRITE 02 00 00 00 01 00 00 00 0E 00 00 00 0E 00 00 00 00 00 00 00 0E 00 00 00</v>
      </c>
    </row>
    <row r="16" spans="1:14">
      <c r="A16">
        <v>15</v>
      </c>
      <c r="B16">
        <v>15</v>
      </c>
      <c r="C16" t="str">
        <f t="shared" si="0"/>
        <v>0F 00</v>
      </c>
      <c r="D16" t="str">
        <f t="shared" si="1"/>
        <v>0F 00</v>
      </c>
      <c r="E16" t="s">
        <v>76</v>
      </c>
      <c r="F16" t="s">
        <v>539</v>
      </c>
      <c r="G16" t="s">
        <v>909</v>
      </c>
      <c r="H16" t="s">
        <v>894</v>
      </c>
      <c r="I16" t="s">
        <v>895</v>
      </c>
      <c r="J16" t="s">
        <v>900</v>
      </c>
      <c r="K16">
        <v>77</v>
      </c>
      <c r="L16" t="str">
        <f t="shared" si="10"/>
        <v>02 00 00 00 00 00 00 00 0F 00 00 00 0F 00 00 00 00 00 00 00 0F 00 00 00</v>
      </c>
      <c r="M16" t="str">
        <f t="shared" si="11"/>
        <v>02 00 00 00 01 00 00 00 0F 00 00 00 0F 00 00 00 00 00 00 00 0F 00 00 00</v>
      </c>
      <c r="N16" t="str">
        <f t="shared" si="12"/>
        <v>FIND 02 00 00 00 00 00 00 00 0F 00 00 00 0F 00 00 00 00 00 00 00 0F 00 00 00OVERWRITE 02 00 00 00 01 00 00 00 0F 00 00 00 0F 00 00 00 00 00 00 00 0F 00 00 00</v>
      </c>
    </row>
    <row r="17" spans="1:14">
      <c r="A17">
        <v>16</v>
      </c>
      <c r="B17">
        <v>16</v>
      </c>
      <c r="C17" t="str">
        <f t="shared" si="0"/>
        <v>10 00</v>
      </c>
      <c r="D17" t="str">
        <f t="shared" si="1"/>
        <v>10 00</v>
      </c>
      <c r="E17" t="s">
        <v>77</v>
      </c>
      <c r="F17" t="s">
        <v>540</v>
      </c>
      <c r="G17" t="s">
        <v>909</v>
      </c>
      <c r="H17" t="s">
        <v>899</v>
      </c>
      <c r="I17" t="s">
        <v>895</v>
      </c>
      <c r="J17" t="s">
        <v>900</v>
      </c>
      <c r="K17">
        <v>97</v>
      </c>
      <c r="L17" t="str">
        <f t="shared" si="10"/>
        <v>02 00 00 00 00 00 00 00 10 00 00 00 10 00 00 00 00 00 00 00 10 00 00 00</v>
      </c>
      <c r="M17" t="str">
        <f t="shared" si="11"/>
        <v>02 00 00 00 01 00 00 00 10 00 00 00 10 00 00 00 00 00 00 00 10 00 00 00</v>
      </c>
      <c r="N17" t="str">
        <f t="shared" si="12"/>
        <v>FIND 02 00 00 00 00 00 00 00 10 00 00 00 10 00 00 00 00 00 00 00 10 00 00 00OVERWRITE 02 00 00 00 01 00 00 00 10 00 00 00 10 00 00 00 00 00 00 00 10 00 00 00</v>
      </c>
    </row>
    <row r="18" spans="1:14">
      <c r="A18">
        <v>17</v>
      </c>
      <c r="B18">
        <v>17</v>
      </c>
      <c r="C18" t="str">
        <f t="shared" si="0"/>
        <v>11 00</v>
      </c>
      <c r="D18" t="str">
        <f t="shared" si="1"/>
        <v>11 00</v>
      </c>
      <c r="E18" t="s">
        <v>78</v>
      </c>
      <c r="F18" t="s">
        <v>535</v>
      </c>
      <c r="G18" t="s">
        <v>910</v>
      </c>
      <c r="L18" t="str">
        <f t="shared" si="2"/>
        <v>not usable anyway</v>
      </c>
      <c r="M18" t="str">
        <f t="shared" si="3"/>
        <v>not usable</v>
      </c>
      <c r="N18" t="s">
        <v>1887</v>
      </c>
    </row>
    <row r="19" spans="1:14">
      <c r="A19">
        <v>20</v>
      </c>
      <c r="B19">
        <v>20</v>
      </c>
      <c r="C19" t="str">
        <f t="shared" ref="C19:C28" si="13">_xlfn.CONCAT(RIGHT(DEC2HEX(A19,4),2)," ",LEFT(DEC2HEX(A19,4),2))</f>
        <v>14 00</v>
      </c>
      <c r="D19" t="str">
        <f t="shared" ref="D19:D28" si="14">_xlfn.CONCAT(RIGHT(DEC2HEX(B19,4),2)," ",LEFT(DEC2HEX(B19,4),2))</f>
        <v>14 00</v>
      </c>
      <c r="E19" t="s">
        <v>79</v>
      </c>
      <c r="F19" t="s">
        <v>541</v>
      </c>
      <c r="G19" t="s">
        <v>909</v>
      </c>
      <c r="H19" t="s">
        <v>899</v>
      </c>
      <c r="I19" t="s">
        <v>895</v>
      </c>
      <c r="J19" t="s">
        <v>900</v>
      </c>
      <c r="K19">
        <v>81</v>
      </c>
      <c r="L19" t="str">
        <f t="shared" ref="L19:L28" si="15">IF((G19="yes"),_xlfn.CONCAT("02 00 00 00 00 00 00 00 ",C19," 00 00 ",C19," 00 00 00 00 00 00 ",C19," 00 00"),"not usable anyway")</f>
        <v>02 00 00 00 00 00 00 00 14 00 00 00 14 00 00 00 00 00 00 00 14 00 00 00</v>
      </c>
      <c r="M19" t="str">
        <f t="shared" ref="M19:M28" si="16">IF((G19="yes"),_xlfn.CONCAT("02 00 00 00 01 00 00 00 ",C19," 00 00 ",C19," 00 00 00 00 00 00 ",C19," 00 00"),"not usable")</f>
        <v>02 00 00 00 01 00 00 00 14 00 00 00 14 00 00 00 00 00 00 00 14 00 00 00</v>
      </c>
      <c r="N19" t="str">
        <f t="shared" ref="N19:N28" si="17">_xlfn.CONCAT("FIND ",L19,"OVERWRITE ",M19)</f>
        <v>FIND 02 00 00 00 00 00 00 00 14 00 00 00 14 00 00 00 00 00 00 00 14 00 00 00OVERWRITE 02 00 00 00 01 00 00 00 14 00 00 00 14 00 00 00 00 00 00 00 14 00 00 00</v>
      </c>
    </row>
    <row r="20" spans="1:14">
      <c r="A20">
        <v>21</v>
      </c>
      <c r="B20">
        <v>21</v>
      </c>
      <c r="C20" t="str">
        <f t="shared" si="13"/>
        <v>15 00</v>
      </c>
      <c r="D20" t="str">
        <f t="shared" si="14"/>
        <v>15 00</v>
      </c>
      <c r="E20" t="s">
        <v>81</v>
      </c>
      <c r="F20" t="s">
        <v>542</v>
      </c>
      <c r="G20" t="s">
        <v>909</v>
      </c>
      <c r="H20" t="s">
        <v>894</v>
      </c>
      <c r="I20" t="s">
        <v>895</v>
      </c>
      <c r="J20" t="s">
        <v>897</v>
      </c>
      <c r="K20" t="s">
        <v>898</v>
      </c>
      <c r="L20" t="str">
        <f t="shared" si="15"/>
        <v>02 00 00 00 00 00 00 00 15 00 00 00 15 00 00 00 00 00 00 00 15 00 00 00</v>
      </c>
      <c r="M20" t="str">
        <f t="shared" si="16"/>
        <v>02 00 00 00 01 00 00 00 15 00 00 00 15 00 00 00 00 00 00 00 15 00 00 00</v>
      </c>
      <c r="N20" t="str">
        <f t="shared" si="17"/>
        <v>FIND 02 00 00 00 00 00 00 00 15 00 00 00 15 00 00 00 00 00 00 00 15 00 00 00OVERWRITE 02 00 00 00 01 00 00 00 15 00 00 00 15 00 00 00 00 00 00 00 15 00 00 00</v>
      </c>
    </row>
    <row r="21" spans="1:14">
      <c r="A21">
        <v>22</v>
      </c>
      <c r="B21">
        <v>22</v>
      </c>
      <c r="C21" t="str">
        <f t="shared" si="13"/>
        <v>16 00</v>
      </c>
      <c r="D21" t="str">
        <f t="shared" si="14"/>
        <v>16 00</v>
      </c>
      <c r="E21" t="s">
        <v>82</v>
      </c>
      <c r="F21" t="s">
        <v>543</v>
      </c>
      <c r="G21" t="s">
        <v>909</v>
      </c>
      <c r="H21" t="s">
        <v>899</v>
      </c>
      <c r="I21" t="s">
        <v>895</v>
      </c>
      <c r="J21" t="s">
        <v>893</v>
      </c>
      <c r="L21" t="str">
        <f t="shared" si="15"/>
        <v>02 00 00 00 00 00 00 00 16 00 00 00 16 00 00 00 00 00 00 00 16 00 00 00</v>
      </c>
      <c r="M21" t="str">
        <f t="shared" si="16"/>
        <v>02 00 00 00 01 00 00 00 16 00 00 00 16 00 00 00 00 00 00 00 16 00 00 00</v>
      </c>
      <c r="N21" t="str">
        <f t="shared" si="17"/>
        <v>FIND 02 00 00 00 00 00 00 00 16 00 00 00 16 00 00 00 00 00 00 00 16 00 00 00OVERWRITE 02 00 00 00 01 00 00 00 16 00 00 00 16 00 00 00 00 00 00 00 16 00 00 00</v>
      </c>
    </row>
    <row r="22" spans="1:14">
      <c r="A22">
        <v>30</v>
      </c>
      <c r="B22">
        <v>30</v>
      </c>
      <c r="C22" t="str">
        <f t="shared" si="13"/>
        <v>1E 00</v>
      </c>
      <c r="D22" t="str">
        <f t="shared" si="14"/>
        <v>1E 00</v>
      </c>
      <c r="E22" t="s">
        <v>83</v>
      </c>
      <c r="F22" t="s">
        <v>529</v>
      </c>
      <c r="G22" t="s">
        <v>909</v>
      </c>
      <c r="H22" t="s">
        <v>896</v>
      </c>
      <c r="I22" t="s">
        <v>895</v>
      </c>
      <c r="J22" t="s">
        <v>900</v>
      </c>
      <c r="K22">
        <v>69</v>
      </c>
      <c r="L22" t="str">
        <f t="shared" si="15"/>
        <v>02 00 00 00 00 00 00 00 1E 00 00 00 1E 00 00 00 00 00 00 00 1E 00 00 00</v>
      </c>
      <c r="M22" t="str">
        <f t="shared" si="16"/>
        <v>02 00 00 00 01 00 00 00 1E 00 00 00 1E 00 00 00 00 00 00 00 1E 00 00 00</v>
      </c>
      <c r="N22" t="str">
        <f t="shared" si="17"/>
        <v>FIND 02 00 00 00 00 00 00 00 1E 00 00 00 1E 00 00 00 00 00 00 00 1E 00 00 00OVERWRITE 02 00 00 00 01 00 00 00 1E 00 00 00 1E 00 00 00 00 00 00 00 1E 00 00 00</v>
      </c>
    </row>
    <row r="23" spans="1:14">
      <c r="A23">
        <v>31</v>
      </c>
      <c r="B23">
        <v>31</v>
      </c>
      <c r="C23" t="str">
        <f t="shared" si="13"/>
        <v>1F 00</v>
      </c>
      <c r="D23" t="str">
        <f t="shared" si="14"/>
        <v>1F 00</v>
      </c>
      <c r="E23" t="s">
        <v>84</v>
      </c>
      <c r="F23" t="s">
        <v>85</v>
      </c>
      <c r="G23" t="s">
        <v>909</v>
      </c>
      <c r="H23" t="s">
        <v>896</v>
      </c>
      <c r="I23" t="s">
        <v>895</v>
      </c>
      <c r="J23" t="s">
        <v>893</v>
      </c>
      <c r="L23" t="str">
        <f t="shared" si="15"/>
        <v>02 00 00 00 00 00 00 00 1F 00 00 00 1F 00 00 00 00 00 00 00 1F 00 00 00</v>
      </c>
      <c r="M23" t="str">
        <f t="shared" si="16"/>
        <v>02 00 00 00 01 00 00 00 1F 00 00 00 1F 00 00 00 00 00 00 00 1F 00 00 00</v>
      </c>
      <c r="N23" t="str">
        <f t="shared" si="17"/>
        <v>FIND 02 00 00 00 00 00 00 00 1F 00 00 00 1F 00 00 00 00 00 00 00 1F 00 00 00OVERWRITE 02 00 00 00 01 00 00 00 1F 00 00 00 1F 00 00 00 00 00 00 00 1F 00 00 00</v>
      </c>
    </row>
    <row r="24" spans="1:14">
      <c r="A24">
        <v>32</v>
      </c>
      <c r="B24">
        <v>32</v>
      </c>
      <c r="C24" t="str">
        <f t="shared" si="13"/>
        <v>20 00</v>
      </c>
      <c r="D24" t="str">
        <f t="shared" si="14"/>
        <v>20 00</v>
      </c>
      <c r="E24" t="s">
        <v>86</v>
      </c>
      <c r="F24" t="s">
        <v>87</v>
      </c>
      <c r="G24" t="s">
        <v>909</v>
      </c>
      <c r="H24" t="s">
        <v>899</v>
      </c>
      <c r="I24" t="s">
        <v>895</v>
      </c>
      <c r="J24" t="s">
        <v>893</v>
      </c>
      <c r="L24" t="str">
        <f t="shared" si="15"/>
        <v>02 00 00 00 00 00 00 00 20 00 00 00 20 00 00 00 00 00 00 00 20 00 00 00</v>
      </c>
      <c r="M24" t="str">
        <f t="shared" si="16"/>
        <v>02 00 00 00 01 00 00 00 20 00 00 00 20 00 00 00 00 00 00 00 20 00 00 00</v>
      </c>
      <c r="N24" t="str">
        <f t="shared" si="17"/>
        <v>FIND 02 00 00 00 00 00 00 00 20 00 00 00 20 00 00 00 00 00 00 00 20 00 00 00OVERWRITE 02 00 00 00 01 00 00 00 20 00 00 00 20 00 00 00 00 00 00 00 20 00 00 00</v>
      </c>
    </row>
    <row r="25" spans="1:14">
      <c r="A25">
        <v>40</v>
      </c>
      <c r="B25">
        <v>40</v>
      </c>
      <c r="C25" t="str">
        <f t="shared" si="13"/>
        <v>28 00</v>
      </c>
      <c r="D25" t="str">
        <f t="shared" si="14"/>
        <v>28 00</v>
      </c>
      <c r="E25" t="s">
        <v>88</v>
      </c>
      <c r="F25" t="s">
        <v>544</v>
      </c>
      <c r="G25" t="s">
        <v>909</v>
      </c>
      <c r="H25" t="s">
        <v>896</v>
      </c>
      <c r="I25" t="s">
        <v>895</v>
      </c>
      <c r="J25" t="s">
        <v>893</v>
      </c>
      <c r="L25" t="str">
        <f t="shared" si="15"/>
        <v>02 00 00 00 00 00 00 00 28 00 00 00 28 00 00 00 00 00 00 00 28 00 00 00</v>
      </c>
      <c r="M25" t="str">
        <f t="shared" si="16"/>
        <v>02 00 00 00 01 00 00 00 28 00 00 00 28 00 00 00 00 00 00 00 28 00 00 00</v>
      </c>
      <c r="N25" t="str">
        <f t="shared" si="17"/>
        <v>FIND 02 00 00 00 00 00 00 00 28 00 00 00 28 00 00 00 00 00 00 00 28 00 00 00OVERWRITE 02 00 00 00 01 00 00 00 28 00 00 00 28 00 00 00 00 00 00 00 28 00 00 00</v>
      </c>
    </row>
    <row r="26" spans="1:14">
      <c r="A26">
        <v>41</v>
      </c>
      <c r="B26">
        <v>41</v>
      </c>
      <c r="C26" t="str">
        <f t="shared" si="13"/>
        <v>29 00</v>
      </c>
      <c r="D26" t="str">
        <f t="shared" si="14"/>
        <v>29 00</v>
      </c>
      <c r="E26" t="s">
        <v>89</v>
      </c>
      <c r="F26" t="s">
        <v>545</v>
      </c>
      <c r="G26" t="s">
        <v>909</v>
      </c>
      <c r="H26" t="s">
        <v>896</v>
      </c>
      <c r="I26" t="s">
        <v>895</v>
      </c>
      <c r="J26" t="s">
        <v>900</v>
      </c>
      <c r="K26">
        <v>65</v>
      </c>
      <c r="L26" t="str">
        <f t="shared" si="15"/>
        <v>02 00 00 00 00 00 00 00 29 00 00 00 29 00 00 00 00 00 00 00 29 00 00 00</v>
      </c>
      <c r="M26" t="str">
        <f t="shared" si="16"/>
        <v>02 00 00 00 01 00 00 00 29 00 00 00 29 00 00 00 00 00 00 00 29 00 00 00</v>
      </c>
      <c r="N26" t="str">
        <f t="shared" si="17"/>
        <v>FIND 02 00 00 00 00 00 00 00 29 00 00 00 29 00 00 00 00 00 00 00 29 00 00 00OVERWRITE 02 00 00 00 01 00 00 00 29 00 00 00 29 00 00 00 00 00 00 00 29 00 00 00</v>
      </c>
    </row>
    <row r="27" spans="1:14">
      <c r="A27">
        <v>42</v>
      </c>
      <c r="B27">
        <v>42</v>
      </c>
      <c r="C27" t="str">
        <f t="shared" si="13"/>
        <v>2A 00</v>
      </c>
      <c r="D27" t="str">
        <f t="shared" si="14"/>
        <v>2A 00</v>
      </c>
      <c r="E27" t="s">
        <v>90</v>
      </c>
      <c r="F27" t="s">
        <v>546</v>
      </c>
      <c r="G27" t="s">
        <v>909</v>
      </c>
      <c r="H27" t="s">
        <v>896</v>
      </c>
      <c r="I27" t="s">
        <v>895</v>
      </c>
      <c r="J27" t="s">
        <v>893</v>
      </c>
      <c r="L27" t="str">
        <f t="shared" si="15"/>
        <v>02 00 00 00 00 00 00 00 2A 00 00 00 2A 00 00 00 00 00 00 00 2A 00 00 00</v>
      </c>
      <c r="M27" t="str">
        <f t="shared" si="16"/>
        <v>02 00 00 00 01 00 00 00 2A 00 00 00 2A 00 00 00 00 00 00 00 2A 00 00 00</v>
      </c>
      <c r="N27" t="str">
        <f t="shared" si="17"/>
        <v>FIND 02 00 00 00 00 00 00 00 2A 00 00 00 2A 00 00 00 00 00 00 00 2A 00 00 00OVERWRITE 02 00 00 00 01 00 00 00 2A 00 00 00 2A 00 00 00 00 00 00 00 2A 00 00 00</v>
      </c>
    </row>
    <row r="28" spans="1:14">
      <c r="A28">
        <v>43</v>
      </c>
      <c r="B28">
        <v>43</v>
      </c>
      <c r="C28" t="str">
        <f t="shared" si="13"/>
        <v>2B 00</v>
      </c>
      <c r="D28" t="str">
        <f t="shared" si="14"/>
        <v>2B 00</v>
      </c>
      <c r="E28" t="s">
        <v>91</v>
      </c>
      <c r="F28" t="s">
        <v>547</v>
      </c>
      <c r="G28" t="s">
        <v>909</v>
      </c>
      <c r="H28" t="s">
        <v>896</v>
      </c>
      <c r="I28" t="s">
        <v>895</v>
      </c>
      <c r="J28" t="s">
        <v>893</v>
      </c>
      <c r="L28" t="str">
        <f t="shared" si="15"/>
        <v>02 00 00 00 00 00 00 00 2B 00 00 00 2B 00 00 00 00 00 00 00 2B 00 00 00</v>
      </c>
      <c r="M28" t="str">
        <f t="shared" si="16"/>
        <v>02 00 00 00 01 00 00 00 2B 00 00 00 2B 00 00 00 00 00 00 00 2B 00 00 00</v>
      </c>
      <c r="N28" t="str">
        <f t="shared" si="17"/>
        <v>FIND 02 00 00 00 00 00 00 00 2B 00 00 00 2B 00 00 00 00 00 00 00 2B 00 00 00OVERWRITE 02 00 00 00 01 00 00 00 2B 00 00 00 2B 00 00 00 00 00 00 00 2B 00 00 00</v>
      </c>
    </row>
    <row r="29" spans="1:14">
      <c r="A29">
        <v>44</v>
      </c>
      <c r="B29">
        <v>44</v>
      </c>
      <c r="C29" t="str">
        <f t="shared" ref="C29" si="18">_xlfn.CONCAT(RIGHT(DEC2HEX(A29,4),2)," ",LEFT(DEC2HEX(A29,4),2))</f>
        <v>2C 00</v>
      </c>
      <c r="D29" t="str">
        <f t="shared" ref="D29" si="19">_xlfn.CONCAT(RIGHT(DEC2HEX(B29,4),2)," ",LEFT(DEC2HEX(B29,4),2))</f>
        <v>2C 00</v>
      </c>
      <c r="E29" t="s">
        <v>92</v>
      </c>
      <c r="F29" t="s">
        <v>546</v>
      </c>
      <c r="G29" t="s">
        <v>910</v>
      </c>
      <c r="L29" t="str">
        <f t="shared" si="2"/>
        <v>not usable anyway</v>
      </c>
      <c r="M29" t="str">
        <f t="shared" si="3"/>
        <v>not usable</v>
      </c>
      <c r="N29" t="s">
        <v>1722</v>
      </c>
    </row>
    <row r="30" spans="1:14">
      <c r="A30">
        <v>50</v>
      </c>
      <c r="B30">
        <v>50</v>
      </c>
      <c r="C30" t="str">
        <f t="shared" ref="C30:C52" si="20">_xlfn.CONCAT(RIGHT(DEC2HEX(A30,4),2)," ",LEFT(DEC2HEX(A30,4),2))</f>
        <v>32 00</v>
      </c>
      <c r="D30" t="str">
        <f t="shared" ref="D30:D52" si="21">_xlfn.CONCAT(RIGHT(DEC2HEX(B30,4),2)," ",LEFT(DEC2HEX(B30,4),2))</f>
        <v>32 00</v>
      </c>
      <c r="E30" t="s">
        <v>93</v>
      </c>
      <c r="F30" t="s">
        <v>94</v>
      </c>
      <c r="G30" t="s">
        <v>909</v>
      </c>
      <c r="H30" t="s">
        <v>896</v>
      </c>
      <c r="I30" t="s">
        <v>895</v>
      </c>
      <c r="J30" t="s">
        <v>900</v>
      </c>
      <c r="K30">
        <v>83</v>
      </c>
      <c r="L30" t="str">
        <f t="shared" ref="L30:L52" si="22">IF((G30="yes"),_xlfn.CONCAT("02 00 00 00 00 00 00 00 ",C30," 00 00 ",C30," 00 00 00 00 00 00 ",C30," 00 00"),"not usable anyway")</f>
        <v>02 00 00 00 00 00 00 00 32 00 00 00 32 00 00 00 00 00 00 00 32 00 00 00</v>
      </c>
      <c r="M30" t="str">
        <f t="shared" ref="M30:M52" si="23">IF((G30="yes"),_xlfn.CONCAT("02 00 00 00 01 00 00 00 ",C30," 00 00 ",C30," 00 00 00 00 00 00 ",C30," 00 00"),"not usable")</f>
        <v>02 00 00 00 01 00 00 00 32 00 00 00 32 00 00 00 00 00 00 00 32 00 00 00</v>
      </c>
      <c r="N30" t="str">
        <f t="shared" ref="N30:N52" si="24">_xlfn.CONCAT("FIND ",L30,"OVERWRITE ",M30)</f>
        <v>FIND 02 00 00 00 00 00 00 00 32 00 00 00 32 00 00 00 00 00 00 00 32 00 00 00OVERWRITE 02 00 00 00 01 00 00 00 32 00 00 00 32 00 00 00 00 00 00 00 32 00 00 00</v>
      </c>
    </row>
    <row r="31" spans="1:14">
      <c r="A31">
        <v>51</v>
      </c>
      <c r="B31">
        <v>51</v>
      </c>
      <c r="C31" t="str">
        <f t="shared" si="20"/>
        <v>33 00</v>
      </c>
      <c r="D31" t="str">
        <f t="shared" si="21"/>
        <v>33 00</v>
      </c>
      <c r="E31" t="s">
        <v>95</v>
      </c>
      <c r="F31" t="s">
        <v>548</v>
      </c>
      <c r="G31" t="s">
        <v>909</v>
      </c>
      <c r="H31" t="s">
        <v>896</v>
      </c>
      <c r="I31" t="s">
        <v>895</v>
      </c>
      <c r="J31" t="s">
        <v>900</v>
      </c>
      <c r="K31">
        <v>56</v>
      </c>
      <c r="L31" t="str">
        <f t="shared" si="22"/>
        <v>02 00 00 00 00 00 00 00 33 00 00 00 33 00 00 00 00 00 00 00 33 00 00 00</v>
      </c>
      <c r="M31" t="str">
        <f t="shared" si="23"/>
        <v>02 00 00 00 01 00 00 00 33 00 00 00 33 00 00 00 00 00 00 00 33 00 00 00</v>
      </c>
      <c r="N31" t="str">
        <f t="shared" si="24"/>
        <v>FIND 02 00 00 00 00 00 00 00 33 00 00 00 33 00 00 00 00 00 00 00 33 00 00 00OVERWRITE 02 00 00 00 01 00 00 00 33 00 00 00 33 00 00 00 00 00 00 00 33 00 00 00</v>
      </c>
    </row>
    <row r="32" spans="1:14">
      <c r="A32">
        <v>52</v>
      </c>
      <c r="B32">
        <v>52</v>
      </c>
      <c r="C32" t="str">
        <f t="shared" si="20"/>
        <v>34 00</v>
      </c>
      <c r="D32" t="str">
        <f t="shared" si="21"/>
        <v>34 00</v>
      </c>
      <c r="E32" t="s">
        <v>96</v>
      </c>
      <c r="F32" s="51" t="s">
        <v>549</v>
      </c>
      <c r="G32" t="s">
        <v>909</v>
      </c>
      <c r="H32" t="s">
        <v>894</v>
      </c>
      <c r="I32" t="s">
        <v>895</v>
      </c>
      <c r="J32" t="s">
        <v>893</v>
      </c>
      <c r="L32" t="str">
        <f t="shared" si="22"/>
        <v>02 00 00 00 00 00 00 00 34 00 00 00 34 00 00 00 00 00 00 00 34 00 00 00</v>
      </c>
      <c r="M32" t="str">
        <f t="shared" si="23"/>
        <v>02 00 00 00 01 00 00 00 34 00 00 00 34 00 00 00 00 00 00 00 34 00 00 00</v>
      </c>
      <c r="N32" t="str">
        <f t="shared" si="24"/>
        <v>FIND 02 00 00 00 00 00 00 00 34 00 00 00 34 00 00 00 00 00 00 00 34 00 00 00OVERWRITE 02 00 00 00 01 00 00 00 34 00 00 00 34 00 00 00 00 00 00 00 34 00 00 00</v>
      </c>
    </row>
    <row r="33" spans="1:14">
      <c r="A33">
        <v>53</v>
      </c>
      <c r="B33">
        <v>53</v>
      </c>
      <c r="C33" t="str">
        <f t="shared" si="20"/>
        <v>35 00</v>
      </c>
      <c r="D33" t="str">
        <f t="shared" si="21"/>
        <v>35 00</v>
      </c>
      <c r="E33" t="s">
        <v>97</v>
      </c>
      <c r="F33" t="s">
        <v>98</v>
      </c>
      <c r="G33" t="s">
        <v>909</v>
      </c>
      <c r="H33" t="s">
        <v>894</v>
      </c>
      <c r="I33" t="s">
        <v>895</v>
      </c>
      <c r="J33" t="s">
        <v>900</v>
      </c>
      <c r="K33">
        <v>48</v>
      </c>
      <c r="L33" t="str">
        <f t="shared" si="22"/>
        <v>02 00 00 00 00 00 00 00 35 00 00 00 35 00 00 00 00 00 00 00 35 00 00 00</v>
      </c>
      <c r="M33" t="str">
        <f t="shared" si="23"/>
        <v>02 00 00 00 01 00 00 00 35 00 00 00 35 00 00 00 00 00 00 00 35 00 00 00</v>
      </c>
      <c r="N33" t="str">
        <f t="shared" si="24"/>
        <v>FIND 02 00 00 00 00 00 00 00 35 00 00 00 35 00 00 00 00 00 00 00 35 00 00 00OVERWRITE 02 00 00 00 01 00 00 00 35 00 00 00 35 00 00 00 00 00 00 00 35 00 00 00</v>
      </c>
    </row>
    <row r="34" spans="1:14">
      <c r="A34">
        <v>60</v>
      </c>
      <c r="B34">
        <v>60</v>
      </c>
      <c r="C34" t="str">
        <f t="shared" si="20"/>
        <v>3C 00</v>
      </c>
      <c r="D34" t="str">
        <f t="shared" si="21"/>
        <v>3C 00</v>
      </c>
      <c r="E34" t="s">
        <v>99</v>
      </c>
      <c r="F34" t="s">
        <v>550</v>
      </c>
      <c r="G34" t="s">
        <v>909</v>
      </c>
      <c r="H34" t="s">
        <v>896</v>
      </c>
      <c r="I34" t="s">
        <v>895</v>
      </c>
      <c r="J34" t="s">
        <v>897</v>
      </c>
      <c r="K34" t="s">
        <v>1067</v>
      </c>
      <c r="L34" t="str">
        <f t="shared" si="22"/>
        <v>02 00 00 00 00 00 00 00 3C 00 00 00 3C 00 00 00 00 00 00 00 3C 00 00 00</v>
      </c>
      <c r="M34" t="str">
        <f t="shared" si="23"/>
        <v>02 00 00 00 01 00 00 00 3C 00 00 00 3C 00 00 00 00 00 00 00 3C 00 00 00</v>
      </c>
      <c r="N34" t="str">
        <f t="shared" si="24"/>
        <v>FIND 02 00 00 00 00 00 00 00 3C 00 00 00 3C 00 00 00 00 00 00 00 3C 00 00 00OVERWRITE 02 00 00 00 01 00 00 00 3C 00 00 00 3C 00 00 00 00 00 00 00 3C 00 00 00</v>
      </c>
    </row>
    <row r="35" spans="1:14">
      <c r="A35">
        <v>61</v>
      </c>
      <c r="B35">
        <v>61</v>
      </c>
      <c r="C35" t="str">
        <f t="shared" si="20"/>
        <v>3D 00</v>
      </c>
      <c r="D35" t="str">
        <f t="shared" si="21"/>
        <v>3D 00</v>
      </c>
      <c r="E35" t="s">
        <v>100</v>
      </c>
      <c r="F35" t="s">
        <v>551</v>
      </c>
      <c r="G35" t="s">
        <v>909</v>
      </c>
      <c r="H35" t="s">
        <v>896</v>
      </c>
      <c r="I35" t="s">
        <v>895</v>
      </c>
      <c r="J35" t="s">
        <v>897</v>
      </c>
      <c r="K35" t="s">
        <v>1067</v>
      </c>
      <c r="L35" t="str">
        <f t="shared" si="22"/>
        <v>02 00 00 00 00 00 00 00 3D 00 00 00 3D 00 00 00 00 00 00 00 3D 00 00 00</v>
      </c>
      <c r="M35" t="str">
        <f t="shared" si="23"/>
        <v>02 00 00 00 01 00 00 00 3D 00 00 00 3D 00 00 00 00 00 00 00 3D 00 00 00</v>
      </c>
      <c r="N35" t="str">
        <f t="shared" si="24"/>
        <v>FIND 02 00 00 00 00 00 00 00 3D 00 00 00 3D 00 00 00 00 00 00 00 3D 00 00 00OVERWRITE 02 00 00 00 01 00 00 00 3D 00 00 00 3D 00 00 00 00 00 00 00 3D 00 00 00</v>
      </c>
    </row>
    <row r="36" spans="1:14">
      <c r="A36">
        <v>62</v>
      </c>
      <c r="B36">
        <v>62</v>
      </c>
      <c r="C36" t="str">
        <f t="shared" si="20"/>
        <v>3E 00</v>
      </c>
      <c r="D36" t="str">
        <f t="shared" si="21"/>
        <v>3E 00</v>
      </c>
      <c r="E36" t="s">
        <v>101</v>
      </c>
      <c r="F36" t="s">
        <v>102</v>
      </c>
      <c r="G36" t="s">
        <v>909</v>
      </c>
      <c r="H36" t="s">
        <v>894</v>
      </c>
      <c r="I36" t="s">
        <v>895</v>
      </c>
      <c r="J36" t="s">
        <v>897</v>
      </c>
      <c r="K36" t="s">
        <v>1067</v>
      </c>
      <c r="L36" t="str">
        <f t="shared" si="22"/>
        <v>02 00 00 00 00 00 00 00 3E 00 00 00 3E 00 00 00 00 00 00 00 3E 00 00 00</v>
      </c>
      <c r="M36" t="str">
        <f t="shared" si="23"/>
        <v>02 00 00 00 01 00 00 00 3E 00 00 00 3E 00 00 00 00 00 00 00 3E 00 00 00</v>
      </c>
      <c r="N36" t="str">
        <f t="shared" si="24"/>
        <v>FIND 02 00 00 00 00 00 00 00 3E 00 00 00 3E 00 00 00 00 00 00 00 3E 00 00 00OVERWRITE 02 00 00 00 01 00 00 00 3E 00 00 00 3E 00 00 00 00 00 00 00 3E 00 00 00</v>
      </c>
    </row>
    <row r="37" spans="1:14">
      <c r="A37">
        <v>63</v>
      </c>
      <c r="B37">
        <v>63</v>
      </c>
      <c r="C37" t="str">
        <f t="shared" si="20"/>
        <v>3F 00</v>
      </c>
      <c r="D37" t="str">
        <f t="shared" si="21"/>
        <v>3F 00</v>
      </c>
      <c r="E37" t="s">
        <v>103</v>
      </c>
      <c r="F37" t="s">
        <v>552</v>
      </c>
      <c r="G37" t="s">
        <v>909</v>
      </c>
      <c r="H37" t="s">
        <v>894</v>
      </c>
      <c r="I37" t="s">
        <v>895</v>
      </c>
      <c r="J37" t="s">
        <v>893</v>
      </c>
      <c r="L37" t="str">
        <f t="shared" si="22"/>
        <v>02 00 00 00 00 00 00 00 3F 00 00 00 3F 00 00 00 00 00 00 00 3F 00 00 00</v>
      </c>
      <c r="M37" t="str">
        <f t="shared" si="23"/>
        <v>02 00 00 00 01 00 00 00 3F 00 00 00 3F 00 00 00 00 00 00 00 3F 00 00 00</v>
      </c>
      <c r="N37" t="str">
        <f t="shared" si="24"/>
        <v>FIND 02 00 00 00 00 00 00 00 3F 00 00 00 3F 00 00 00 00 00 00 00 3F 00 00 00OVERWRITE 02 00 00 00 01 00 00 00 3F 00 00 00 3F 00 00 00 00 00 00 00 3F 00 00 00</v>
      </c>
    </row>
    <row r="38" spans="1:14">
      <c r="A38">
        <v>70</v>
      </c>
      <c r="B38">
        <v>70</v>
      </c>
      <c r="C38" t="str">
        <f t="shared" si="20"/>
        <v>46 00</v>
      </c>
      <c r="D38" t="str">
        <f t="shared" si="21"/>
        <v>46 00</v>
      </c>
      <c r="E38" t="s">
        <v>104</v>
      </c>
      <c r="F38" t="s">
        <v>553</v>
      </c>
      <c r="G38" t="s">
        <v>909</v>
      </c>
      <c r="H38" t="s">
        <v>896</v>
      </c>
      <c r="I38" t="s">
        <v>895</v>
      </c>
      <c r="J38" t="s">
        <v>900</v>
      </c>
      <c r="K38">
        <v>31</v>
      </c>
      <c r="L38" t="str">
        <f t="shared" si="22"/>
        <v>02 00 00 00 00 00 00 00 46 00 00 00 46 00 00 00 00 00 00 00 46 00 00 00</v>
      </c>
      <c r="M38" t="str">
        <f t="shared" si="23"/>
        <v>02 00 00 00 01 00 00 00 46 00 00 00 46 00 00 00 00 00 00 00 46 00 00 00</v>
      </c>
      <c r="N38" t="str">
        <f t="shared" si="24"/>
        <v>FIND 02 00 00 00 00 00 00 00 46 00 00 00 46 00 00 00 00 00 00 00 46 00 00 00OVERWRITE 02 00 00 00 01 00 00 00 46 00 00 00 46 00 00 00 00 00 00 00 46 00 00 00</v>
      </c>
    </row>
    <row r="39" spans="1:14">
      <c r="A39">
        <v>71</v>
      </c>
      <c r="B39">
        <v>71</v>
      </c>
      <c r="C39" t="str">
        <f t="shared" si="20"/>
        <v>47 00</v>
      </c>
      <c r="D39" t="str">
        <f t="shared" si="21"/>
        <v>47 00</v>
      </c>
      <c r="E39" t="s">
        <v>105</v>
      </c>
      <c r="F39" t="s">
        <v>554</v>
      </c>
      <c r="G39" t="s">
        <v>909</v>
      </c>
      <c r="H39" t="s">
        <v>896</v>
      </c>
      <c r="I39" t="s">
        <v>895</v>
      </c>
      <c r="J39" t="s">
        <v>900</v>
      </c>
      <c r="K39">
        <v>36</v>
      </c>
      <c r="L39" t="str">
        <f t="shared" si="22"/>
        <v>02 00 00 00 00 00 00 00 47 00 00 00 47 00 00 00 00 00 00 00 47 00 00 00</v>
      </c>
      <c r="M39" t="str">
        <f t="shared" si="23"/>
        <v>02 00 00 00 01 00 00 00 47 00 00 00 47 00 00 00 00 00 00 00 47 00 00 00</v>
      </c>
      <c r="N39" t="str">
        <f t="shared" si="24"/>
        <v>FIND 02 00 00 00 00 00 00 00 47 00 00 00 47 00 00 00 00 00 00 00 47 00 00 00OVERWRITE 02 00 00 00 01 00 00 00 47 00 00 00 47 00 00 00 00 00 00 00 47 00 00 00</v>
      </c>
    </row>
    <row r="40" spans="1:14">
      <c r="A40">
        <v>80</v>
      </c>
      <c r="B40">
        <v>80</v>
      </c>
      <c r="C40" t="str">
        <f t="shared" si="20"/>
        <v>50 00</v>
      </c>
      <c r="D40" t="str">
        <f t="shared" si="21"/>
        <v>50 00</v>
      </c>
      <c r="E40" t="s">
        <v>106</v>
      </c>
      <c r="F40" t="s">
        <v>555</v>
      </c>
      <c r="G40" t="s">
        <v>909</v>
      </c>
      <c r="H40" t="s">
        <v>896</v>
      </c>
      <c r="I40" t="s">
        <v>895</v>
      </c>
      <c r="J40" t="s">
        <v>900</v>
      </c>
      <c r="K40">
        <v>52</v>
      </c>
      <c r="L40" t="str">
        <f t="shared" si="22"/>
        <v>02 00 00 00 00 00 00 00 50 00 00 00 50 00 00 00 00 00 00 00 50 00 00 00</v>
      </c>
      <c r="M40" t="str">
        <f t="shared" si="23"/>
        <v>02 00 00 00 01 00 00 00 50 00 00 00 50 00 00 00 00 00 00 00 50 00 00 00</v>
      </c>
      <c r="N40" t="str">
        <f t="shared" si="24"/>
        <v>FIND 02 00 00 00 00 00 00 00 50 00 00 00 50 00 00 00 00 00 00 00 50 00 00 00OVERWRITE 02 00 00 00 01 00 00 00 50 00 00 00 50 00 00 00 00 00 00 00 50 00 00 00</v>
      </c>
    </row>
    <row r="41" spans="1:14">
      <c r="A41">
        <v>81</v>
      </c>
      <c r="B41">
        <v>81</v>
      </c>
      <c r="C41" t="str">
        <f t="shared" si="20"/>
        <v>51 00</v>
      </c>
      <c r="D41" t="str">
        <f t="shared" si="21"/>
        <v>51 00</v>
      </c>
      <c r="E41" t="s">
        <v>107</v>
      </c>
      <c r="F41" t="s">
        <v>556</v>
      </c>
      <c r="G41" t="s">
        <v>909</v>
      </c>
      <c r="H41" t="s">
        <v>894</v>
      </c>
      <c r="I41" t="s">
        <v>895</v>
      </c>
      <c r="J41" t="s">
        <v>893</v>
      </c>
      <c r="L41" t="str">
        <f t="shared" si="22"/>
        <v>02 00 00 00 00 00 00 00 51 00 00 00 51 00 00 00 00 00 00 00 51 00 00 00</v>
      </c>
      <c r="M41" t="str">
        <f t="shared" si="23"/>
        <v>02 00 00 00 01 00 00 00 51 00 00 00 51 00 00 00 00 00 00 00 51 00 00 00</v>
      </c>
      <c r="N41" t="str">
        <f t="shared" si="24"/>
        <v>FIND 02 00 00 00 00 00 00 00 51 00 00 00 51 00 00 00 00 00 00 00 51 00 00 00OVERWRITE 02 00 00 00 01 00 00 00 51 00 00 00 51 00 00 00 00 00 00 00 51 00 00 00</v>
      </c>
    </row>
    <row r="42" spans="1:14">
      <c r="A42">
        <v>82</v>
      </c>
      <c r="B42">
        <v>82</v>
      </c>
      <c r="C42" t="str">
        <f t="shared" si="20"/>
        <v>52 00</v>
      </c>
      <c r="D42" t="str">
        <f t="shared" si="21"/>
        <v>52 00</v>
      </c>
      <c r="E42" t="s">
        <v>108</v>
      </c>
      <c r="F42" t="s">
        <v>557</v>
      </c>
      <c r="G42" t="s">
        <v>909</v>
      </c>
      <c r="H42" t="s">
        <v>899</v>
      </c>
      <c r="I42" t="s">
        <v>895</v>
      </c>
      <c r="J42" t="s">
        <v>900</v>
      </c>
      <c r="K42">
        <v>53</v>
      </c>
      <c r="L42" t="str">
        <f t="shared" si="22"/>
        <v>02 00 00 00 00 00 00 00 52 00 00 00 52 00 00 00 00 00 00 00 52 00 00 00</v>
      </c>
      <c r="M42" t="str">
        <f t="shared" si="23"/>
        <v>02 00 00 00 01 00 00 00 52 00 00 00 52 00 00 00 00 00 00 00 52 00 00 00</v>
      </c>
      <c r="N42" t="str">
        <f t="shared" si="24"/>
        <v>FIND 02 00 00 00 00 00 00 00 52 00 00 00 52 00 00 00 00 00 00 00 52 00 00 00OVERWRITE 02 00 00 00 01 00 00 00 52 00 00 00 52 00 00 00 00 00 00 00 52 00 00 00</v>
      </c>
    </row>
    <row r="43" spans="1:14">
      <c r="A43">
        <v>90</v>
      </c>
      <c r="B43">
        <v>90</v>
      </c>
      <c r="C43" t="str">
        <f t="shared" si="20"/>
        <v>5A 00</v>
      </c>
      <c r="D43" t="str">
        <f t="shared" si="21"/>
        <v>5A 00</v>
      </c>
      <c r="E43" t="s">
        <v>109</v>
      </c>
      <c r="F43" t="s">
        <v>558</v>
      </c>
      <c r="G43" t="s">
        <v>909</v>
      </c>
      <c r="H43" t="s">
        <v>894</v>
      </c>
      <c r="I43" t="s">
        <v>895</v>
      </c>
      <c r="J43" t="s">
        <v>897</v>
      </c>
      <c r="K43" t="s">
        <v>904</v>
      </c>
      <c r="L43" t="str">
        <f t="shared" si="22"/>
        <v>02 00 00 00 00 00 00 00 5A 00 00 00 5A 00 00 00 00 00 00 00 5A 00 00 00</v>
      </c>
      <c r="M43" t="str">
        <f t="shared" si="23"/>
        <v>02 00 00 00 01 00 00 00 5A 00 00 00 5A 00 00 00 00 00 00 00 5A 00 00 00</v>
      </c>
      <c r="N43" t="str">
        <f t="shared" si="24"/>
        <v>FIND 02 00 00 00 00 00 00 00 5A 00 00 00 5A 00 00 00 00 00 00 00 5A 00 00 00OVERWRITE 02 00 00 00 01 00 00 00 5A 00 00 00 5A 00 00 00 00 00 00 00 5A 00 00 00</v>
      </c>
    </row>
    <row r="44" spans="1:14">
      <c r="A44">
        <v>91</v>
      </c>
      <c r="B44">
        <v>91</v>
      </c>
      <c r="C44" t="str">
        <f t="shared" si="20"/>
        <v>5B 00</v>
      </c>
      <c r="D44" t="str">
        <f t="shared" si="21"/>
        <v>5B 00</v>
      </c>
      <c r="E44" t="s">
        <v>110</v>
      </c>
      <c r="F44" t="s">
        <v>559</v>
      </c>
      <c r="G44" t="s">
        <v>909</v>
      </c>
      <c r="H44" t="s">
        <v>899</v>
      </c>
      <c r="I44" t="s">
        <v>895</v>
      </c>
      <c r="J44" t="s">
        <v>900</v>
      </c>
      <c r="K44">
        <v>10</v>
      </c>
      <c r="L44" t="str">
        <f t="shared" si="22"/>
        <v>02 00 00 00 00 00 00 00 5B 00 00 00 5B 00 00 00 00 00 00 00 5B 00 00 00</v>
      </c>
      <c r="M44" t="str">
        <f t="shared" si="23"/>
        <v>02 00 00 00 01 00 00 00 5B 00 00 00 5B 00 00 00 00 00 00 00 5B 00 00 00</v>
      </c>
      <c r="N44" t="str">
        <f t="shared" si="24"/>
        <v>FIND 02 00 00 00 00 00 00 00 5B 00 00 00 5B 00 00 00 00 00 00 00 5B 00 00 00OVERWRITE 02 00 00 00 01 00 00 00 5B 00 00 00 5B 00 00 00 00 00 00 00 5B 00 00 00</v>
      </c>
    </row>
    <row r="45" spans="1:14">
      <c r="A45">
        <v>92</v>
      </c>
      <c r="B45">
        <v>92</v>
      </c>
      <c r="C45" t="str">
        <f t="shared" si="20"/>
        <v>5C 00</v>
      </c>
      <c r="D45" t="str">
        <f t="shared" si="21"/>
        <v>5C 00</v>
      </c>
      <c r="E45" t="s">
        <v>111</v>
      </c>
      <c r="F45" t="s">
        <v>560</v>
      </c>
      <c r="G45" t="s">
        <v>909</v>
      </c>
      <c r="H45" t="s">
        <v>896</v>
      </c>
      <c r="I45" t="s">
        <v>895</v>
      </c>
      <c r="J45" t="s">
        <v>900</v>
      </c>
      <c r="K45">
        <v>21</v>
      </c>
      <c r="L45" t="str">
        <f t="shared" si="22"/>
        <v>02 00 00 00 00 00 00 00 5C 00 00 00 5C 00 00 00 00 00 00 00 5C 00 00 00</v>
      </c>
      <c r="M45" t="str">
        <f t="shared" si="23"/>
        <v>02 00 00 00 01 00 00 00 5C 00 00 00 5C 00 00 00 00 00 00 00 5C 00 00 00</v>
      </c>
      <c r="N45" t="str">
        <f t="shared" si="24"/>
        <v>FIND 02 00 00 00 00 00 00 00 5C 00 00 00 5C 00 00 00 00 00 00 00 5C 00 00 00OVERWRITE 02 00 00 00 01 00 00 00 5C 00 00 00 5C 00 00 00 00 00 00 00 5C 00 00 00</v>
      </c>
    </row>
    <row r="46" spans="1:14">
      <c r="A46">
        <v>93</v>
      </c>
      <c r="B46">
        <v>93</v>
      </c>
      <c r="C46" t="str">
        <f t="shared" si="20"/>
        <v>5D 00</v>
      </c>
      <c r="D46" t="str">
        <f t="shared" si="21"/>
        <v>5D 00</v>
      </c>
      <c r="E46" t="s">
        <v>112</v>
      </c>
      <c r="F46" t="s">
        <v>561</v>
      </c>
      <c r="G46" t="s">
        <v>909</v>
      </c>
      <c r="H46" t="s">
        <v>894</v>
      </c>
      <c r="I46" t="s">
        <v>895</v>
      </c>
      <c r="J46" t="s">
        <v>897</v>
      </c>
      <c r="K46" t="s">
        <v>904</v>
      </c>
      <c r="L46" t="str">
        <f t="shared" si="22"/>
        <v>02 00 00 00 00 00 00 00 5D 00 00 00 5D 00 00 00 00 00 00 00 5D 00 00 00</v>
      </c>
      <c r="M46" t="str">
        <f t="shared" si="23"/>
        <v>02 00 00 00 01 00 00 00 5D 00 00 00 5D 00 00 00 00 00 00 00 5D 00 00 00</v>
      </c>
      <c r="N46" t="str">
        <f t="shared" si="24"/>
        <v>FIND 02 00 00 00 00 00 00 00 5D 00 00 00 5D 00 00 00 00 00 00 00 5D 00 00 00OVERWRITE 02 00 00 00 01 00 00 00 5D 00 00 00 5D 00 00 00 00 00 00 00 5D 00 00 00</v>
      </c>
    </row>
    <row r="47" spans="1:14">
      <c r="A47">
        <v>94</v>
      </c>
      <c r="B47">
        <v>94</v>
      </c>
      <c r="C47" t="str">
        <f t="shared" si="20"/>
        <v>5E 00</v>
      </c>
      <c r="D47" t="str">
        <f t="shared" si="21"/>
        <v>5E 00</v>
      </c>
      <c r="E47" t="s">
        <v>113</v>
      </c>
      <c r="F47" t="s">
        <v>562</v>
      </c>
      <c r="G47" t="s">
        <v>909</v>
      </c>
      <c r="H47" t="s">
        <v>894</v>
      </c>
      <c r="I47" t="s">
        <v>895</v>
      </c>
      <c r="J47" t="s">
        <v>897</v>
      </c>
      <c r="K47" t="s">
        <v>1021</v>
      </c>
      <c r="L47" t="str">
        <f t="shared" si="22"/>
        <v>02 00 00 00 00 00 00 00 5E 00 00 00 5E 00 00 00 00 00 00 00 5E 00 00 00</v>
      </c>
      <c r="M47" t="str">
        <f t="shared" si="23"/>
        <v>02 00 00 00 01 00 00 00 5E 00 00 00 5E 00 00 00 00 00 00 00 5E 00 00 00</v>
      </c>
      <c r="N47" t="str">
        <f t="shared" si="24"/>
        <v>FIND 02 00 00 00 00 00 00 00 5E 00 00 00 5E 00 00 00 00 00 00 00 5E 00 00 00OVERWRITE 02 00 00 00 01 00 00 00 5E 00 00 00 5E 00 00 00 00 00 00 00 5E 00 00 00</v>
      </c>
    </row>
    <row r="48" spans="1:14">
      <c r="A48">
        <v>95</v>
      </c>
      <c r="B48">
        <v>95</v>
      </c>
      <c r="C48" t="str">
        <f t="shared" si="20"/>
        <v>5F 00</v>
      </c>
      <c r="D48" t="str">
        <f t="shared" si="21"/>
        <v>5F 00</v>
      </c>
      <c r="E48" t="s">
        <v>114</v>
      </c>
      <c r="F48" t="s">
        <v>563</v>
      </c>
      <c r="G48" t="s">
        <v>909</v>
      </c>
      <c r="H48" t="s">
        <v>899</v>
      </c>
      <c r="I48" t="s">
        <v>895</v>
      </c>
      <c r="J48" t="s">
        <v>900</v>
      </c>
      <c r="K48">
        <v>78</v>
      </c>
      <c r="L48" t="str">
        <f t="shared" si="22"/>
        <v>02 00 00 00 00 00 00 00 5F 00 00 00 5F 00 00 00 00 00 00 00 5F 00 00 00</v>
      </c>
      <c r="M48" t="str">
        <f t="shared" si="23"/>
        <v>02 00 00 00 01 00 00 00 5F 00 00 00 5F 00 00 00 00 00 00 00 5F 00 00 00</v>
      </c>
      <c r="N48" t="str">
        <f t="shared" si="24"/>
        <v>FIND 02 00 00 00 00 00 00 00 5F 00 00 00 5F 00 00 00 00 00 00 00 5F 00 00 00OVERWRITE 02 00 00 00 01 00 00 00 5F 00 00 00 5F 00 00 00 00 00 00 00 5F 00 00 00</v>
      </c>
    </row>
    <row r="49" spans="1:14">
      <c r="A49">
        <v>96</v>
      </c>
      <c r="B49">
        <v>96</v>
      </c>
      <c r="C49" t="str">
        <f t="shared" si="20"/>
        <v>60 00</v>
      </c>
      <c r="D49" t="str">
        <f t="shared" si="21"/>
        <v>60 00</v>
      </c>
      <c r="E49" t="s">
        <v>115</v>
      </c>
      <c r="F49" t="s">
        <v>564</v>
      </c>
      <c r="G49" t="s">
        <v>909</v>
      </c>
      <c r="H49" t="s">
        <v>894</v>
      </c>
      <c r="I49" t="s">
        <v>895</v>
      </c>
      <c r="J49" t="s">
        <v>900</v>
      </c>
      <c r="K49">
        <v>4</v>
      </c>
      <c r="L49" t="str">
        <f t="shared" si="22"/>
        <v>02 00 00 00 00 00 00 00 60 00 00 00 60 00 00 00 00 00 00 00 60 00 00 00</v>
      </c>
      <c r="M49" t="str">
        <f t="shared" si="23"/>
        <v>02 00 00 00 01 00 00 00 60 00 00 00 60 00 00 00 00 00 00 00 60 00 00 00</v>
      </c>
      <c r="N49" t="str">
        <f t="shared" si="24"/>
        <v>FIND 02 00 00 00 00 00 00 00 60 00 00 00 60 00 00 00 00 00 00 00 60 00 00 00OVERWRITE 02 00 00 00 01 00 00 00 60 00 00 00 60 00 00 00 00 00 00 00 60 00 00 00</v>
      </c>
    </row>
    <row r="50" spans="1:14">
      <c r="A50">
        <v>97</v>
      </c>
      <c r="B50">
        <v>97</v>
      </c>
      <c r="C50" t="str">
        <f t="shared" si="20"/>
        <v>61 00</v>
      </c>
      <c r="D50" t="str">
        <f t="shared" si="21"/>
        <v>61 00</v>
      </c>
      <c r="E50" t="s">
        <v>116</v>
      </c>
      <c r="F50" t="s">
        <v>565</v>
      </c>
      <c r="G50" t="s">
        <v>909</v>
      </c>
      <c r="H50" t="s">
        <v>896</v>
      </c>
      <c r="I50" t="s">
        <v>895</v>
      </c>
      <c r="J50" t="s">
        <v>893</v>
      </c>
      <c r="L50" t="str">
        <f t="shared" si="22"/>
        <v>02 00 00 00 00 00 00 00 61 00 00 00 61 00 00 00 00 00 00 00 61 00 00 00</v>
      </c>
      <c r="M50" t="str">
        <f t="shared" si="23"/>
        <v>02 00 00 00 01 00 00 00 61 00 00 00 61 00 00 00 00 00 00 00 61 00 00 00</v>
      </c>
      <c r="N50" t="str">
        <f t="shared" si="24"/>
        <v>FIND 02 00 00 00 00 00 00 00 61 00 00 00 61 00 00 00 00 00 00 00 61 00 00 00OVERWRITE 02 00 00 00 01 00 00 00 61 00 00 00 61 00 00 00 00 00 00 00 61 00 00 00</v>
      </c>
    </row>
    <row r="51" spans="1:14">
      <c r="A51">
        <v>100</v>
      </c>
      <c r="B51">
        <v>100</v>
      </c>
      <c r="C51" t="str">
        <f t="shared" si="20"/>
        <v>64 00</v>
      </c>
      <c r="D51" t="str">
        <f t="shared" si="21"/>
        <v>64 00</v>
      </c>
      <c r="E51" t="s">
        <v>117</v>
      </c>
      <c r="F51" t="s">
        <v>566</v>
      </c>
      <c r="G51" t="s">
        <v>909</v>
      </c>
      <c r="H51" t="s">
        <v>896</v>
      </c>
      <c r="I51" t="s">
        <v>895</v>
      </c>
      <c r="J51" t="s">
        <v>897</v>
      </c>
      <c r="K51" t="s">
        <v>901</v>
      </c>
      <c r="L51" t="str">
        <f t="shared" si="22"/>
        <v>02 00 00 00 00 00 00 00 64 00 00 00 64 00 00 00 00 00 00 00 64 00 00 00</v>
      </c>
      <c r="M51" t="str">
        <f t="shared" si="23"/>
        <v>02 00 00 00 01 00 00 00 64 00 00 00 64 00 00 00 00 00 00 00 64 00 00 00</v>
      </c>
      <c r="N51" t="str">
        <f t="shared" si="24"/>
        <v>FIND 02 00 00 00 00 00 00 00 64 00 00 00 64 00 00 00 00 00 00 00 64 00 00 00OVERWRITE 02 00 00 00 01 00 00 00 64 00 00 00 64 00 00 00 00 00 00 00 64 00 00 00</v>
      </c>
    </row>
    <row r="52" spans="1:14">
      <c r="A52">
        <v>101</v>
      </c>
      <c r="B52">
        <v>101</v>
      </c>
      <c r="C52" t="str">
        <f t="shared" si="20"/>
        <v>65 00</v>
      </c>
      <c r="D52" t="str">
        <f t="shared" si="21"/>
        <v>65 00</v>
      </c>
      <c r="E52" t="s">
        <v>118</v>
      </c>
      <c r="F52" t="s">
        <v>119</v>
      </c>
      <c r="G52" t="s">
        <v>909</v>
      </c>
      <c r="H52" t="s">
        <v>894</v>
      </c>
      <c r="I52" t="s">
        <v>895</v>
      </c>
      <c r="J52" t="s">
        <v>897</v>
      </c>
      <c r="K52" t="s">
        <v>901</v>
      </c>
      <c r="L52" t="str">
        <f t="shared" si="22"/>
        <v>02 00 00 00 00 00 00 00 65 00 00 00 65 00 00 00 00 00 00 00 65 00 00 00</v>
      </c>
      <c r="M52" t="str">
        <f t="shared" si="23"/>
        <v>02 00 00 00 01 00 00 00 65 00 00 00 65 00 00 00 00 00 00 00 65 00 00 00</v>
      </c>
      <c r="N52" t="str">
        <f t="shared" si="24"/>
        <v>FIND 02 00 00 00 00 00 00 00 65 00 00 00 65 00 00 00 00 00 00 00 65 00 00 00OVERWRITE 02 00 00 00 01 00 00 00 65 00 00 00 65 00 00 00 00 00 00 00 65 00 00 00</v>
      </c>
    </row>
    <row r="53" spans="1:14">
      <c r="A53">
        <v>102</v>
      </c>
      <c r="B53">
        <v>102</v>
      </c>
      <c r="C53" t="str">
        <f t="shared" ref="C53:C55" si="25">_xlfn.CONCAT(RIGHT(DEC2HEX(A53,4),2),LEFT(DEC2HEX(A53,4),2))</f>
        <v>6600</v>
      </c>
      <c r="D53" t="str">
        <f t="shared" ref="D53:D55" si="26">_xlfn.CONCAT(RIGHT(DEC2HEX(B53,4),2),LEFT(DEC2HEX(B53,4),2))</f>
        <v>6600</v>
      </c>
      <c r="E53" t="s">
        <v>120</v>
      </c>
      <c r="F53" t="s">
        <v>69</v>
      </c>
      <c r="G53" t="s">
        <v>910</v>
      </c>
      <c r="L53" t="str">
        <f t="shared" ref="L53" si="27">IF((G53="yes"),_xlfn.CONCAT("00000000",C53,"0000",C53,"000000000000",C53,"0000"),"not usable anyway")</f>
        <v>not usable anyway</v>
      </c>
      <c r="M53" t="str">
        <f t="shared" si="3"/>
        <v>not usable</v>
      </c>
      <c r="N53" t="s">
        <v>1888</v>
      </c>
    </row>
    <row r="54" spans="1:14">
      <c r="A54">
        <v>103</v>
      </c>
      <c r="B54">
        <v>103</v>
      </c>
      <c r="C54" t="str">
        <f t="shared" si="25"/>
        <v>6700</v>
      </c>
      <c r="D54" t="str">
        <f t="shared" si="26"/>
        <v>6700</v>
      </c>
      <c r="E54" t="s">
        <v>121</v>
      </c>
      <c r="F54" t="s">
        <v>567</v>
      </c>
      <c r="G54" t="s">
        <v>910</v>
      </c>
      <c r="L54" t="str">
        <f>IF((G54="yes"),_xlfn.CONCAT("00000000",C54,"0000",D54,"000002000000",D54,"0000"),"not usable anyway")</f>
        <v>not usable anyway</v>
      </c>
      <c r="M54" t="str">
        <f t="shared" si="3"/>
        <v>not usable</v>
      </c>
      <c r="N54" t="s">
        <v>1888</v>
      </c>
    </row>
    <row r="55" spans="1:14">
      <c r="A55">
        <v>104</v>
      </c>
      <c r="B55">
        <v>104</v>
      </c>
      <c r="C55" t="str">
        <f t="shared" si="25"/>
        <v>6800</v>
      </c>
      <c r="D55" t="str">
        <f t="shared" si="26"/>
        <v>6800</v>
      </c>
      <c r="E55" t="s">
        <v>122</v>
      </c>
      <c r="F55" t="s">
        <v>568</v>
      </c>
      <c r="G55" t="s">
        <v>910</v>
      </c>
      <c r="L55" t="str">
        <f>IF((G55="yes"),_xlfn.CONCAT("00000000",C55,"0000",D55,"000002000000",D55,"0000"),"not usable anyway")</f>
        <v>not usable anyway</v>
      </c>
      <c r="M55" t="str">
        <f t="shared" si="3"/>
        <v>not usable</v>
      </c>
      <c r="N55" t="s">
        <v>1888</v>
      </c>
    </row>
    <row r="56" spans="1:14">
      <c r="A56">
        <v>105</v>
      </c>
      <c r="B56">
        <v>105</v>
      </c>
      <c r="C56" t="str">
        <f t="shared" ref="C56:C73" si="28">_xlfn.CONCAT(RIGHT(DEC2HEX(A56,4),2)," ",LEFT(DEC2HEX(A56,4),2))</f>
        <v>69 00</v>
      </c>
      <c r="D56" t="str">
        <f t="shared" ref="D56:D74" si="29">_xlfn.CONCAT(RIGHT(DEC2HEX(B56,4),2)," ",LEFT(DEC2HEX(B56,4),2))</f>
        <v>69 00</v>
      </c>
      <c r="E56" t="s">
        <v>123</v>
      </c>
      <c r="F56" t="s">
        <v>569</v>
      </c>
      <c r="G56" t="s">
        <v>909</v>
      </c>
      <c r="H56" t="s">
        <v>894</v>
      </c>
      <c r="I56" t="s">
        <v>895</v>
      </c>
      <c r="J56" t="s">
        <v>893</v>
      </c>
      <c r="L56" t="str">
        <f t="shared" ref="L56:L74" si="30">IF((G56="yes"),_xlfn.CONCAT("02 00 00 00 00 00 00 00 ",C56," 00 00 ",C56," 00 00 00 00 00 00 ",C56," 00 00"),"not usable anyway")</f>
        <v>02 00 00 00 00 00 00 00 69 00 00 00 69 00 00 00 00 00 00 00 69 00 00 00</v>
      </c>
      <c r="M56" t="str">
        <f t="shared" ref="M56:M74" si="31">IF((G56="yes"),_xlfn.CONCAT("02 00 00 00 01 00 00 00 ",C56," 00 00 ",C56," 00 00 00 00 00 00 ",C56," 00 00"),"not usable")</f>
        <v>02 00 00 00 01 00 00 00 69 00 00 00 69 00 00 00 00 00 00 00 69 00 00 00</v>
      </c>
      <c r="N56" t="str">
        <f t="shared" ref="N56:N74" si="32">_xlfn.CONCAT("FIND ",L56,"OVERWRITE ",M56)</f>
        <v>FIND 02 00 00 00 00 00 00 00 69 00 00 00 69 00 00 00 00 00 00 00 69 00 00 00OVERWRITE 02 00 00 00 01 00 00 00 69 00 00 00 69 00 00 00 00 00 00 00 69 00 00 00</v>
      </c>
    </row>
    <row r="57" spans="1:14">
      <c r="A57">
        <v>106</v>
      </c>
      <c r="B57">
        <v>106</v>
      </c>
      <c r="C57" t="str">
        <f t="shared" si="28"/>
        <v>6A 00</v>
      </c>
      <c r="D57" t="str">
        <f t="shared" si="29"/>
        <v>6A 00</v>
      </c>
      <c r="E57" t="s">
        <v>124</v>
      </c>
      <c r="F57" t="s">
        <v>570</v>
      </c>
      <c r="G57" t="s">
        <v>909</v>
      </c>
      <c r="H57" t="s">
        <v>899</v>
      </c>
      <c r="I57" t="s">
        <v>895</v>
      </c>
      <c r="J57" t="s">
        <v>893</v>
      </c>
      <c r="L57" t="str">
        <f t="shared" si="30"/>
        <v>02 00 00 00 00 00 00 00 6A 00 00 00 6A 00 00 00 00 00 00 00 6A 00 00 00</v>
      </c>
      <c r="M57" t="str">
        <f t="shared" si="31"/>
        <v>02 00 00 00 01 00 00 00 6A 00 00 00 6A 00 00 00 00 00 00 00 6A 00 00 00</v>
      </c>
      <c r="N57" t="str">
        <f t="shared" si="32"/>
        <v>FIND 02 00 00 00 00 00 00 00 6A 00 00 00 6A 00 00 00 00 00 00 00 6A 00 00 00OVERWRITE 02 00 00 00 01 00 00 00 6A 00 00 00 6A 00 00 00 00 00 00 00 6A 00 00 00</v>
      </c>
    </row>
    <row r="58" spans="1:14">
      <c r="A58">
        <v>107</v>
      </c>
      <c r="B58">
        <v>107</v>
      </c>
      <c r="C58" t="str">
        <f t="shared" si="28"/>
        <v>6B 00</v>
      </c>
      <c r="D58" t="str">
        <f t="shared" si="29"/>
        <v>6B 00</v>
      </c>
      <c r="E58" t="s">
        <v>125</v>
      </c>
      <c r="F58" t="s">
        <v>571</v>
      </c>
      <c r="G58" t="s">
        <v>909</v>
      </c>
      <c r="H58" t="s">
        <v>896</v>
      </c>
      <c r="I58" t="s">
        <v>895</v>
      </c>
      <c r="J58" t="s">
        <v>893</v>
      </c>
      <c r="L58" t="str">
        <f t="shared" si="30"/>
        <v>02 00 00 00 00 00 00 00 6B 00 00 00 6B 00 00 00 00 00 00 00 6B 00 00 00</v>
      </c>
      <c r="M58" t="str">
        <f t="shared" si="31"/>
        <v>02 00 00 00 01 00 00 00 6B 00 00 00 6B 00 00 00 00 00 00 00 6B 00 00 00</v>
      </c>
      <c r="N58" t="str">
        <f t="shared" si="32"/>
        <v>FIND 02 00 00 00 00 00 00 00 6B 00 00 00 6B 00 00 00 00 00 00 00 6B 00 00 00OVERWRITE 02 00 00 00 01 00 00 00 6B 00 00 00 6B 00 00 00 00 00 00 00 6B 00 00 00</v>
      </c>
    </row>
    <row r="59" spans="1:14">
      <c r="A59">
        <v>108</v>
      </c>
      <c r="B59">
        <v>108</v>
      </c>
      <c r="C59" t="str">
        <f t="shared" si="28"/>
        <v>6C 00</v>
      </c>
      <c r="D59" t="str">
        <f t="shared" si="29"/>
        <v>6C 00</v>
      </c>
      <c r="E59" t="s">
        <v>126</v>
      </c>
      <c r="F59" t="s">
        <v>572</v>
      </c>
      <c r="G59" t="s">
        <v>909</v>
      </c>
      <c r="H59" t="s">
        <v>894</v>
      </c>
      <c r="I59" t="s">
        <v>895</v>
      </c>
      <c r="J59" t="s">
        <v>1035</v>
      </c>
      <c r="K59">
        <v>4</v>
      </c>
      <c r="L59" t="str">
        <f t="shared" si="30"/>
        <v>02 00 00 00 00 00 00 00 6C 00 00 00 6C 00 00 00 00 00 00 00 6C 00 00 00</v>
      </c>
      <c r="M59" t="str">
        <f t="shared" si="31"/>
        <v>02 00 00 00 01 00 00 00 6C 00 00 00 6C 00 00 00 00 00 00 00 6C 00 00 00</v>
      </c>
      <c r="N59" t="str">
        <f t="shared" si="32"/>
        <v>FIND 02 00 00 00 00 00 00 00 6C 00 00 00 6C 00 00 00 00 00 00 00 6C 00 00 00OVERWRITE 02 00 00 00 01 00 00 00 6C 00 00 00 6C 00 00 00 00 00 00 00 6C 00 00 00</v>
      </c>
    </row>
    <row r="60" spans="1:14">
      <c r="A60">
        <v>109</v>
      </c>
      <c r="B60">
        <v>109</v>
      </c>
      <c r="C60" t="str">
        <f t="shared" si="28"/>
        <v>6D 00</v>
      </c>
      <c r="D60" t="str">
        <f t="shared" si="29"/>
        <v>6D 00</v>
      </c>
      <c r="E60" t="s">
        <v>127</v>
      </c>
      <c r="F60" t="s">
        <v>573</v>
      </c>
      <c r="G60" t="s">
        <v>909</v>
      </c>
      <c r="H60" t="s">
        <v>894</v>
      </c>
      <c r="I60" t="s">
        <v>895</v>
      </c>
      <c r="J60" t="s">
        <v>893</v>
      </c>
      <c r="L60" t="str">
        <f t="shared" si="30"/>
        <v>02 00 00 00 00 00 00 00 6D 00 00 00 6D 00 00 00 00 00 00 00 6D 00 00 00</v>
      </c>
      <c r="M60" t="str">
        <f t="shared" si="31"/>
        <v>02 00 00 00 01 00 00 00 6D 00 00 00 6D 00 00 00 00 00 00 00 6D 00 00 00</v>
      </c>
      <c r="N60" t="str">
        <f t="shared" si="32"/>
        <v>FIND 02 00 00 00 00 00 00 00 6D 00 00 00 6D 00 00 00 00 00 00 00 6D 00 00 00OVERWRITE 02 00 00 00 01 00 00 00 6D 00 00 00 6D 00 00 00 00 00 00 00 6D 00 00 00</v>
      </c>
    </row>
    <row r="61" spans="1:14">
      <c r="A61">
        <v>110</v>
      </c>
      <c r="B61">
        <v>110</v>
      </c>
      <c r="C61" t="str">
        <f t="shared" si="28"/>
        <v>6E 00</v>
      </c>
      <c r="D61" t="str">
        <f t="shared" si="29"/>
        <v>6E 00</v>
      </c>
      <c r="E61" t="s">
        <v>128</v>
      </c>
      <c r="F61" t="s">
        <v>574</v>
      </c>
      <c r="G61" t="s">
        <v>909</v>
      </c>
      <c r="H61" t="s">
        <v>896</v>
      </c>
      <c r="I61" t="s">
        <v>895</v>
      </c>
      <c r="J61" t="s">
        <v>897</v>
      </c>
      <c r="K61" t="s">
        <v>903</v>
      </c>
      <c r="L61" t="str">
        <f t="shared" si="30"/>
        <v>02 00 00 00 00 00 00 00 6E 00 00 00 6E 00 00 00 00 00 00 00 6E 00 00 00</v>
      </c>
      <c r="M61" t="str">
        <f t="shared" si="31"/>
        <v>02 00 00 00 01 00 00 00 6E 00 00 00 6E 00 00 00 00 00 00 00 6E 00 00 00</v>
      </c>
      <c r="N61" t="str">
        <f t="shared" si="32"/>
        <v>FIND 02 00 00 00 00 00 00 00 6E 00 00 00 6E 00 00 00 00 00 00 00 6E 00 00 00OVERWRITE 02 00 00 00 01 00 00 00 6E 00 00 00 6E 00 00 00 00 00 00 00 6E 00 00 00</v>
      </c>
    </row>
    <row r="62" spans="1:14">
      <c r="A62">
        <v>111</v>
      </c>
      <c r="B62">
        <v>111</v>
      </c>
      <c r="C62" t="str">
        <f t="shared" si="28"/>
        <v>6F 00</v>
      </c>
      <c r="D62" t="str">
        <f t="shared" si="29"/>
        <v>6F 00</v>
      </c>
      <c r="E62" t="s">
        <v>129</v>
      </c>
      <c r="F62" t="s">
        <v>575</v>
      </c>
      <c r="G62" t="s">
        <v>909</v>
      </c>
      <c r="H62" t="s">
        <v>894</v>
      </c>
      <c r="I62" t="s">
        <v>895</v>
      </c>
      <c r="J62" t="s">
        <v>897</v>
      </c>
      <c r="K62" t="s">
        <v>903</v>
      </c>
      <c r="L62" t="str">
        <f t="shared" si="30"/>
        <v>02 00 00 00 00 00 00 00 6F 00 00 00 6F 00 00 00 00 00 00 00 6F 00 00 00</v>
      </c>
      <c r="M62" t="str">
        <f t="shared" si="31"/>
        <v>02 00 00 00 01 00 00 00 6F 00 00 00 6F 00 00 00 00 00 00 00 6F 00 00 00</v>
      </c>
      <c r="N62" t="str">
        <f t="shared" si="32"/>
        <v>FIND 02 00 00 00 00 00 00 00 6F 00 00 00 6F 00 00 00 00 00 00 00 6F 00 00 00OVERWRITE 02 00 00 00 01 00 00 00 6F 00 00 00 6F 00 00 00 00 00 00 00 6F 00 00 00</v>
      </c>
    </row>
    <row r="63" spans="1:14">
      <c r="A63">
        <v>115</v>
      </c>
      <c r="B63">
        <v>115</v>
      </c>
      <c r="C63" t="str">
        <f t="shared" si="28"/>
        <v>73 00</v>
      </c>
      <c r="D63" t="str">
        <f t="shared" si="29"/>
        <v>73 00</v>
      </c>
      <c r="E63" t="s">
        <v>130</v>
      </c>
      <c r="F63" t="s">
        <v>80</v>
      </c>
      <c r="G63" t="s">
        <v>909</v>
      </c>
      <c r="H63" t="s">
        <v>899</v>
      </c>
      <c r="I63" t="s">
        <v>895</v>
      </c>
      <c r="J63" t="s">
        <v>893</v>
      </c>
      <c r="L63" t="str">
        <f t="shared" si="30"/>
        <v>02 00 00 00 00 00 00 00 73 00 00 00 73 00 00 00 00 00 00 00 73 00 00 00</v>
      </c>
      <c r="M63" t="str">
        <f t="shared" si="31"/>
        <v>02 00 00 00 01 00 00 00 73 00 00 00 73 00 00 00 00 00 00 00 73 00 00 00</v>
      </c>
      <c r="N63" t="str">
        <f t="shared" si="32"/>
        <v>FIND 02 00 00 00 00 00 00 00 73 00 00 00 73 00 00 00 00 00 00 00 73 00 00 00OVERWRITE 02 00 00 00 01 00 00 00 73 00 00 00 73 00 00 00 00 00 00 00 73 00 00 00</v>
      </c>
    </row>
    <row r="64" spans="1:14">
      <c r="A64">
        <v>116</v>
      </c>
      <c r="B64">
        <v>116</v>
      </c>
      <c r="C64" t="str">
        <f t="shared" si="28"/>
        <v>74 00</v>
      </c>
      <c r="D64" t="str">
        <f t="shared" si="29"/>
        <v>74 00</v>
      </c>
      <c r="E64" t="s">
        <v>131</v>
      </c>
      <c r="F64" t="s">
        <v>576</v>
      </c>
      <c r="G64" t="s">
        <v>909</v>
      </c>
      <c r="H64" t="s">
        <v>896</v>
      </c>
      <c r="I64" t="s">
        <v>895</v>
      </c>
      <c r="J64" t="s">
        <v>897</v>
      </c>
      <c r="K64" t="s">
        <v>903</v>
      </c>
      <c r="L64" t="str">
        <f t="shared" si="30"/>
        <v>02 00 00 00 00 00 00 00 74 00 00 00 74 00 00 00 00 00 00 00 74 00 00 00</v>
      </c>
      <c r="M64" t="str">
        <f t="shared" si="31"/>
        <v>02 00 00 00 01 00 00 00 74 00 00 00 74 00 00 00 00 00 00 00 74 00 00 00</v>
      </c>
      <c r="N64" t="str">
        <f t="shared" si="32"/>
        <v>FIND 02 00 00 00 00 00 00 00 74 00 00 00 74 00 00 00 00 00 00 00 74 00 00 00OVERWRITE 02 00 00 00 01 00 00 00 74 00 00 00 74 00 00 00 00 00 00 00 74 00 00 00</v>
      </c>
    </row>
    <row r="65" spans="1:14">
      <c r="A65">
        <v>117</v>
      </c>
      <c r="B65">
        <v>117</v>
      </c>
      <c r="C65" t="str">
        <f t="shared" si="28"/>
        <v>75 00</v>
      </c>
      <c r="D65" t="str">
        <f t="shared" si="29"/>
        <v>75 00</v>
      </c>
      <c r="E65" t="s">
        <v>132</v>
      </c>
      <c r="F65" t="s">
        <v>577</v>
      </c>
      <c r="G65" t="s">
        <v>909</v>
      </c>
      <c r="H65" t="s">
        <v>896</v>
      </c>
      <c r="I65" t="s">
        <v>895</v>
      </c>
      <c r="J65" t="s">
        <v>900</v>
      </c>
      <c r="K65">
        <v>86</v>
      </c>
      <c r="L65" t="str">
        <f t="shared" si="30"/>
        <v>02 00 00 00 00 00 00 00 75 00 00 00 75 00 00 00 00 00 00 00 75 00 00 00</v>
      </c>
      <c r="M65" t="str">
        <f t="shared" si="31"/>
        <v>02 00 00 00 01 00 00 00 75 00 00 00 75 00 00 00 00 00 00 00 75 00 00 00</v>
      </c>
      <c r="N65" t="str">
        <f t="shared" si="32"/>
        <v>FIND 02 00 00 00 00 00 00 00 75 00 00 00 75 00 00 00 00 00 00 00 75 00 00 00OVERWRITE 02 00 00 00 01 00 00 00 75 00 00 00 75 00 00 00 00 00 00 00 75 00 00 00</v>
      </c>
    </row>
    <row r="66" spans="1:14">
      <c r="A66">
        <v>120</v>
      </c>
      <c r="B66">
        <v>120</v>
      </c>
      <c r="C66" t="str">
        <f t="shared" si="28"/>
        <v>78 00</v>
      </c>
      <c r="D66" t="str">
        <f t="shared" si="29"/>
        <v>78 00</v>
      </c>
      <c r="E66" t="s">
        <v>133</v>
      </c>
      <c r="F66" t="s">
        <v>578</v>
      </c>
      <c r="G66" t="s">
        <v>909</v>
      </c>
      <c r="H66" t="s">
        <v>894</v>
      </c>
      <c r="I66" t="s">
        <v>895</v>
      </c>
      <c r="J66" t="s">
        <v>897</v>
      </c>
      <c r="K66" t="s">
        <v>902</v>
      </c>
      <c r="L66" t="str">
        <f t="shared" si="30"/>
        <v>02 00 00 00 00 00 00 00 78 00 00 00 78 00 00 00 00 00 00 00 78 00 00 00</v>
      </c>
      <c r="M66" t="str">
        <f t="shared" si="31"/>
        <v>02 00 00 00 01 00 00 00 78 00 00 00 78 00 00 00 00 00 00 00 78 00 00 00</v>
      </c>
      <c r="N66" t="str">
        <f t="shared" si="32"/>
        <v>FIND 02 00 00 00 00 00 00 00 78 00 00 00 78 00 00 00 00 00 00 00 78 00 00 00OVERWRITE 02 00 00 00 01 00 00 00 78 00 00 00 78 00 00 00 00 00 00 00 78 00 00 00</v>
      </c>
    </row>
    <row r="67" spans="1:14">
      <c r="A67">
        <v>121</v>
      </c>
      <c r="B67">
        <v>121</v>
      </c>
      <c r="C67" t="str">
        <f t="shared" si="28"/>
        <v>79 00</v>
      </c>
      <c r="D67" t="str">
        <f t="shared" si="29"/>
        <v>79 00</v>
      </c>
      <c r="E67" t="s">
        <v>134</v>
      </c>
      <c r="F67" t="s">
        <v>135</v>
      </c>
      <c r="G67" t="s">
        <v>909</v>
      </c>
      <c r="H67" t="s">
        <v>894</v>
      </c>
      <c r="I67" t="s">
        <v>895</v>
      </c>
      <c r="J67" t="s">
        <v>897</v>
      </c>
      <c r="K67" t="s">
        <v>902</v>
      </c>
      <c r="L67" t="str">
        <f t="shared" si="30"/>
        <v>02 00 00 00 00 00 00 00 79 00 00 00 79 00 00 00 00 00 00 00 79 00 00 00</v>
      </c>
      <c r="M67" t="str">
        <f t="shared" si="31"/>
        <v>02 00 00 00 01 00 00 00 79 00 00 00 79 00 00 00 00 00 00 00 79 00 00 00</v>
      </c>
      <c r="N67" t="str">
        <f t="shared" si="32"/>
        <v>FIND 02 00 00 00 00 00 00 00 79 00 00 00 79 00 00 00 00 00 00 00 79 00 00 00OVERWRITE 02 00 00 00 01 00 00 00 79 00 00 00 79 00 00 00 00 00 00 00 79 00 00 00</v>
      </c>
    </row>
    <row r="68" spans="1:14">
      <c r="A68">
        <v>122</v>
      </c>
      <c r="B68">
        <v>122</v>
      </c>
      <c r="C68" t="str">
        <f t="shared" si="28"/>
        <v>7A 00</v>
      </c>
      <c r="D68" t="str">
        <f t="shared" si="29"/>
        <v>7A 00</v>
      </c>
      <c r="E68" t="s">
        <v>136</v>
      </c>
      <c r="F68" t="s">
        <v>579</v>
      </c>
      <c r="G68" t="s">
        <v>909</v>
      </c>
      <c r="H68" t="s">
        <v>896</v>
      </c>
      <c r="I68" t="s">
        <v>895</v>
      </c>
      <c r="J68" t="s">
        <v>897</v>
      </c>
      <c r="K68" t="s">
        <v>902</v>
      </c>
      <c r="L68" t="str">
        <f t="shared" si="30"/>
        <v>02 00 00 00 00 00 00 00 7A 00 00 00 7A 00 00 00 00 00 00 00 7A 00 00 00</v>
      </c>
      <c r="M68" t="str">
        <f t="shared" si="31"/>
        <v>02 00 00 00 01 00 00 00 7A 00 00 00 7A 00 00 00 00 00 00 00 7A 00 00 00</v>
      </c>
      <c r="N68" t="str">
        <f t="shared" si="32"/>
        <v>FIND 02 00 00 00 00 00 00 00 7A 00 00 00 7A 00 00 00 00 00 00 00 7A 00 00 00OVERWRITE 02 00 00 00 01 00 00 00 7A 00 00 00 7A 00 00 00 00 00 00 00 7A 00 00 00</v>
      </c>
    </row>
    <row r="69" spans="1:14">
      <c r="A69">
        <v>123</v>
      </c>
      <c r="B69">
        <v>123</v>
      </c>
      <c r="C69" t="str">
        <f t="shared" si="28"/>
        <v>7B 00</v>
      </c>
      <c r="D69" t="str">
        <f t="shared" si="29"/>
        <v>7B 00</v>
      </c>
      <c r="E69" t="s">
        <v>137</v>
      </c>
      <c r="F69" t="s">
        <v>580</v>
      </c>
      <c r="G69" t="s">
        <v>909</v>
      </c>
      <c r="H69" t="s">
        <v>899</v>
      </c>
      <c r="I69" t="s">
        <v>895</v>
      </c>
      <c r="J69" t="s">
        <v>900</v>
      </c>
      <c r="K69">
        <v>3</v>
      </c>
      <c r="L69" t="str">
        <f t="shared" si="30"/>
        <v>02 00 00 00 00 00 00 00 7B 00 00 00 7B 00 00 00 00 00 00 00 7B 00 00 00</v>
      </c>
      <c r="M69" t="str">
        <f t="shared" si="31"/>
        <v>02 00 00 00 01 00 00 00 7B 00 00 00 7B 00 00 00 00 00 00 00 7B 00 00 00</v>
      </c>
      <c r="N69" t="str">
        <f t="shared" si="32"/>
        <v>FIND 02 00 00 00 00 00 00 00 7B 00 00 00 7B 00 00 00 00 00 00 00 7B 00 00 00OVERWRITE 02 00 00 00 01 00 00 00 7B 00 00 00 7B 00 00 00 00 00 00 00 7B 00 00 00</v>
      </c>
    </row>
    <row r="70" spans="1:14">
      <c r="A70">
        <v>124</v>
      </c>
      <c r="B70">
        <v>124</v>
      </c>
      <c r="C70" t="str">
        <f t="shared" si="28"/>
        <v>7C 00</v>
      </c>
      <c r="D70" t="str">
        <f t="shared" si="29"/>
        <v>7C 00</v>
      </c>
      <c r="E70" t="s">
        <v>138</v>
      </c>
      <c r="F70" t="s">
        <v>581</v>
      </c>
      <c r="G70" t="s">
        <v>909</v>
      </c>
      <c r="H70" t="s">
        <v>899</v>
      </c>
      <c r="I70" t="s">
        <v>895</v>
      </c>
      <c r="J70" t="s">
        <v>897</v>
      </c>
      <c r="K70" t="s">
        <v>901</v>
      </c>
      <c r="L70" t="str">
        <f t="shared" si="30"/>
        <v>02 00 00 00 00 00 00 00 7C 00 00 00 7C 00 00 00 00 00 00 00 7C 00 00 00</v>
      </c>
      <c r="M70" t="str">
        <f t="shared" si="31"/>
        <v>02 00 00 00 01 00 00 00 7C 00 00 00 7C 00 00 00 00 00 00 00 7C 00 00 00</v>
      </c>
      <c r="N70" t="str">
        <f t="shared" si="32"/>
        <v>FIND 02 00 00 00 00 00 00 00 7C 00 00 00 7C 00 00 00 00 00 00 00 7C 00 00 00OVERWRITE 02 00 00 00 01 00 00 00 7C 00 00 00 7C 00 00 00 00 00 00 00 7C 00 00 00</v>
      </c>
    </row>
    <row r="71" spans="1:14">
      <c r="A71">
        <v>125</v>
      </c>
      <c r="B71">
        <v>125</v>
      </c>
      <c r="C71" t="str">
        <f t="shared" si="28"/>
        <v>7D 00</v>
      </c>
      <c r="D71" t="str">
        <f t="shared" si="29"/>
        <v>7D 00</v>
      </c>
      <c r="E71" t="s">
        <v>139</v>
      </c>
      <c r="F71" t="s">
        <v>582</v>
      </c>
      <c r="G71" t="s">
        <v>909</v>
      </c>
      <c r="H71" t="s">
        <v>899</v>
      </c>
      <c r="I71" t="s">
        <v>895</v>
      </c>
      <c r="J71" t="s">
        <v>893</v>
      </c>
      <c r="L71" t="str">
        <f t="shared" si="30"/>
        <v>02 00 00 00 00 00 00 00 7D 00 00 00 7D 00 00 00 00 00 00 00 7D 00 00 00</v>
      </c>
      <c r="M71" t="str">
        <f t="shared" si="31"/>
        <v>02 00 00 00 01 00 00 00 7D 00 00 00 7D 00 00 00 00 00 00 00 7D 00 00 00</v>
      </c>
      <c r="N71" t="str">
        <f t="shared" si="32"/>
        <v>FIND 02 00 00 00 00 00 00 00 7D 00 00 00 7D 00 00 00 00 00 00 00 7D 00 00 00OVERWRITE 02 00 00 00 01 00 00 00 7D 00 00 00 7D 00 00 00 00 00 00 00 7D 00 00 00</v>
      </c>
    </row>
    <row r="72" spans="1:14">
      <c r="A72">
        <v>130</v>
      </c>
      <c r="B72">
        <v>130</v>
      </c>
      <c r="C72" t="str">
        <f t="shared" si="28"/>
        <v>82 00</v>
      </c>
      <c r="D72" t="str">
        <f t="shared" si="29"/>
        <v>82 00</v>
      </c>
      <c r="E72" t="s">
        <v>140</v>
      </c>
      <c r="F72" t="s">
        <v>583</v>
      </c>
      <c r="G72" t="s">
        <v>909</v>
      </c>
      <c r="H72" t="s">
        <v>894</v>
      </c>
      <c r="I72" t="s">
        <v>895</v>
      </c>
      <c r="J72" t="s">
        <v>897</v>
      </c>
      <c r="K72" t="s">
        <v>905</v>
      </c>
      <c r="L72" t="str">
        <f t="shared" si="30"/>
        <v>02 00 00 00 00 00 00 00 82 00 00 00 82 00 00 00 00 00 00 00 82 00 00 00</v>
      </c>
      <c r="M72" t="str">
        <f t="shared" si="31"/>
        <v>02 00 00 00 01 00 00 00 82 00 00 00 82 00 00 00 00 00 00 00 82 00 00 00</v>
      </c>
      <c r="N72" t="str">
        <f t="shared" si="32"/>
        <v>FIND 02 00 00 00 00 00 00 00 82 00 00 00 82 00 00 00 00 00 00 00 82 00 00 00OVERWRITE 02 00 00 00 01 00 00 00 82 00 00 00 82 00 00 00 00 00 00 00 82 00 00 00</v>
      </c>
    </row>
    <row r="73" spans="1:14">
      <c r="A73">
        <v>131</v>
      </c>
      <c r="B73">
        <v>131</v>
      </c>
      <c r="C73" t="str">
        <f t="shared" si="28"/>
        <v>83 00</v>
      </c>
      <c r="D73" t="str">
        <f t="shared" si="29"/>
        <v>83 00</v>
      </c>
      <c r="E73" t="s">
        <v>141</v>
      </c>
      <c r="F73" t="s">
        <v>584</v>
      </c>
      <c r="G73" t="s">
        <v>909</v>
      </c>
      <c r="H73" t="s">
        <v>894</v>
      </c>
      <c r="I73" t="s">
        <v>895</v>
      </c>
      <c r="J73" t="s">
        <v>897</v>
      </c>
      <c r="K73" t="s">
        <v>905</v>
      </c>
      <c r="L73" t="str">
        <f t="shared" si="30"/>
        <v>02 00 00 00 00 00 00 00 83 00 00 00 83 00 00 00 00 00 00 00 83 00 00 00</v>
      </c>
      <c r="M73" t="str">
        <f t="shared" si="31"/>
        <v>02 00 00 00 01 00 00 00 83 00 00 00 83 00 00 00 00 00 00 00 83 00 00 00</v>
      </c>
      <c r="N73" t="str">
        <f t="shared" si="32"/>
        <v>FIND 02 00 00 00 00 00 00 00 83 00 00 00 83 00 00 00 00 00 00 00 83 00 00 00OVERWRITE 02 00 00 00 01 00 00 00 83 00 00 00 83 00 00 00 00 00 00 00 83 00 00 00</v>
      </c>
    </row>
    <row r="74" spans="1:14">
      <c r="A74">
        <v>132</v>
      </c>
      <c r="B74">
        <v>132</v>
      </c>
      <c r="C74" t="str">
        <f>_xlfn.CONCAT(RIGHT(DEC2HEX(A74,4),2)," ",LEFT(DEC2HEX(A74,4),2))</f>
        <v>84 00</v>
      </c>
      <c r="D74" t="str">
        <f t="shared" si="29"/>
        <v>84 00</v>
      </c>
      <c r="E74" t="s">
        <v>142</v>
      </c>
      <c r="F74" t="s">
        <v>585</v>
      </c>
      <c r="G74" t="s">
        <v>909</v>
      </c>
      <c r="H74" t="s">
        <v>894</v>
      </c>
      <c r="I74" t="s">
        <v>895</v>
      </c>
      <c r="J74" t="s">
        <v>897</v>
      </c>
      <c r="K74" t="s">
        <v>905</v>
      </c>
      <c r="L74" t="str">
        <f t="shared" si="30"/>
        <v>02 00 00 00 00 00 00 00 84 00 00 00 84 00 00 00 00 00 00 00 84 00 00 00</v>
      </c>
      <c r="M74" t="str">
        <f t="shared" si="31"/>
        <v>02 00 00 00 01 00 00 00 84 00 00 00 84 00 00 00 00 00 00 00 84 00 00 00</v>
      </c>
      <c r="N74" t="str">
        <f t="shared" si="32"/>
        <v>FIND 02 00 00 00 00 00 00 00 84 00 00 00 84 00 00 00 00 00 00 00 84 00 00 00OVERWRITE 02 00 00 00 01 00 00 00 84 00 00 00 84 00 00 00 00 00 00 00 84 00 00 00</v>
      </c>
    </row>
    <row r="75" spans="1:14">
      <c r="A75">
        <v>140</v>
      </c>
      <c r="B75">
        <v>140</v>
      </c>
      <c r="C75" t="str">
        <f t="shared" ref="C75:C79" si="33">_xlfn.CONCAT(RIGHT(DEC2HEX(A75,4),2)," ",LEFT(DEC2HEX(A75,4),2))</f>
        <v>8C 00</v>
      </c>
      <c r="D75" t="str">
        <f t="shared" ref="D75:D79" si="34">_xlfn.CONCAT(RIGHT(DEC2HEX(B75,4),2)," ",LEFT(DEC2HEX(B75,4),2))</f>
        <v>8C 00</v>
      </c>
      <c r="E75" t="s">
        <v>143</v>
      </c>
      <c r="F75" t="s">
        <v>144</v>
      </c>
      <c r="G75" t="s">
        <v>910</v>
      </c>
      <c r="L75" t="str">
        <f t="shared" ref="L75:L84" si="35">IF((G75="yes"),_xlfn.CONCAT("00000000",C75,"0000",C75,"000000000000",C75,"0000"),"not usable anyway")</f>
        <v>not usable anyway</v>
      </c>
      <c r="M75" t="str">
        <f t="shared" ref="M75:M119" si="36">IF((G75="yes"),_xlfn.CONCAT("01000000",C75,"0000",C75,"000000000000",C75,"0000"),"not usable")</f>
        <v>not usable</v>
      </c>
      <c r="N75" t="s">
        <v>1889</v>
      </c>
    </row>
    <row r="76" spans="1:14">
      <c r="A76">
        <v>141</v>
      </c>
      <c r="B76">
        <v>141</v>
      </c>
      <c r="C76" t="str">
        <f t="shared" si="33"/>
        <v>8D 00</v>
      </c>
      <c r="D76" t="str">
        <f t="shared" si="34"/>
        <v>8D 00</v>
      </c>
      <c r="E76" t="s">
        <v>145</v>
      </c>
      <c r="F76" t="s">
        <v>146</v>
      </c>
      <c r="G76" t="s">
        <v>910</v>
      </c>
      <c r="L76" t="str">
        <f t="shared" si="35"/>
        <v>not usable anyway</v>
      </c>
      <c r="M76" t="str">
        <f t="shared" si="36"/>
        <v>not usable</v>
      </c>
      <c r="N76" t="s">
        <v>1889</v>
      </c>
    </row>
    <row r="77" spans="1:14">
      <c r="A77">
        <v>142</v>
      </c>
      <c r="B77">
        <v>142</v>
      </c>
      <c r="C77" t="str">
        <f t="shared" si="33"/>
        <v>8E 00</v>
      </c>
      <c r="D77" t="str">
        <f t="shared" si="34"/>
        <v>8E 00</v>
      </c>
      <c r="E77" t="s">
        <v>147</v>
      </c>
      <c r="F77" t="s">
        <v>148</v>
      </c>
      <c r="G77" t="s">
        <v>910</v>
      </c>
      <c r="L77" t="str">
        <f t="shared" si="35"/>
        <v>not usable anyway</v>
      </c>
      <c r="M77" t="str">
        <f t="shared" si="36"/>
        <v>not usable</v>
      </c>
      <c r="N77" t="s">
        <v>1889</v>
      </c>
    </row>
    <row r="78" spans="1:14">
      <c r="A78">
        <v>143</v>
      </c>
      <c r="B78">
        <v>143</v>
      </c>
      <c r="C78" t="str">
        <f t="shared" si="33"/>
        <v>8F 00</v>
      </c>
      <c r="D78" t="str">
        <f t="shared" si="34"/>
        <v>8F 00</v>
      </c>
      <c r="E78" t="s">
        <v>149</v>
      </c>
      <c r="F78" t="s">
        <v>144</v>
      </c>
      <c r="G78" t="s">
        <v>910</v>
      </c>
      <c r="L78" t="str">
        <f t="shared" si="35"/>
        <v>not usable anyway</v>
      </c>
      <c r="M78" t="str">
        <f t="shared" si="36"/>
        <v>not usable</v>
      </c>
      <c r="N78" t="s">
        <v>1890</v>
      </c>
    </row>
    <row r="79" spans="1:14">
      <c r="A79">
        <v>144</v>
      </c>
      <c r="B79">
        <v>144</v>
      </c>
      <c r="C79" t="str">
        <f t="shared" si="33"/>
        <v>90 00</v>
      </c>
      <c r="D79" t="str">
        <f t="shared" si="34"/>
        <v>90 00</v>
      </c>
      <c r="E79" t="s">
        <v>150</v>
      </c>
      <c r="F79" t="s">
        <v>148</v>
      </c>
      <c r="G79" t="s">
        <v>910</v>
      </c>
      <c r="L79" t="str">
        <f t="shared" si="35"/>
        <v>not usable anyway</v>
      </c>
      <c r="M79" t="str">
        <f t="shared" si="36"/>
        <v>not usable</v>
      </c>
      <c r="N79" t="s">
        <v>1890</v>
      </c>
    </row>
    <row r="80" spans="1:14">
      <c r="A80">
        <v>150</v>
      </c>
      <c r="B80">
        <v>150</v>
      </c>
      <c r="C80" t="str">
        <f t="shared" ref="C80:C84" si="37">_xlfn.CONCAT(RIGHT(DEC2HEX(A80,4),2)," ",LEFT(DEC2HEX(A80,4),2))</f>
        <v>96 00</v>
      </c>
      <c r="D80" t="str">
        <f t="shared" ref="D80:D84" si="38">_xlfn.CONCAT(RIGHT(DEC2HEX(B80,4),2)," ",LEFT(DEC2HEX(B80,4),2))</f>
        <v>96 00</v>
      </c>
      <c r="E80" t="s">
        <v>151</v>
      </c>
      <c r="F80" t="s">
        <v>586</v>
      </c>
      <c r="G80" t="s">
        <v>909</v>
      </c>
      <c r="H80" t="s">
        <v>894</v>
      </c>
      <c r="I80" t="s">
        <v>895</v>
      </c>
      <c r="J80" t="s">
        <v>897</v>
      </c>
      <c r="K80" t="s">
        <v>906</v>
      </c>
      <c r="L80" t="str">
        <f t="shared" ref="L80:L83" si="39">IF((G80="yes"),_xlfn.CONCAT("02 00 00 00 00 00 00 00 ",C80," 00 00 ",C80," 00 00 00 00 00 00 ",C80," 00 00"),"not usable anyway")</f>
        <v>02 00 00 00 00 00 00 00 96 00 00 00 96 00 00 00 00 00 00 00 96 00 00 00</v>
      </c>
      <c r="M80" t="str">
        <f t="shared" ref="M80:M83" si="40">IF((G80="yes"),_xlfn.CONCAT("02 00 00 00 01 00 00 00 ",C80," 00 00 ",C80," 00 00 00 00 00 00 ",C80," 00 00"),"not usable")</f>
        <v>02 00 00 00 01 00 00 00 96 00 00 00 96 00 00 00 00 00 00 00 96 00 00 00</v>
      </c>
      <c r="N80" t="str">
        <f t="shared" ref="N80:N83" si="41">_xlfn.CONCAT("FIND ",L80,"OVERWRITE ",M80)</f>
        <v>FIND 02 00 00 00 00 00 00 00 96 00 00 00 96 00 00 00 00 00 00 00 96 00 00 00OVERWRITE 02 00 00 00 01 00 00 00 96 00 00 00 96 00 00 00 00 00 00 00 96 00 00 00</v>
      </c>
    </row>
    <row r="81" spans="1:14">
      <c r="A81">
        <v>151</v>
      </c>
      <c r="B81">
        <v>151</v>
      </c>
      <c r="C81" t="str">
        <f t="shared" si="37"/>
        <v>97 00</v>
      </c>
      <c r="D81" t="str">
        <f t="shared" si="38"/>
        <v>97 00</v>
      </c>
      <c r="E81" t="s">
        <v>152</v>
      </c>
      <c r="F81" t="s">
        <v>587</v>
      </c>
      <c r="G81" t="s">
        <v>909</v>
      </c>
      <c r="H81" t="s">
        <v>894</v>
      </c>
      <c r="I81" t="s">
        <v>895</v>
      </c>
      <c r="J81" t="s">
        <v>897</v>
      </c>
      <c r="K81" t="s">
        <v>906</v>
      </c>
      <c r="L81" t="str">
        <f t="shared" si="39"/>
        <v>02 00 00 00 00 00 00 00 97 00 00 00 97 00 00 00 00 00 00 00 97 00 00 00</v>
      </c>
      <c r="M81" t="str">
        <f t="shared" si="40"/>
        <v>02 00 00 00 01 00 00 00 97 00 00 00 97 00 00 00 00 00 00 00 97 00 00 00</v>
      </c>
      <c r="N81" t="str">
        <f t="shared" si="41"/>
        <v>FIND 02 00 00 00 00 00 00 00 97 00 00 00 97 00 00 00 00 00 00 00 97 00 00 00OVERWRITE 02 00 00 00 01 00 00 00 97 00 00 00 97 00 00 00 00 00 00 00 97 00 00 00</v>
      </c>
    </row>
    <row r="82" spans="1:14">
      <c r="A82">
        <v>152</v>
      </c>
      <c r="B82">
        <v>152</v>
      </c>
      <c r="C82" t="str">
        <f t="shared" si="37"/>
        <v>98 00</v>
      </c>
      <c r="D82" t="str">
        <f t="shared" si="38"/>
        <v>98 00</v>
      </c>
      <c r="E82" t="s">
        <v>153</v>
      </c>
      <c r="F82" t="s">
        <v>588</v>
      </c>
      <c r="G82" t="s">
        <v>909</v>
      </c>
      <c r="H82" t="s">
        <v>896</v>
      </c>
      <c r="I82" t="s">
        <v>895</v>
      </c>
      <c r="J82" t="s">
        <v>897</v>
      </c>
      <c r="K82" t="s">
        <v>906</v>
      </c>
      <c r="L82" t="str">
        <f t="shared" si="39"/>
        <v>02 00 00 00 00 00 00 00 98 00 00 00 98 00 00 00 00 00 00 00 98 00 00 00</v>
      </c>
      <c r="M82" t="str">
        <f t="shared" si="40"/>
        <v>02 00 00 00 01 00 00 00 98 00 00 00 98 00 00 00 00 00 00 00 98 00 00 00</v>
      </c>
      <c r="N82" t="str">
        <f t="shared" si="41"/>
        <v>FIND 02 00 00 00 00 00 00 00 98 00 00 00 98 00 00 00 00 00 00 00 98 00 00 00OVERWRITE 02 00 00 00 01 00 00 00 98 00 00 00 98 00 00 00 00 00 00 00 98 00 00 00</v>
      </c>
    </row>
    <row r="83" spans="1:14">
      <c r="A83">
        <v>153</v>
      </c>
      <c r="B83">
        <v>153</v>
      </c>
      <c r="C83" t="str">
        <f t="shared" si="37"/>
        <v>99 00</v>
      </c>
      <c r="D83" t="str">
        <f t="shared" si="38"/>
        <v>99 00</v>
      </c>
      <c r="E83" t="s">
        <v>154</v>
      </c>
      <c r="F83" t="s">
        <v>589</v>
      </c>
      <c r="G83" t="s">
        <v>909</v>
      </c>
      <c r="H83" t="s">
        <v>894</v>
      </c>
      <c r="I83" t="s">
        <v>895</v>
      </c>
      <c r="J83" t="s">
        <v>1035</v>
      </c>
      <c r="K83">
        <v>3</v>
      </c>
      <c r="L83" t="str">
        <f t="shared" si="39"/>
        <v>02 00 00 00 00 00 00 00 99 00 00 00 99 00 00 00 00 00 00 00 99 00 00 00</v>
      </c>
      <c r="M83" t="str">
        <f t="shared" si="40"/>
        <v>02 00 00 00 01 00 00 00 99 00 00 00 99 00 00 00 00 00 00 00 99 00 00 00</v>
      </c>
      <c r="N83" t="str">
        <f t="shared" si="41"/>
        <v>FIND 02 00 00 00 00 00 00 00 99 00 00 00 99 00 00 00 00 00 00 00 99 00 00 00OVERWRITE 02 00 00 00 01 00 00 00 99 00 00 00 99 00 00 00 00 00 00 00 99 00 00 00</v>
      </c>
    </row>
    <row r="84" spans="1:14">
      <c r="A84">
        <v>154</v>
      </c>
      <c r="B84">
        <v>154</v>
      </c>
      <c r="C84" t="str">
        <f t="shared" si="37"/>
        <v>9A 00</v>
      </c>
      <c r="D84" t="str">
        <f t="shared" si="38"/>
        <v>9A 00</v>
      </c>
      <c r="E84" t="s">
        <v>155</v>
      </c>
      <c r="F84" t="s">
        <v>588</v>
      </c>
      <c r="G84" t="s">
        <v>910</v>
      </c>
      <c r="L84" t="str">
        <f t="shared" si="35"/>
        <v>not usable anyway</v>
      </c>
      <c r="M84" t="str">
        <f t="shared" si="36"/>
        <v>not usable</v>
      </c>
      <c r="N84" t="s">
        <v>1742</v>
      </c>
    </row>
    <row r="85" spans="1:14">
      <c r="A85">
        <v>160</v>
      </c>
      <c r="B85">
        <v>160</v>
      </c>
      <c r="C85" t="str">
        <f t="shared" ref="C85:C93" si="42">_xlfn.CONCAT(RIGHT(DEC2HEX(A85,4),2)," ",LEFT(DEC2HEX(A85,4),2))</f>
        <v>A0 00</v>
      </c>
      <c r="D85" t="str">
        <f t="shared" ref="D85:D93" si="43">_xlfn.CONCAT(RIGHT(DEC2HEX(B85,4),2)," ",LEFT(DEC2HEX(B85,4),2))</f>
        <v>A0 00</v>
      </c>
      <c r="E85" t="s">
        <v>156</v>
      </c>
      <c r="F85" t="s">
        <v>590</v>
      </c>
      <c r="G85" t="s">
        <v>909</v>
      </c>
      <c r="H85" t="s">
        <v>894</v>
      </c>
      <c r="I85" t="s">
        <v>895</v>
      </c>
      <c r="J85" t="s">
        <v>897</v>
      </c>
      <c r="K85" t="s">
        <v>907</v>
      </c>
      <c r="L85" t="str">
        <f t="shared" ref="L85:L93" si="44">IF((G85="yes"),_xlfn.CONCAT("02 00 00 00 00 00 00 00 ",C85," 00 00 ",C85," 00 00 00 00 00 00 ",C85," 00 00"),"not usable anyway")</f>
        <v>02 00 00 00 00 00 00 00 A0 00 00 00 A0 00 00 00 00 00 00 00 A0 00 00 00</v>
      </c>
      <c r="M85" t="str">
        <f t="shared" ref="M85:M93" si="45">IF((G85="yes"),_xlfn.CONCAT("02 00 00 00 01 00 00 00 ",C85," 00 00 ",C85," 00 00 00 00 00 00 ",C85," 00 00"),"not usable")</f>
        <v>02 00 00 00 01 00 00 00 A0 00 00 00 A0 00 00 00 00 00 00 00 A0 00 00 00</v>
      </c>
      <c r="N85" t="str">
        <f t="shared" ref="N85:N93" si="46">_xlfn.CONCAT("FIND ",L85,"OVERWRITE ",M85)</f>
        <v>FIND 02 00 00 00 00 00 00 00 A0 00 00 00 A0 00 00 00 00 00 00 00 A0 00 00 00OVERWRITE 02 00 00 00 01 00 00 00 A0 00 00 00 A0 00 00 00 00 00 00 00 A0 00 00 00</v>
      </c>
    </row>
    <row r="86" spans="1:14">
      <c r="A86">
        <v>161</v>
      </c>
      <c r="B86">
        <v>161</v>
      </c>
      <c r="C86" t="str">
        <f t="shared" si="42"/>
        <v>A1 00</v>
      </c>
      <c r="D86" t="str">
        <f t="shared" si="43"/>
        <v>A1 00</v>
      </c>
      <c r="E86" t="s">
        <v>157</v>
      </c>
      <c r="F86" t="s">
        <v>591</v>
      </c>
      <c r="G86" t="s">
        <v>909</v>
      </c>
      <c r="H86" t="s">
        <v>894</v>
      </c>
      <c r="I86" t="s">
        <v>895</v>
      </c>
      <c r="J86" t="s">
        <v>897</v>
      </c>
      <c r="K86" t="s">
        <v>907</v>
      </c>
      <c r="L86" t="str">
        <f t="shared" si="44"/>
        <v>02 00 00 00 00 00 00 00 A1 00 00 00 A1 00 00 00 00 00 00 00 A1 00 00 00</v>
      </c>
      <c r="M86" t="str">
        <f t="shared" si="45"/>
        <v>02 00 00 00 01 00 00 00 A1 00 00 00 A1 00 00 00 00 00 00 00 A1 00 00 00</v>
      </c>
      <c r="N86" t="str">
        <f t="shared" si="46"/>
        <v>FIND 02 00 00 00 00 00 00 00 A1 00 00 00 A1 00 00 00 00 00 00 00 A1 00 00 00OVERWRITE 02 00 00 00 01 00 00 00 A1 00 00 00 A1 00 00 00 00 00 00 00 A1 00 00 00</v>
      </c>
    </row>
    <row r="87" spans="1:14">
      <c r="A87">
        <v>162</v>
      </c>
      <c r="B87">
        <v>162</v>
      </c>
      <c r="C87" t="str">
        <f t="shared" si="42"/>
        <v>A2 00</v>
      </c>
      <c r="D87" t="str">
        <f t="shared" si="43"/>
        <v>A2 00</v>
      </c>
      <c r="E87" t="s">
        <v>158</v>
      </c>
      <c r="F87" t="s">
        <v>592</v>
      </c>
      <c r="G87" t="s">
        <v>909</v>
      </c>
      <c r="H87" t="s">
        <v>894</v>
      </c>
      <c r="I87" t="s">
        <v>895</v>
      </c>
      <c r="J87" t="s">
        <v>897</v>
      </c>
      <c r="K87" t="s">
        <v>907</v>
      </c>
      <c r="L87" t="str">
        <f t="shared" si="44"/>
        <v>02 00 00 00 00 00 00 00 A2 00 00 00 A2 00 00 00 00 00 00 00 A2 00 00 00</v>
      </c>
      <c r="M87" t="str">
        <f t="shared" si="45"/>
        <v>02 00 00 00 01 00 00 00 A2 00 00 00 A2 00 00 00 00 00 00 00 A2 00 00 00</v>
      </c>
      <c r="N87" t="str">
        <f t="shared" si="46"/>
        <v>FIND 02 00 00 00 00 00 00 00 A2 00 00 00 A2 00 00 00 00 00 00 00 A2 00 00 00OVERWRITE 02 00 00 00 01 00 00 00 A2 00 00 00 A2 00 00 00 00 00 00 00 A2 00 00 00</v>
      </c>
    </row>
    <row r="88" spans="1:14">
      <c r="A88">
        <v>163</v>
      </c>
      <c r="B88">
        <v>163</v>
      </c>
      <c r="C88" t="str">
        <f t="shared" si="42"/>
        <v>A3 00</v>
      </c>
      <c r="D88" t="str">
        <f t="shared" si="43"/>
        <v>A3 00</v>
      </c>
      <c r="E88" t="s">
        <v>159</v>
      </c>
      <c r="F88" t="s">
        <v>593</v>
      </c>
      <c r="G88" t="s">
        <v>909</v>
      </c>
      <c r="H88" t="s">
        <v>894</v>
      </c>
      <c r="I88" t="s">
        <v>895</v>
      </c>
      <c r="J88" t="s">
        <v>900</v>
      </c>
      <c r="K88">
        <v>7</v>
      </c>
      <c r="L88" t="str">
        <f t="shared" si="44"/>
        <v>02 00 00 00 00 00 00 00 A3 00 00 00 A3 00 00 00 00 00 00 00 A3 00 00 00</v>
      </c>
      <c r="M88" t="str">
        <f t="shared" si="45"/>
        <v>02 00 00 00 01 00 00 00 A3 00 00 00 A3 00 00 00 00 00 00 00 A3 00 00 00</v>
      </c>
      <c r="N88" t="str">
        <f t="shared" si="46"/>
        <v>FIND 02 00 00 00 00 00 00 00 A3 00 00 00 A3 00 00 00 00 00 00 00 A3 00 00 00OVERWRITE 02 00 00 00 01 00 00 00 A3 00 00 00 A3 00 00 00 00 00 00 00 A3 00 00 00</v>
      </c>
    </row>
    <row r="89" spans="1:14">
      <c r="A89">
        <v>164</v>
      </c>
      <c r="B89">
        <v>164</v>
      </c>
      <c r="C89" t="str">
        <f t="shared" si="42"/>
        <v>A4 00</v>
      </c>
      <c r="D89" t="str">
        <f t="shared" si="43"/>
        <v>A4 00</v>
      </c>
      <c r="E89" t="s">
        <v>160</v>
      </c>
      <c r="F89" t="s">
        <v>161</v>
      </c>
      <c r="G89" t="s">
        <v>909</v>
      </c>
      <c r="H89" t="s">
        <v>896</v>
      </c>
      <c r="I89" t="s">
        <v>895</v>
      </c>
      <c r="J89" t="s">
        <v>893</v>
      </c>
      <c r="L89" t="str">
        <f t="shared" si="44"/>
        <v>02 00 00 00 00 00 00 00 A4 00 00 00 A4 00 00 00 00 00 00 00 A4 00 00 00</v>
      </c>
      <c r="M89" t="str">
        <f t="shared" si="45"/>
        <v>02 00 00 00 01 00 00 00 A4 00 00 00 A4 00 00 00 00 00 00 00 A4 00 00 00</v>
      </c>
      <c r="N89" t="str">
        <f t="shared" si="46"/>
        <v>FIND 02 00 00 00 00 00 00 00 A4 00 00 00 A4 00 00 00 00 00 00 00 A4 00 00 00OVERWRITE 02 00 00 00 01 00 00 00 A4 00 00 00 A4 00 00 00 00 00 00 00 A4 00 00 00</v>
      </c>
    </row>
    <row r="90" spans="1:14">
      <c r="A90">
        <v>165</v>
      </c>
      <c r="B90">
        <v>165</v>
      </c>
      <c r="C90" t="str">
        <f t="shared" si="42"/>
        <v>A5 00</v>
      </c>
      <c r="D90" t="str">
        <f t="shared" si="43"/>
        <v>A5 00</v>
      </c>
      <c r="E90" t="s">
        <v>162</v>
      </c>
      <c r="F90" t="s">
        <v>594</v>
      </c>
      <c r="G90" t="s">
        <v>909</v>
      </c>
      <c r="H90" t="s">
        <v>894</v>
      </c>
      <c r="I90" t="s">
        <v>895</v>
      </c>
      <c r="J90" t="s">
        <v>900</v>
      </c>
      <c r="K90">
        <v>87</v>
      </c>
      <c r="L90" t="str">
        <f t="shared" si="44"/>
        <v>02 00 00 00 00 00 00 00 A5 00 00 00 A5 00 00 00 00 00 00 00 A5 00 00 00</v>
      </c>
      <c r="M90" t="str">
        <f t="shared" si="45"/>
        <v>02 00 00 00 01 00 00 00 A5 00 00 00 A5 00 00 00 00 00 00 00 A5 00 00 00</v>
      </c>
      <c r="N90" t="str">
        <f t="shared" si="46"/>
        <v>FIND 02 00 00 00 00 00 00 00 A5 00 00 00 A5 00 00 00 00 00 00 00 A5 00 00 00OVERWRITE 02 00 00 00 01 00 00 00 A5 00 00 00 A5 00 00 00 00 00 00 00 A5 00 00 00</v>
      </c>
    </row>
    <row r="91" spans="1:14">
      <c r="A91">
        <v>166</v>
      </c>
      <c r="B91">
        <v>166</v>
      </c>
      <c r="C91" t="str">
        <f t="shared" si="42"/>
        <v>A6 00</v>
      </c>
      <c r="D91" t="str">
        <f t="shared" si="43"/>
        <v>A6 00</v>
      </c>
      <c r="E91" t="s">
        <v>163</v>
      </c>
      <c r="F91" t="s">
        <v>595</v>
      </c>
      <c r="G91" t="s">
        <v>909</v>
      </c>
      <c r="H91" t="s">
        <v>894</v>
      </c>
      <c r="I91" t="s">
        <v>895</v>
      </c>
      <c r="J91" t="s">
        <v>900</v>
      </c>
      <c r="K91">
        <v>79</v>
      </c>
      <c r="L91" t="str">
        <f t="shared" si="44"/>
        <v>02 00 00 00 00 00 00 00 A6 00 00 00 A6 00 00 00 00 00 00 00 A6 00 00 00</v>
      </c>
      <c r="M91" t="str">
        <f t="shared" si="45"/>
        <v>02 00 00 00 01 00 00 00 A6 00 00 00 A6 00 00 00 00 00 00 00 A6 00 00 00</v>
      </c>
      <c r="N91" t="str">
        <f t="shared" si="46"/>
        <v>FIND 02 00 00 00 00 00 00 00 A6 00 00 00 A6 00 00 00 00 00 00 00 A6 00 00 00OVERWRITE 02 00 00 00 01 00 00 00 A6 00 00 00 A6 00 00 00 00 00 00 00 A6 00 00 00</v>
      </c>
    </row>
    <row r="92" spans="1:14">
      <c r="A92">
        <v>167</v>
      </c>
      <c r="B92">
        <v>167</v>
      </c>
      <c r="C92" t="str">
        <f t="shared" si="42"/>
        <v>A7 00</v>
      </c>
      <c r="D92" t="str">
        <f t="shared" si="43"/>
        <v>A7 00</v>
      </c>
      <c r="E92" t="s">
        <v>164</v>
      </c>
      <c r="F92" t="s">
        <v>596</v>
      </c>
      <c r="G92" t="s">
        <v>909</v>
      </c>
      <c r="H92" t="s">
        <v>894</v>
      </c>
      <c r="I92" t="s">
        <v>895</v>
      </c>
      <c r="J92" t="s">
        <v>900</v>
      </c>
      <c r="K92">
        <v>11</v>
      </c>
      <c r="L92" t="str">
        <f t="shared" si="44"/>
        <v>02 00 00 00 00 00 00 00 A7 00 00 00 A7 00 00 00 00 00 00 00 A7 00 00 00</v>
      </c>
      <c r="M92" t="str">
        <f t="shared" si="45"/>
        <v>02 00 00 00 01 00 00 00 A7 00 00 00 A7 00 00 00 00 00 00 00 A7 00 00 00</v>
      </c>
      <c r="N92" t="str">
        <f t="shared" si="46"/>
        <v>FIND 02 00 00 00 00 00 00 00 A7 00 00 00 A7 00 00 00 00 00 00 00 A7 00 00 00OVERWRITE 02 00 00 00 01 00 00 00 A7 00 00 00 A7 00 00 00 00 00 00 00 A7 00 00 00</v>
      </c>
    </row>
    <row r="93" spans="1:14">
      <c r="A93">
        <v>180</v>
      </c>
      <c r="B93">
        <v>180</v>
      </c>
      <c r="C93" t="str">
        <f t="shared" si="42"/>
        <v>B4 00</v>
      </c>
      <c r="D93" t="str">
        <f t="shared" si="43"/>
        <v>B4 00</v>
      </c>
      <c r="E93" t="s">
        <v>165</v>
      </c>
      <c r="F93" t="s">
        <v>597</v>
      </c>
      <c r="G93" t="s">
        <v>909</v>
      </c>
      <c r="H93" t="s">
        <v>899</v>
      </c>
      <c r="I93" t="s">
        <v>895</v>
      </c>
      <c r="J93" t="s">
        <v>900</v>
      </c>
      <c r="K93">
        <v>18</v>
      </c>
      <c r="L93" t="str">
        <f t="shared" si="44"/>
        <v>02 00 00 00 00 00 00 00 B4 00 00 00 B4 00 00 00 00 00 00 00 B4 00 00 00</v>
      </c>
      <c r="M93" t="str">
        <f t="shared" si="45"/>
        <v>02 00 00 00 01 00 00 00 B4 00 00 00 B4 00 00 00 00 00 00 00 B4 00 00 00</v>
      </c>
      <c r="N93" t="str">
        <f t="shared" si="46"/>
        <v>FIND 02 00 00 00 00 00 00 00 B4 00 00 00 B4 00 00 00 00 00 00 00 B4 00 00 00OVERWRITE 02 00 00 00 01 00 00 00 B4 00 00 00 B4 00 00 00 00 00 00 00 B4 00 00 00</v>
      </c>
    </row>
    <row r="94" spans="1:14">
      <c r="A94">
        <v>182</v>
      </c>
      <c r="B94">
        <v>182</v>
      </c>
      <c r="C94" t="str">
        <f t="shared" ref="C94" si="47">_xlfn.CONCAT(RIGHT(DEC2HEX(A94,4),2)," ",LEFT(DEC2HEX(A94,4),2))</f>
        <v>B6 00</v>
      </c>
      <c r="D94" t="str">
        <f t="shared" ref="D94" si="48">_xlfn.CONCAT(RIGHT(DEC2HEX(B94,4),2)," ",LEFT(DEC2HEX(B94,4),2))</f>
        <v>B6 00</v>
      </c>
      <c r="E94" t="s">
        <v>166</v>
      </c>
      <c r="F94" t="s">
        <v>598</v>
      </c>
      <c r="G94" t="s">
        <v>910</v>
      </c>
      <c r="L94" t="str">
        <f t="shared" ref="L94:L119" si="49">IF((G94="yes"),_xlfn.CONCAT("00000000",C94,"0000",C94,"000000000000",C94,"0000"),"not usable anyway")</f>
        <v>not usable anyway</v>
      </c>
      <c r="M94" t="str">
        <f t="shared" si="36"/>
        <v>not usable</v>
      </c>
      <c r="N94" t="s">
        <v>1725</v>
      </c>
    </row>
    <row r="95" spans="1:14">
      <c r="A95">
        <v>183</v>
      </c>
      <c r="B95">
        <v>183</v>
      </c>
      <c r="C95" t="str">
        <f t="shared" ref="C95:C114" si="50">_xlfn.CONCAT(RIGHT(DEC2HEX(A95,4),2)," ",LEFT(DEC2HEX(A95,4),2))</f>
        <v>B7 00</v>
      </c>
      <c r="D95" t="str">
        <f t="shared" ref="D95:D114" si="51">_xlfn.CONCAT(RIGHT(DEC2HEX(B95,4),2)," ",LEFT(DEC2HEX(B95,4),2))</f>
        <v>B7 00</v>
      </c>
      <c r="E95" t="s">
        <v>167</v>
      </c>
      <c r="F95" t="s">
        <v>599</v>
      </c>
      <c r="G95" t="s">
        <v>909</v>
      </c>
      <c r="H95" t="s">
        <v>899</v>
      </c>
      <c r="I95" t="s">
        <v>895</v>
      </c>
      <c r="J95" t="s">
        <v>900</v>
      </c>
      <c r="K95">
        <v>13</v>
      </c>
      <c r="L95" t="str">
        <f t="shared" ref="L95:L114" si="52">IF((G95="yes"),_xlfn.CONCAT("02 00 00 00 00 00 00 00 ",C95," 00 00 ",C95," 00 00 00 00 00 00 ",C95," 00 00"),"not usable anyway")</f>
        <v>02 00 00 00 00 00 00 00 B7 00 00 00 B7 00 00 00 00 00 00 00 B7 00 00 00</v>
      </c>
      <c r="M95" t="str">
        <f t="shared" ref="M95:M114" si="53">IF((G95="yes"),_xlfn.CONCAT("02 00 00 00 01 00 00 00 ",C95," 00 00 ",C95," 00 00 00 00 00 00 ",C95," 00 00"),"not usable")</f>
        <v>02 00 00 00 01 00 00 00 B7 00 00 00 B7 00 00 00 00 00 00 00 B7 00 00 00</v>
      </c>
      <c r="N95" t="str">
        <f t="shared" ref="N95:N114" si="54">_xlfn.CONCAT("FIND ",L95,"OVERWRITE ",M95)</f>
        <v>FIND 02 00 00 00 00 00 00 00 B7 00 00 00 B7 00 00 00 00 00 00 00 B7 00 00 00OVERWRITE 02 00 00 00 01 00 00 00 B7 00 00 00 B7 00 00 00 00 00 00 00 B7 00 00 00</v>
      </c>
    </row>
    <row r="96" spans="1:14">
      <c r="A96">
        <v>184</v>
      </c>
      <c r="B96">
        <v>184</v>
      </c>
      <c r="C96" t="str">
        <f t="shared" si="50"/>
        <v>B8 00</v>
      </c>
      <c r="D96" t="str">
        <f t="shared" si="51"/>
        <v>B8 00</v>
      </c>
      <c r="E96" t="s">
        <v>168</v>
      </c>
      <c r="F96" t="s">
        <v>600</v>
      </c>
      <c r="G96" t="s">
        <v>909</v>
      </c>
      <c r="H96" t="s">
        <v>899</v>
      </c>
      <c r="I96" t="s">
        <v>895</v>
      </c>
      <c r="J96" t="s">
        <v>900</v>
      </c>
      <c r="K96">
        <v>61</v>
      </c>
      <c r="L96" t="str">
        <f t="shared" si="52"/>
        <v>02 00 00 00 00 00 00 00 B8 00 00 00 B8 00 00 00 00 00 00 00 B8 00 00 00</v>
      </c>
      <c r="M96" t="str">
        <f t="shared" si="53"/>
        <v>02 00 00 00 01 00 00 00 B8 00 00 00 B8 00 00 00 00 00 00 00 B8 00 00 00</v>
      </c>
      <c r="N96" t="str">
        <f t="shared" si="54"/>
        <v>FIND 02 00 00 00 00 00 00 00 B8 00 00 00 B8 00 00 00 00 00 00 00 B8 00 00 00OVERWRITE 02 00 00 00 01 00 00 00 B8 00 00 00 B8 00 00 00 00 00 00 00 B8 00 00 00</v>
      </c>
    </row>
    <row r="97" spans="1:14">
      <c r="A97">
        <v>190</v>
      </c>
      <c r="B97">
        <v>190</v>
      </c>
      <c r="C97" t="str">
        <f t="shared" si="50"/>
        <v>BE 00</v>
      </c>
      <c r="D97" t="str">
        <f t="shared" si="51"/>
        <v>BE 00</v>
      </c>
      <c r="E97" t="s">
        <v>169</v>
      </c>
      <c r="F97" t="s">
        <v>601</v>
      </c>
      <c r="G97" t="s">
        <v>909</v>
      </c>
      <c r="H97" t="s">
        <v>899</v>
      </c>
      <c r="I97" t="s">
        <v>895</v>
      </c>
      <c r="J97" t="s">
        <v>900</v>
      </c>
      <c r="K97">
        <v>15</v>
      </c>
      <c r="L97" t="str">
        <f t="shared" si="52"/>
        <v>02 00 00 00 00 00 00 00 BE 00 00 00 BE 00 00 00 00 00 00 00 BE 00 00 00</v>
      </c>
      <c r="M97" t="str">
        <f t="shared" si="53"/>
        <v>02 00 00 00 01 00 00 00 BE 00 00 00 BE 00 00 00 00 00 00 00 BE 00 00 00</v>
      </c>
      <c r="N97" t="str">
        <f t="shared" si="54"/>
        <v>FIND 02 00 00 00 00 00 00 00 BE 00 00 00 BE 00 00 00 00 00 00 00 BE 00 00 00OVERWRITE 02 00 00 00 01 00 00 00 BE 00 00 00 BE 00 00 00 00 00 00 00 BE 00 00 00</v>
      </c>
    </row>
    <row r="98" spans="1:14">
      <c r="A98">
        <v>191</v>
      </c>
      <c r="B98">
        <v>191</v>
      </c>
      <c r="C98" t="str">
        <f t="shared" si="50"/>
        <v>BF 00</v>
      </c>
      <c r="D98" t="str">
        <f t="shared" si="51"/>
        <v>BF 00</v>
      </c>
      <c r="E98" t="s">
        <v>170</v>
      </c>
      <c r="F98" t="s">
        <v>602</v>
      </c>
      <c r="G98" t="s">
        <v>909</v>
      </c>
      <c r="H98" t="s">
        <v>899</v>
      </c>
      <c r="I98" t="s">
        <v>895</v>
      </c>
      <c r="J98" t="s">
        <v>893</v>
      </c>
      <c r="L98" t="str">
        <f t="shared" si="52"/>
        <v>02 00 00 00 00 00 00 00 BF 00 00 00 BF 00 00 00 00 00 00 00 BF 00 00 00</v>
      </c>
      <c r="M98" t="str">
        <f t="shared" si="53"/>
        <v>02 00 00 00 01 00 00 00 BF 00 00 00 BF 00 00 00 00 00 00 00 BF 00 00 00</v>
      </c>
      <c r="N98" t="str">
        <f t="shared" si="54"/>
        <v>FIND 02 00 00 00 00 00 00 00 BF 00 00 00 BF 00 00 00 00 00 00 00 BF 00 00 00OVERWRITE 02 00 00 00 01 00 00 00 BF 00 00 00 BF 00 00 00 00 00 00 00 BF 00 00 00</v>
      </c>
    </row>
    <row r="99" spans="1:14">
      <c r="A99">
        <v>192</v>
      </c>
      <c r="B99">
        <v>192</v>
      </c>
      <c r="C99" t="str">
        <f t="shared" si="50"/>
        <v>C0 00</v>
      </c>
      <c r="D99" t="str">
        <f t="shared" si="51"/>
        <v>C0 00</v>
      </c>
      <c r="E99" t="s">
        <v>171</v>
      </c>
      <c r="F99" t="s">
        <v>603</v>
      </c>
      <c r="G99" t="s">
        <v>909</v>
      </c>
      <c r="H99" t="s">
        <v>896</v>
      </c>
      <c r="I99" t="s">
        <v>895</v>
      </c>
      <c r="J99" t="s">
        <v>900</v>
      </c>
      <c r="K99">
        <v>19</v>
      </c>
      <c r="L99" t="str">
        <f t="shared" si="52"/>
        <v>02 00 00 00 00 00 00 00 C0 00 00 00 C0 00 00 00 00 00 00 00 C0 00 00 00</v>
      </c>
      <c r="M99" t="str">
        <f t="shared" si="53"/>
        <v>02 00 00 00 01 00 00 00 C0 00 00 00 C0 00 00 00 00 00 00 00 C0 00 00 00</v>
      </c>
      <c r="N99" t="str">
        <f t="shared" si="54"/>
        <v>FIND 02 00 00 00 00 00 00 00 C0 00 00 00 C0 00 00 00 00 00 00 00 C0 00 00 00OVERWRITE 02 00 00 00 01 00 00 00 C0 00 00 00 C0 00 00 00 00 00 00 00 C0 00 00 00</v>
      </c>
    </row>
    <row r="100" spans="1:14">
      <c r="A100">
        <v>193</v>
      </c>
      <c r="B100">
        <v>193</v>
      </c>
      <c r="C100" t="str">
        <f t="shared" si="50"/>
        <v>C1 00</v>
      </c>
      <c r="D100" t="str">
        <f t="shared" si="51"/>
        <v>C1 00</v>
      </c>
      <c r="E100" t="s">
        <v>172</v>
      </c>
      <c r="F100" t="s">
        <v>604</v>
      </c>
      <c r="G100" t="s">
        <v>909</v>
      </c>
      <c r="H100" t="s">
        <v>896</v>
      </c>
      <c r="I100" t="s">
        <v>895</v>
      </c>
      <c r="J100" t="s">
        <v>900</v>
      </c>
      <c r="K100">
        <v>17</v>
      </c>
      <c r="L100" t="str">
        <f t="shared" si="52"/>
        <v>02 00 00 00 00 00 00 00 C1 00 00 00 C1 00 00 00 00 00 00 00 C1 00 00 00</v>
      </c>
      <c r="M100" t="str">
        <f t="shared" si="53"/>
        <v>02 00 00 00 01 00 00 00 C1 00 00 00 C1 00 00 00 00 00 00 00 C1 00 00 00</v>
      </c>
      <c r="N100" t="str">
        <f t="shared" si="54"/>
        <v>FIND 02 00 00 00 00 00 00 00 C1 00 00 00 C1 00 00 00 00 00 00 00 C1 00 00 00OVERWRITE 02 00 00 00 01 00 00 00 C1 00 00 00 C1 00 00 00 00 00 00 00 C1 00 00 00</v>
      </c>
    </row>
    <row r="101" spans="1:14">
      <c r="A101">
        <v>200</v>
      </c>
      <c r="B101">
        <v>200</v>
      </c>
      <c r="C101" t="str">
        <f t="shared" si="50"/>
        <v>C8 00</v>
      </c>
      <c r="D101" t="str">
        <f t="shared" si="51"/>
        <v>C8 00</v>
      </c>
      <c r="E101" t="s">
        <v>173</v>
      </c>
      <c r="F101" t="s">
        <v>605</v>
      </c>
      <c r="G101" t="s">
        <v>909</v>
      </c>
      <c r="H101" t="s">
        <v>894</v>
      </c>
      <c r="I101" t="s">
        <v>895</v>
      </c>
      <c r="J101" t="s">
        <v>900</v>
      </c>
      <c r="K101">
        <v>17</v>
      </c>
      <c r="L101" t="str">
        <f t="shared" si="52"/>
        <v>02 00 00 00 00 00 00 00 C8 00 00 00 C8 00 00 00 00 00 00 00 C8 00 00 00</v>
      </c>
      <c r="M101" t="str">
        <f t="shared" si="53"/>
        <v>02 00 00 00 01 00 00 00 C8 00 00 00 C8 00 00 00 00 00 00 00 C8 00 00 00</v>
      </c>
      <c r="N101" t="str">
        <f t="shared" si="54"/>
        <v>FIND 02 00 00 00 00 00 00 00 C8 00 00 00 C8 00 00 00 00 00 00 00 C8 00 00 00OVERWRITE 02 00 00 00 01 00 00 00 C8 00 00 00 C8 00 00 00 00 00 00 00 C8 00 00 00</v>
      </c>
    </row>
    <row r="102" spans="1:14">
      <c r="A102">
        <v>201</v>
      </c>
      <c r="B102">
        <v>201</v>
      </c>
      <c r="C102" t="str">
        <f t="shared" si="50"/>
        <v>C9 00</v>
      </c>
      <c r="D102" t="str">
        <f t="shared" si="51"/>
        <v>C9 00</v>
      </c>
      <c r="E102" t="s">
        <v>174</v>
      </c>
      <c r="F102" t="s">
        <v>606</v>
      </c>
      <c r="G102" t="s">
        <v>909</v>
      </c>
      <c r="H102" t="s">
        <v>896</v>
      </c>
      <c r="I102" t="s">
        <v>895</v>
      </c>
      <c r="J102" t="s">
        <v>900</v>
      </c>
      <c r="K102">
        <v>61</v>
      </c>
      <c r="L102" t="str">
        <f t="shared" si="52"/>
        <v>02 00 00 00 00 00 00 00 C9 00 00 00 C9 00 00 00 00 00 00 00 C9 00 00 00</v>
      </c>
      <c r="M102" t="str">
        <f t="shared" si="53"/>
        <v>02 00 00 00 01 00 00 00 C9 00 00 00 C9 00 00 00 00 00 00 00 C9 00 00 00</v>
      </c>
      <c r="N102" t="str">
        <f t="shared" si="54"/>
        <v>FIND 02 00 00 00 00 00 00 00 C9 00 00 00 C9 00 00 00 00 00 00 00 C9 00 00 00OVERWRITE 02 00 00 00 01 00 00 00 C9 00 00 00 C9 00 00 00 00 00 00 00 C9 00 00 00</v>
      </c>
    </row>
    <row r="103" spans="1:14">
      <c r="A103">
        <v>202</v>
      </c>
      <c r="B103">
        <v>202</v>
      </c>
      <c r="C103" t="str">
        <f t="shared" si="50"/>
        <v>CA 00</v>
      </c>
      <c r="D103" t="str">
        <f t="shared" si="51"/>
        <v>CA 00</v>
      </c>
      <c r="E103" t="s">
        <v>175</v>
      </c>
      <c r="F103" t="s">
        <v>607</v>
      </c>
      <c r="G103" t="s">
        <v>909</v>
      </c>
      <c r="H103" t="s">
        <v>899</v>
      </c>
      <c r="I103" t="s">
        <v>895</v>
      </c>
      <c r="J103" t="s">
        <v>900</v>
      </c>
      <c r="K103">
        <v>19</v>
      </c>
      <c r="L103" t="str">
        <f t="shared" si="52"/>
        <v>02 00 00 00 00 00 00 00 CA 00 00 00 CA 00 00 00 00 00 00 00 CA 00 00 00</v>
      </c>
      <c r="M103" t="str">
        <f t="shared" si="53"/>
        <v>02 00 00 00 01 00 00 00 CA 00 00 00 CA 00 00 00 00 00 00 00 CA 00 00 00</v>
      </c>
      <c r="N103" t="str">
        <f t="shared" si="54"/>
        <v>FIND 02 00 00 00 00 00 00 00 CA 00 00 00 CA 00 00 00 00 00 00 00 CA 00 00 00OVERWRITE 02 00 00 00 01 00 00 00 CA 00 00 00 CA 00 00 00 00 00 00 00 CA 00 00 00</v>
      </c>
    </row>
    <row r="104" spans="1:14">
      <c r="A104">
        <v>203</v>
      </c>
      <c r="B104">
        <v>203</v>
      </c>
      <c r="C104" t="str">
        <f t="shared" si="50"/>
        <v>CB 00</v>
      </c>
      <c r="D104" t="str">
        <f t="shared" si="51"/>
        <v>CB 00</v>
      </c>
      <c r="E104" t="s">
        <v>176</v>
      </c>
      <c r="F104" t="s">
        <v>608</v>
      </c>
      <c r="G104" t="s">
        <v>909</v>
      </c>
      <c r="H104" t="s">
        <v>899</v>
      </c>
      <c r="I104" t="s">
        <v>895</v>
      </c>
      <c r="J104" t="s">
        <v>900</v>
      </c>
      <c r="K104">
        <v>17</v>
      </c>
      <c r="L104" t="str">
        <f t="shared" si="52"/>
        <v>02 00 00 00 00 00 00 00 CB 00 00 00 CB 00 00 00 00 00 00 00 CB 00 00 00</v>
      </c>
      <c r="M104" t="str">
        <f t="shared" si="53"/>
        <v>02 00 00 00 01 00 00 00 CB 00 00 00 CB 00 00 00 00 00 00 00 CB 00 00 00</v>
      </c>
      <c r="N104" t="str">
        <f t="shared" si="54"/>
        <v>FIND 02 00 00 00 00 00 00 00 CB 00 00 00 CB 00 00 00 00 00 00 00 CB 00 00 00OVERWRITE 02 00 00 00 01 00 00 00 CB 00 00 00 CB 00 00 00 00 00 00 00 CB 00 00 00</v>
      </c>
    </row>
    <row r="105" spans="1:14">
      <c r="A105">
        <v>204</v>
      </c>
      <c r="B105">
        <v>204</v>
      </c>
      <c r="C105" t="str">
        <f t="shared" si="50"/>
        <v>CC 00</v>
      </c>
      <c r="D105" t="str">
        <f t="shared" si="51"/>
        <v>CC 00</v>
      </c>
      <c r="E105" t="s">
        <v>177</v>
      </c>
      <c r="F105" t="s">
        <v>609</v>
      </c>
      <c r="G105" t="s">
        <v>909</v>
      </c>
      <c r="H105" t="s">
        <v>899</v>
      </c>
      <c r="I105" t="s">
        <v>895</v>
      </c>
      <c r="J105" t="s">
        <v>893</v>
      </c>
      <c r="L105" t="str">
        <f t="shared" si="52"/>
        <v>02 00 00 00 00 00 00 00 CC 00 00 00 CC 00 00 00 00 00 00 00 CC 00 00 00</v>
      </c>
      <c r="M105" t="str">
        <f t="shared" si="53"/>
        <v>02 00 00 00 01 00 00 00 CC 00 00 00 CC 00 00 00 00 00 00 00 CC 00 00 00</v>
      </c>
      <c r="N105" t="str">
        <f t="shared" si="54"/>
        <v>FIND 02 00 00 00 00 00 00 00 CC 00 00 00 CC 00 00 00 00 00 00 00 CC 00 00 00OVERWRITE 02 00 00 00 01 00 00 00 CC 00 00 00 CC 00 00 00 00 00 00 00 CC 00 00 00</v>
      </c>
    </row>
    <row r="106" spans="1:14">
      <c r="A106">
        <v>210</v>
      </c>
      <c r="B106">
        <v>210</v>
      </c>
      <c r="C106" t="str">
        <f t="shared" si="50"/>
        <v>D2 00</v>
      </c>
      <c r="D106" t="str">
        <f t="shared" si="51"/>
        <v>D2 00</v>
      </c>
      <c r="E106" t="s">
        <v>178</v>
      </c>
      <c r="F106" t="s">
        <v>610</v>
      </c>
      <c r="G106" t="s">
        <v>909</v>
      </c>
      <c r="H106" t="s">
        <v>894</v>
      </c>
      <c r="I106" t="s">
        <v>895</v>
      </c>
      <c r="J106" t="s">
        <v>900</v>
      </c>
      <c r="K106">
        <v>34</v>
      </c>
      <c r="L106" t="str">
        <f t="shared" si="52"/>
        <v>02 00 00 00 00 00 00 00 D2 00 00 00 D2 00 00 00 00 00 00 00 D2 00 00 00</v>
      </c>
      <c r="M106" t="str">
        <f t="shared" si="53"/>
        <v>02 00 00 00 01 00 00 00 D2 00 00 00 D2 00 00 00 00 00 00 00 D2 00 00 00</v>
      </c>
      <c r="N106" t="str">
        <f t="shared" si="54"/>
        <v>FIND 02 00 00 00 00 00 00 00 D2 00 00 00 D2 00 00 00 00 00 00 00 D2 00 00 00OVERWRITE 02 00 00 00 01 00 00 00 D2 00 00 00 D2 00 00 00 00 00 00 00 D2 00 00 00</v>
      </c>
    </row>
    <row r="107" spans="1:14">
      <c r="A107">
        <v>211</v>
      </c>
      <c r="B107">
        <v>211</v>
      </c>
      <c r="C107" t="str">
        <f t="shared" si="50"/>
        <v>D3 00</v>
      </c>
      <c r="D107" t="str">
        <f t="shared" si="51"/>
        <v>D3 00</v>
      </c>
      <c r="E107" t="s">
        <v>179</v>
      </c>
      <c r="F107" t="s">
        <v>611</v>
      </c>
      <c r="G107" t="s">
        <v>909</v>
      </c>
      <c r="H107" t="s">
        <v>896</v>
      </c>
      <c r="I107" t="s">
        <v>895</v>
      </c>
      <c r="J107" t="s">
        <v>900</v>
      </c>
      <c r="K107">
        <v>27</v>
      </c>
      <c r="L107" t="str">
        <f t="shared" si="52"/>
        <v>02 00 00 00 00 00 00 00 D3 00 00 00 D3 00 00 00 00 00 00 00 D3 00 00 00</v>
      </c>
      <c r="M107" t="str">
        <f t="shared" si="53"/>
        <v>02 00 00 00 01 00 00 00 D3 00 00 00 D3 00 00 00 00 00 00 00 D3 00 00 00</v>
      </c>
      <c r="N107" t="str">
        <f t="shared" si="54"/>
        <v>FIND 02 00 00 00 00 00 00 00 D3 00 00 00 D3 00 00 00 00 00 00 00 D3 00 00 00OVERWRITE 02 00 00 00 01 00 00 00 D3 00 00 00 D3 00 00 00 00 00 00 00 D3 00 00 00</v>
      </c>
    </row>
    <row r="108" spans="1:14">
      <c r="A108">
        <v>212</v>
      </c>
      <c r="B108">
        <v>212</v>
      </c>
      <c r="C108" t="str">
        <f t="shared" si="50"/>
        <v>D4 00</v>
      </c>
      <c r="D108" t="str">
        <f t="shared" si="51"/>
        <v>D4 00</v>
      </c>
      <c r="E108" t="s">
        <v>180</v>
      </c>
      <c r="F108" t="s">
        <v>612</v>
      </c>
      <c r="G108" t="s">
        <v>909</v>
      </c>
      <c r="H108" t="s">
        <v>899</v>
      </c>
      <c r="I108" t="s">
        <v>895</v>
      </c>
      <c r="J108" t="s">
        <v>900</v>
      </c>
      <c r="K108">
        <v>16</v>
      </c>
      <c r="L108" t="str">
        <f t="shared" si="52"/>
        <v>02 00 00 00 00 00 00 00 D4 00 00 00 D4 00 00 00 00 00 00 00 D4 00 00 00</v>
      </c>
      <c r="M108" t="str">
        <f t="shared" si="53"/>
        <v>02 00 00 00 01 00 00 00 D4 00 00 00 D4 00 00 00 00 00 00 00 D4 00 00 00</v>
      </c>
      <c r="N108" t="str">
        <f t="shared" si="54"/>
        <v>FIND 02 00 00 00 00 00 00 00 D4 00 00 00 D4 00 00 00 00 00 00 00 D4 00 00 00OVERWRITE 02 00 00 00 01 00 00 00 D4 00 00 00 D4 00 00 00 00 00 00 00 D4 00 00 00</v>
      </c>
    </row>
    <row r="109" spans="1:14">
      <c r="A109">
        <v>213</v>
      </c>
      <c r="B109">
        <v>213</v>
      </c>
      <c r="C109" t="str">
        <f t="shared" si="50"/>
        <v>D5 00</v>
      </c>
      <c r="D109" t="str">
        <f t="shared" si="51"/>
        <v>D5 00</v>
      </c>
      <c r="E109" t="s">
        <v>181</v>
      </c>
      <c r="F109" t="s">
        <v>613</v>
      </c>
      <c r="G109" t="s">
        <v>909</v>
      </c>
      <c r="H109" t="s">
        <v>899</v>
      </c>
      <c r="I109" t="s">
        <v>895</v>
      </c>
      <c r="J109" t="s">
        <v>893</v>
      </c>
      <c r="L109" t="str">
        <f t="shared" si="52"/>
        <v>02 00 00 00 00 00 00 00 D5 00 00 00 D5 00 00 00 00 00 00 00 D5 00 00 00</v>
      </c>
      <c r="M109" t="str">
        <f t="shared" si="53"/>
        <v>02 00 00 00 01 00 00 00 D5 00 00 00 D5 00 00 00 00 00 00 00 D5 00 00 00</v>
      </c>
      <c r="N109" t="str">
        <f t="shared" si="54"/>
        <v>FIND 02 00 00 00 00 00 00 00 D5 00 00 00 D5 00 00 00 00 00 00 00 D5 00 00 00OVERWRITE 02 00 00 00 01 00 00 00 D5 00 00 00 D5 00 00 00 00 00 00 00 D5 00 00 00</v>
      </c>
    </row>
    <row r="110" spans="1:14">
      <c r="A110">
        <v>220</v>
      </c>
      <c r="B110">
        <v>220</v>
      </c>
      <c r="C110" t="str">
        <f t="shared" si="50"/>
        <v>DC 00</v>
      </c>
      <c r="D110" t="str">
        <f t="shared" si="51"/>
        <v>DC 00</v>
      </c>
      <c r="E110" t="s">
        <v>182</v>
      </c>
      <c r="F110" t="s">
        <v>614</v>
      </c>
      <c r="G110" t="s">
        <v>909</v>
      </c>
      <c r="H110" t="s">
        <v>899</v>
      </c>
      <c r="I110" t="s">
        <v>895</v>
      </c>
      <c r="J110" t="s">
        <v>897</v>
      </c>
      <c r="K110" t="s">
        <v>1043</v>
      </c>
      <c r="L110" t="str">
        <f t="shared" si="52"/>
        <v>02 00 00 00 00 00 00 00 DC 00 00 00 DC 00 00 00 00 00 00 00 DC 00 00 00</v>
      </c>
      <c r="M110" t="str">
        <f t="shared" si="53"/>
        <v>02 00 00 00 01 00 00 00 DC 00 00 00 DC 00 00 00 00 00 00 00 DC 00 00 00</v>
      </c>
      <c r="N110" t="str">
        <f t="shared" si="54"/>
        <v>FIND 02 00 00 00 00 00 00 00 DC 00 00 00 DC 00 00 00 00 00 00 00 DC 00 00 00OVERWRITE 02 00 00 00 01 00 00 00 DC 00 00 00 DC 00 00 00 00 00 00 00 DC 00 00 00</v>
      </c>
    </row>
    <row r="111" spans="1:14">
      <c r="A111">
        <v>221</v>
      </c>
      <c r="B111">
        <v>221</v>
      </c>
      <c r="C111" t="str">
        <f t="shared" si="50"/>
        <v>DD 00</v>
      </c>
      <c r="D111" t="str">
        <f t="shared" si="51"/>
        <v>DD 00</v>
      </c>
      <c r="E111" t="s">
        <v>183</v>
      </c>
      <c r="F111" t="s">
        <v>615</v>
      </c>
      <c r="G111" t="s">
        <v>909</v>
      </c>
      <c r="H111" t="s">
        <v>899</v>
      </c>
      <c r="I111" t="s">
        <v>895</v>
      </c>
      <c r="J111" t="s">
        <v>900</v>
      </c>
      <c r="K111">
        <v>15</v>
      </c>
      <c r="L111" t="str">
        <f t="shared" si="52"/>
        <v>02 00 00 00 00 00 00 00 DD 00 00 00 DD 00 00 00 00 00 00 00 DD 00 00 00</v>
      </c>
      <c r="M111" t="str">
        <f t="shared" si="53"/>
        <v>02 00 00 00 01 00 00 00 DD 00 00 00 DD 00 00 00 00 00 00 00 DD 00 00 00</v>
      </c>
      <c r="N111" t="str">
        <f t="shared" si="54"/>
        <v>FIND 02 00 00 00 00 00 00 00 DD 00 00 00 DD 00 00 00 00 00 00 00 DD 00 00 00OVERWRITE 02 00 00 00 01 00 00 00 DD 00 00 00 DD 00 00 00 00 00 00 00 DD 00 00 00</v>
      </c>
    </row>
    <row r="112" spans="1:14">
      <c r="A112">
        <v>222</v>
      </c>
      <c r="B112">
        <v>222</v>
      </c>
      <c r="C112" t="str">
        <f t="shared" si="50"/>
        <v>DE 00</v>
      </c>
      <c r="D112" t="str">
        <f t="shared" si="51"/>
        <v>DE 00</v>
      </c>
      <c r="E112" t="s">
        <v>184</v>
      </c>
      <c r="F112" t="s">
        <v>616</v>
      </c>
      <c r="G112" t="s">
        <v>909</v>
      </c>
      <c r="H112" t="s">
        <v>894</v>
      </c>
      <c r="I112" t="s">
        <v>895</v>
      </c>
      <c r="J112" t="s">
        <v>897</v>
      </c>
      <c r="K112" t="s">
        <v>1043</v>
      </c>
      <c r="L112" t="str">
        <f t="shared" si="52"/>
        <v>02 00 00 00 00 00 00 00 DE 00 00 00 DE 00 00 00 00 00 00 00 DE 00 00 00</v>
      </c>
      <c r="M112" t="str">
        <f t="shared" si="53"/>
        <v>02 00 00 00 01 00 00 00 DE 00 00 00 DE 00 00 00 00 00 00 00 DE 00 00 00</v>
      </c>
      <c r="N112" t="str">
        <f t="shared" si="54"/>
        <v>FIND 02 00 00 00 00 00 00 00 DE 00 00 00 DE 00 00 00 00 00 00 00 DE 00 00 00OVERWRITE 02 00 00 00 01 00 00 00 DE 00 00 00 DE 00 00 00 00 00 00 00 DE 00 00 00</v>
      </c>
    </row>
    <row r="113" spans="1:14">
      <c r="A113">
        <v>223</v>
      </c>
      <c r="B113">
        <v>223</v>
      </c>
      <c r="C113" t="str">
        <f t="shared" si="50"/>
        <v>DF 00</v>
      </c>
      <c r="D113" t="str">
        <f t="shared" si="51"/>
        <v>DF 00</v>
      </c>
      <c r="E113" t="s">
        <v>185</v>
      </c>
      <c r="F113" t="s">
        <v>617</v>
      </c>
      <c r="G113" t="s">
        <v>909</v>
      </c>
      <c r="H113" t="s">
        <v>899</v>
      </c>
      <c r="I113" t="s">
        <v>895</v>
      </c>
      <c r="J113" t="s">
        <v>897</v>
      </c>
      <c r="K113" t="s">
        <v>1043</v>
      </c>
      <c r="L113" t="str">
        <f t="shared" si="52"/>
        <v>02 00 00 00 00 00 00 00 DF 00 00 00 DF 00 00 00 00 00 00 00 DF 00 00 00</v>
      </c>
      <c r="M113" t="str">
        <f t="shared" si="53"/>
        <v>02 00 00 00 01 00 00 00 DF 00 00 00 DF 00 00 00 00 00 00 00 DF 00 00 00</v>
      </c>
      <c r="N113" t="str">
        <f t="shared" si="54"/>
        <v>FIND 02 00 00 00 00 00 00 00 DF 00 00 00 DF 00 00 00 00 00 00 00 DF 00 00 00OVERWRITE 02 00 00 00 01 00 00 00 DF 00 00 00 DF 00 00 00 00 00 00 00 DF 00 00 00</v>
      </c>
    </row>
    <row r="114" spans="1:14">
      <c r="A114">
        <v>224</v>
      </c>
      <c r="B114">
        <v>224</v>
      </c>
      <c r="C114" t="str">
        <f t="shared" si="50"/>
        <v>E0 00</v>
      </c>
      <c r="D114" t="str">
        <f t="shared" si="51"/>
        <v>E0 00</v>
      </c>
      <c r="E114" t="s">
        <v>186</v>
      </c>
      <c r="F114" t="s">
        <v>618</v>
      </c>
      <c r="G114" t="s">
        <v>909</v>
      </c>
      <c r="H114" t="s">
        <v>896</v>
      </c>
      <c r="I114" t="s">
        <v>895</v>
      </c>
      <c r="J114" t="s">
        <v>900</v>
      </c>
      <c r="K114">
        <v>16</v>
      </c>
      <c r="L114" t="str">
        <f t="shared" si="52"/>
        <v>02 00 00 00 00 00 00 00 E0 00 00 00 E0 00 00 00 00 00 00 00 E0 00 00 00</v>
      </c>
      <c r="M114" t="str">
        <f t="shared" si="53"/>
        <v>02 00 00 00 01 00 00 00 E0 00 00 00 E0 00 00 00 00 00 00 00 E0 00 00 00</v>
      </c>
      <c r="N114" t="str">
        <f t="shared" si="54"/>
        <v>FIND 02 00 00 00 00 00 00 00 E0 00 00 00 E0 00 00 00 00 00 00 00 E0 00 00 00OVERWRITE 02 00 00 00 01 00 00 00 E0 00 00 00 E0 00 00 00 00 00 00 00 E0 00 00 00</v>
      </c>
    </row>
    <row r="115" spans="1:14">
      <c r="A115">
        <v>225</v>
      </c>
      <c r="B115">
        <v>225</v>
      </c>
      <c r="C115" t="str">
        <f t="shared" ref="C115:C119" si="55">_xlfn.CONCAT(RIGHT(DEC2HEX(A115,4),2),LEFT(DEC2HEX(A115,4),2))</f>
        <v>E100</v>
      </c>
      <c r="D115" t="str">
        <f t="shared" ref="D115:D119" si="56">_xlfn.CONCAT(RIGHT(DEC2HEX(B115,4),2),LEFT(DEC2HEX(B115,4),2))</f>
        <v>E100</v>
      </c>
      <c r="E115" t="s">
        <v>187</v>
      </c>
      <c r="F115" t="s">
        <v>615</v>
      </c>
      <c r="G115" t="s">
        <v>910</v>
      </c>
      <c r="L115" t="str">
        <f t="shared" si="49"/>
        <v>not usable anyway</v>
      </c>
      <c r="M115" t="str">
        <f t="shared" si="36"/>
        <v>not usable</v>
      </c>
      <c r="N115" t="s">
        <v>1891</v>
      </c>
    </row>
    <row r="116" spans="1:14">
      <c r="A116">
        <v>230</v>
      </c>
      <c r="B116">
        <v>230</v>
      </c>
      <c r="C116" t="str">
        <f t="shared" ref="C116:C118" si="57">_xlfn.CONCAT(RIGHT(DEC2HEX(A116,4),2)," ",LEFT(DEC2HEX(A116,4),2))</f>
        <v>E6 00</v>
      </c>
      <c r="D116" t="str">
        <f t="shared" ref="D116:D118" si="58">_xlfn.CONCAT(RIGHT(DEC2HEX(B116,4),2)," ",LEFT(DEC2HEX(B116,4),2))</f>
        <v>E6 00</v>
      </c>
      <c r="E116" t="s">
        <v>188</v>
      </c>
      <c r="F116" t="s">
        <v>619</v>
      </c>
      <c r="G116" t="s">
        <v>909</v>
      </c>
      <c r="H116" t="s">
        <v>899</v>
      </c>
      <c r="I116" t="s">
        <v>895</v>
      </c>
      <c r="J116" t="s">
        <v>1032</v>
      </c>
      <c r="L116" t="str">
        <f t="shared" ref="L116:L118" si="59">IF((G116="yes"),_xlfn.CONCAT("02 00 00 00 00 00 00 00 ",C116," 00 00 ",C116," 00 00 00 00 00 00 ",C116," 00 00"),"not usable anyway")</f>
        <v>02 00 00 00 00 00 00 00 E6 00 00 00 E6 00 00 00 00 00 00 00 E6 00 00 00</v>
      </c>
      <c r="M116" t="str">
        <f t="shared" ref="M116:M118" si="60">IF((G116="yes"),_xlfn.CONCAT("02 00 00 00 01 00 00 00 ",C116," 00 00 ",C116," 00 00 00 00 00 00 ",C116," 00 00"),"not usable")</f>
        <v>02 00 00 00 01 00 00 00 E6 00 00 00 E6 00 00 00 00 00 00 00 E6 00 00 00</v>
      </c>
      <c r="N116" t="str">
        <f t="shared" ref="N116:N118" si="61">_xlfn.CONCAT("FIND ",L116,"OVERWRITE ",M116)</f>
        <v>FIND 02 00 00 00 00 00 00 00 E6 00 00 00 E6 00 00 00 00 00 00 00 E6 00 00 00OVERWRITE 02 00 00 00 01 00 00 00 E6 00 00 00 E6 00 00 00 00 00 00 00 E6 00 00 00</v>
      </c>
    </row>
    <row r="117" spans="1:14">
      <c r="A117">
        <v>231</v>
      </c>
      <c r="B117">
        <v>231</v>
      </c>
      <c r="C117" t="str">
        <f t="shared" si="57"/>
        <v>E7 00</v>
      </c>
      <c r="D117" t="str">
        <f t="shared" si="58"/>
        <v>E7 00</v>
      </c>
      <c r="E117" t="s">
        <v>189</v>
      </c>
      <c r="F117" t="s">
        <v>620</v>
      </c>
      <c r="G117" t="s">
        <v>909</v>
      </c>
      <c r="H117" t="s">
        <v>896</v>
      </c>
      <c r="I117" t="s">
        <v>895</v>
      </c>
      <c r="J117" t="s">
        <v>900</v>
      </c>
      <c r="K117">
        <v>105</v>
      </c>
      <c r="L117" t="str">
        <f t="shared" si="59"/>
        <v>02 00 00 00 00 00 00 00 E7 00 00 00 E7 00 00 00 00 00 00 00 E7 00 00 00</v>
      </c>
      <c r="M117" t="str">
        <f t="shared" si="60"/>
        <v>02 00 00 00 01 00 00 00 E7 00 00 00 E7 00 00 00 00 00 00 00 E7 00 00 00</v>
      </c>
      <c r="N117" t="str">
        <f t="shared" si="61"/>
        <v>FIND 02 00 00 00 00 00 00 00 E7 00 00 00 E7 00 00 00 00 00 00 00 E7 00 00 00OVERWRITE 02 00 00 00 01 00 00 00 E7 00 00 00 E7 00 00 00 00 00 00 00 E7 00 00 00</v>
      </c>
    </row>
    <row r="118" spans="1:14">
      <c r="A118">
        <v>240</v>
      </c>
      <c r="B118">
        <v>240</v>
      </c>
      <c r="C118" t="str">
        <f t="shared" si="57"/>
        <v>F0 00</v>
      </c>
      <c r="D118" t="str">
        <f t="shared" si="58"/>
        <v>F0 00</v>
      </c>
      <c r="E118" t="s">
        <v>190</v>
      </c>
      <c r="F118" t="s">
        <v>621</v>
      </c>
      <c r="G118" t="s">
        <v>909</v>
      </c>
      <c r="H118" t="s">
        <v>894</v>
      </c>
      <c r="I118" t="s">
        <v>895</v>
      </c>
      <c r="J118" t="s">
        <v>897</v>
      </c>
      <c r="K118" t="s">
        <v>1018</v>
      </c>
      <c r="L118" t="str">
        <f t="shared" si="59"/>
        <v>02 00 00 00 00 00 00 00 F0 00 00 00 F0 00 00 00 00 00 00 00 F0 00 00 00</v>
      </c>
      <c r="M118" t="str">
        <f t="shared" si="60"/>
        <v>02 00 00 00 01 00 00 00 F0 00 00 00 F0 00 00 00 00 00 00 00 F0 00 00 00</v>
      </c>
      <c r="N118" t="str">
        <f t="shared" si="61"/>
        <v>FIND 02 00 00 00 00 00 00 00 F0 00 00 00 F0 00 00 00 00 00 00 00 F0 00 00 00OVERWRITE 02 00 00 00 01 00 00 00 F0 00 00 00 F0 00 00 00 00 00 00 00 F0 00 00 00</v>
      </c>
    </row>
    <row r="119" spans="1:14">
      <c r="A119">
        <v>241</v>
      </c>
      <c r="B119">
        <v>241</v>
      </c>
      <c r="C119" t="str">
        <f t="shared" si="55"/>
        <v>F100</v>
      </c>
      <c r="D119" t="str">
        <f t="shared" si="56"/>
        <v>F100</v>
      </c>
      <c r="E119" t="s">
        <v>191</v>
      </c>
      <c r="F119" t="s">
        <v>622</v>
      </c>
      <c r="G119" t="s">
        <v>910</v>
      </c>
      <c r="L119" t="str">
        <f t="shared" si="49"/>
        <v>not usable anyway</v>
      </c>
      <c r="M119" t="str">
        <f t="shared" si="36"/>
        <v>not usable</v>
      </c>
      <c r="N119" t="s">
        <v>1727</v>
      </c>
    </row>
    <row r="120" spans="1:14">
      <c r="A120">
        <v>242</v>
      </c>
      <c r="B120">
        <v>242</v>
      </c>
      <c r="C120" t="str">
        <f t="shared" ref="C120:C130" si="62">_xlfn.CONCAT(RIGHT(DEC2HEX(A120,4),2)," ",LEFT(DEC2HEX(A120,4),2))</f>
        <v>F2 00</v>
      </c>
      <c r="D120" t="str">
        <f t="shared" ref="D120:D130" si="63">_xlfn.CONCAT(RIGHT(DEC2HEX(B120,4),2)," ",LEFT(DEC2HEX(B120,4),2))</f>
        <v>F2 00</v>
      </c>
      <c r="E120" t="s">
        <v>192</v>
      </c>
      <c r="F120" t="s">
        <v>623</v>
      </c>
      <c r="G120" t="s">
        <v>909</v>
      </c>
      <c r="H120" t="s">
        <v>894</v>
      </c>
      <c r="I120" t="s">
        <v>895</v>
      </c>
      <c r="J120" t="s">
        <v>900</v>
      </c>
      <c r="K120">
        <v>23</v>
      </c>
      <c r="L120" t="str">
        <f t="shared" ref="L120:L130" si="64">IF((G120="yes"),_xlfn.CONCAT("02 00 00 00 00 00 00 00 ",C120," 00 00 ",C120," 00 00 00 00 00 00 ",C120," 00 00"),"not usable anyway")</f>
        <v>02 00 00 00 00 00 00 00 F2 00 00 00 F2 00 00 00 00 00 00 00 F2 00 00 00</v>
      </c>
      <c r="M120" t="str">
        <f t="shared" ref="M120:M130" si="65">IF((G120="yes"),_xlfn.CONCAT("02 00 00 00 01 00 00 00 ",C120," 00 00 ",C120," 00 00 00 00 00 00 ",C120," 00 00"),"not usable")</f>
        <v>02 00 00 00 01 00 00 00 F2 00 00 00 F2 00 00 00 00 00 00 00 F2 00 00 00</v>
      </c>
      <c r="N120" t="str">
        <f t="shared" ref="N120:N130" si="66">_xlfn.CONCAT("FIND ",L120,"OVERWRITE ",M120)</f>
        <v>FIND 02 00 00 00 00 00 00 00 F2 00 00 00 F2 00 00 00 00 00 00 00 F2 00 00 00OVERWRITE 02 00 00 00 01 00 00 00 F2 00 00 00 F2 00 00 00 00 00 00 00 F2 00 00 00</v>
      </c>
    </row>
    <row r="121" spans="1:14">
      <c r="A121">
        <v>243</v>
      </c>
      <c r="B121">
        <v>243</v>
      </c>
      <c r="C121" t="str">
        <f t="shared" si="62"/>
        <v>F3 00</v>
      </c>
      <c r="D121" t="str">
        <f t="shared" si="63"/>
        <v>F3 00</v>
      </c>
      <c r="E121" t="s">
        <v>193</v>
      </c>
      <c r="F121" t="s">
        <v>624</v>
      </c>
      <c r="G121" t="s">
        <v>909</v>
      </c>
      <c r="H121" t="s">
        <v>896</v>
      </c>
      <c r="I121" t="s">
        <v>895</v>
      </c>
      <c r="J121" t="s">
        <v>897</v>
      </c>
      <c r="K121" t="s">
        <v>1018</v>
      </c>
      <c r="L121" t="str">
        <f t="shared" si="64"/>
        <v>02 00 00 00 00 00 00 00 F3 00 00 00 F3 00 00 00 00 00 00 00 F3 00 00 00</v>
      </c>
      <c r="M121" t="str">
        <f t="shared" si="65"/>
        <v>02 00 00 00 01 00 00 00 F3 00 00 00 F3 00 00 00 00 00 00 00 F3 00 00 00</v>
      </c>
      <c r="N121" t="str">
        <f t="shared" si="66"/>
        <v>FIND 02 00 00 00 00 00 00 00 F3 00 00 00 F3 00 00 00 00 00 00 00 F3 00 00 00OVERWRITE 02 00 00 00 01 00 00 00 F3 00 00 00 F3 00 00 00 00 00 00 00 F3 00 00 00</v>
      </c>
    </row>
    <row r="122" spans="1:14">
      <c r="A122">
        <v>244</v>
      </c>
      <c r="B122">
        <v>244</v>
      </c>
      <c r="C122" t="str">
        <f t="shared" si="62"/>
        <v>F4 00</v>
      </c>
      <c r="D122" t="str">
        <f t="shared" si="63"/>
        <v>F4 00</v>
      </c>
      <c r="E122" t="s">
        <v>194</v>
      </c>
      <c r="F122" t="s">
        <v>625</v>
      </c>
      <c r="G122" t="s">
        <v>909</v>
      </c>
      <c r="H122" t="s">
        <v>894</v>
      </c>
      <c r="I122" t="s">
        <v>895</v>
      </c>
      <c r="J122" t="s">
        <v>897</v>
      </c>
      <c r="K122" t="s">
        <v>1018</v>
      </c>
      <c r="L122" t="str">
        <f t="shared" si="64"/>
        <v>02 00 00 00 00 00 00 00 F4 00 00 00 F4 00 00 00 00 00 00 00 F4 00 00 00</v>
      </c>
      <c r="M122" t="str">
        <f t="shared" si="65"/>
        <v>02 00 00 00 01 00 00 00 F4 00 00 00 F4 00 00 00 00 00 00 00 F4 00 00 00</v>
      </c>
      <c r="N122" t="str">
        <f t="shared" si="66"/>
        <v>FIND 02 00 00 00 00 00 00 00 F4 00 00 00 F4 00 00 00 00 00 00 00 F4 00 00 00OVERWRITE 02 00 00 00 01 00 00 00 F4 00 00 00 F4 00 00 00 00 00 00 00 F4 00 00 00</v>
      </c>
    </row>
    <row r="123" spans="1:14">
      <c r="A123">
        <v>245</v>
      </c>
      <c r="B123">
        <v>245</v>
      </c>
      <c r="C123" t="str">
        <f t="shared" si="62"/>
        <v>F5 00</v>
      </c>
      <c r="D123" t="str">
        <f t="shared" si="63"/>
        <v>F5 00</v>
      </c>
      <c r="E123" t="s">
        <v>195</v>
      </c>
      <c r="F123" t="s">
        <v>622</v>
      </c>
      <c r="G123" t="s">
        <v>909</v>
      </c>
      <c r="H123" t="s">
        <v>894</v>
      </c>
      <c r="I123" t="s">
        <v>895</v>
      </c>
      <c r="J123" t="s">
        <v>900</v>
      </c>
      <c r="K123">
        <v>33</v>
      </c>
      <c r="L123" t="str">
        <f t="shared" si="64"/>
        <v>02 00 00 00 00 00 00 00 F5 00 00 00 F5 00 00 00 00 00 00 00 F5 00 00 00</v>
      </c>
      <c r="M123" t="str">
        <f t="shared" si="65"/>
        <v>02 00 00 00 01 00 00 00 F5 00 00 00 F5 00 00 00 00 00 00 00 F5 00 00 00</v>
      </c>
      <c r="N123" t="str">
        <f t="shared" si="66"/>
        <v>FIND 02 00 00 00 00 00 00 00 F5 00 00 00 F5 00 00 00 00 00 00 00 F5 00 00 00OVERWRITE 02 00 00 00 01 00 00 00 F5 00 00 00 F5 00 00 00 00 00 00 00 F5 00 00 00</v>
      </c>
    </row>
    <row r="124" spans="1:14">
      <c r="A124">
        <v>246</v>
      </c>
      <c r="B124">
        <v>246</v>
      </c>
      <c r="C124" t="str">
        <f t="shared" si="62"/>
        <v>F6 00</v>
      </c>
      <c r="D124" t="str">
        <f t="shared" si="63"/>
        <v>F6 00</v>
      </c>
      <c r="E124" t="s">
        <v>196</v>
      </c>
      <c r="F124" t="s">
        <v>626</v>
      </c>
      <c r="G124" t="s">
        <v>909</v>
      </c>
      <c r="H124" t="s">
        <v>894</v>
      </c>
      <c r="I124" t="s">
        <v>895</v>
      </c>
      <c r="J124" t="s">
        <v>1035</v>
      </c>
      <c r="K124">
        <v>5</v>
      </c>
      <c r="L124" t="str">
        <f t="shared" si="64"/>
        <v>02 00 00 00 00 00 00 00 F6 00 00 00 F6 00 00 00 00 00 00 00 F6 00 00 00</v>
      </c>
      <c r="M124" t="str">
        <f t="shared" si="65"/>
        <v>02 00 00 00 01 00 00 00 F6 00 00 00 F6 00 00 00 00 00 00 00 F6 00 00 00</v>
      </c>
      <c r="N124" t="str">
        <f t="shared" si="66"/>
        <v>FIND 02 00 00 00 00 00 00 00 F6 00 00 00 F6 00 00 00 00 00 00 00 F6 00 00 00OVERWRITE 02 00 00 00 01 00 00 00 F6 00 00 00 F6 00 00 00 00 00 00 00 F6 00 00 00</v>
      </c>
    </row>
    <row r="125" spans="1:14">
      <c r="A125">
        <v>247</v>
      </c>
      <c r="B125">
        <v>247</v>
      </c>
      <c r="C125" t="str">
        <f t="shared" si="62"/>
        <v>F7 00</v>
      </c>
      <c r="D125" t="str">
        <f t="shared" si="63"/>
        <v>F7 00</v>
      </c>
      <c r="E125" t="s">
        <v>197</v>
      </c>
      <c r="F125" t="s">
        <v>627</v>
      </c>
      <c r="G125" t="s">
        <v>909</v>
      </c>
      <c r="H125" t="s">
        <v>894</v>
      </c>
      <c r="I125" t="s">
        <v>895</v>
      </c>
      <c r="J125" t="s">
        <v>900</v>
      </c>
      <c r="K125">
        <v>28</v>
      </c>
      <c r="L125" t="str">
        <f t="shared" si="64"/>
        <v>02 00 00 00 00 00 00 00 F7 00 00 00 F7 00 00 00 00 00 00 00 F7 00 00 00</v>
      </c>
      <c r="M125" t="str">
        <f t="shared" si="65"/>
        <v>02 00 00 00 01 00 00 00 F7 00 00 00 F7 00 00 00 00 00 00 00 F7 00 00 00</v>
      </c>
      <c r="N125" t="str">
        <f t="shared" si="66"/>
        <v>FIND 02 00 00 00 00 00 00 00 F7 00 00 00 F7 00 00 00 00 00 00 00 F7 00 00 00OVERWRITE 02 00 00 00 01 00 00 00 F7 00 00 00 F7 00 00 00 00 00 00 00 F7 00 00 00</v>
      </c>
    </row>
    <row r="126" spans="1:14">
      <c r="A126">
        <v>260</v>
      </c>
      <c r="B126">
        <v>260</v>
      </c>
      <c r="C126" t="str">
        <f t="shared" si="62"/>
        <v>04 01</v>
      </c>
      <c r="D126" t="str">
        <f t="shared" si="63"/>
        <v>04 01</v>
      </c>
      <c r="E126" t="s">
        <v>198</v>
      </c>
      <c r="F126" t="s">
        <v>628</v>
      </c>
      <c r="G126" t="s">
        <v>909</v>
      </c>
      <c r="H126" t="s">
        <v>894</v>
      </c>
      <c r="I126" t="s">
        <v>895</v>
      </c>
      <c r="J126" t="s">
        <v>900</v>
      </c>
      <c r="K126">
        <v>41</v>
      </c>
      <c r="L126" t="str">
        <f t="shared" si="64"/>
        <v>02 00 00 00 00 00 00 00 04 01 00 00 04 01 00 00 00 00 00 00 04 01 00 00</v>
      </c>
      <c r="M126" t="str">
        <f t="shared" si="65"/>
        <v>02 00 00 00 01 00 00 00 04 01 00 00 04 01 00 00 00 00 00 00 04 01 00 00</v>
      </c>
      <c r="N126" t="str">
        <f t="shared" si="66"/>
        <v>FIND 02 00 00 00 00 00 00 00 04 01 00 00 04 01 00 00 00 00 00 00 04 01 00 00OVERWRITE 02 00 00 00 01 00 00 00 04 01 00 00 04 01 00 00 00 00 00 00 04 01 00 00</v>
      </c>
    </row>
    <row r="127" spans="1:14">
      <c r="A127">
        <v>261</v>
      </c>
      <c r="B127">
        <v>261</v>
      </c>
      <c r="C127" t="str">
        <f t="shared" si="62"/>
        <v>05 01</v>
      </c>
      <c r="D127" t="str">
        <f t="shared" si="63"/>
        <v>05 01</v>
      </c>
      <c r="E127" t="s">
        <v>199</v>
      </c>
      <c r="F127" t="s">
        <v>629</v>
      </c>
      <c r="G127" t="s">
        <v>909</v>
      </c>
      <c r="H127" t="s">
        <v>894</v>
      </c>
      <c r="I127" t="s">
        <v>895</v>
      </c>
      <c r="J127" t="s">
        <v>900</v>
      </c>
      <c r="K127">
        <v>44</v>
      </c>
      <c r="L127" t="str">
        <f t="shared" si="64"/>
        <v>02 00 00 00 00 00 00 00 05 01 00 00 05 01 00 00 00 00 00 00 05 01 00 00</v>
      </c>
      <c r="M127" t="str">
        <f t="shared" si="65"/>
        <v>02 00 00 00 01 00 00 00 05 01 00 00 05 01 00 00 00 00 00 00 05 01 00 00</v>
      </c>
      <c r="N127" t="str">
        <f t="shared" si="66"/>
        <v>FIND 02 00 00 00 00 00 00 00 05 01 00 00 05 01 00 00 00 00 00 00 05 01 00 00OVERWRITE 02 00 00 00 01 00 00 00 05 01 00 00 05 01 00 00 00 00 00 00 05 01 00 00</v>
      </c>
    </row>
    <row r="128" spans="1:14">
      <c r="A128">
        <v>262</v>
      </c>
      <c r="B128">
        <v>262</v>
      </c>
      <c r="C128" t="str">
        <f t="shared" si="62"/>
        <v>06 01</v>
      </c>
      <c r="D128" t="str">
        <f t="shared" si="63"/>
        <v>06 01</v>
      </c>
      <c r="E128" t="s">
        <v>200</v>
      </c>
      <c r="F128" t="s">
        <v>630</v>
      </c>
      <c r="G128" t="s">
        <v>909</v>
      </c>
      <c r="H128" t="s">
        <v>894</v>
      </c>
      <c r="I128" t="s">
        <v>895</v>
      </c>
      <c r="J128" t="s">
        <v>900</v>
      </c>
      <c r="K128">
        <v>43</v>
      </c>
      <c r="L128" t="str">
        <f t="shared" si="64"/>
        <v>02 00 00 00 00 00 00 00 06 01 00 00 06 01 00 00 00 00 00 00 06 01 00 00</v>
      </c>
      <c r="M128" t="str">
        <f t="shared" si="65"/>
        <v>02 00 00 00 01 00 00 00 06 01 00 00 06 01 00 00 00 00 00 00 06 01 00 00</v>
      </c>
      <c r="N128" t="str">
        <f t="shared" si="66"/>
        <v>FIND 02 00 00 00 00 00 00 00 06 01 00 00 06 01 00 00 00 00 00 00 06 01 00 00OVERWRITE 02 00 00 00 01 00 00 00 06 01 00 00 06 01 00 00 00 00 00 00 06 01 00 00</v>
      </c>
    </row>
    <row r="129" spans="1:14">
      <c r="A129">
        <v>264</v>
      </c>
      <c r="B129">
        <v>264</v>
      </c>
      <c r="C129" t="str">
        <f t="shared" si="62"/>
        <v>08 01</v>
      </c>
      <c r="D129" t="str">
        <f t="shared" si="63"/>
        <v>08 01</v>
      </c>
      <c r="E129" t="s">
        <v>201</v>
      </c>
      <c r="F129" t="s">
        <v>631</v>
      </c>
      <c r="G129" t="s">
        <v>909</v>
      </c>
      <c r="H129" t="s">
        <v>896</v>
      </c>
      <c r="I129" t="s">
        <v>895</v>
      </c>
      <c r="J129" t="s">
        <v>893</v>
      </c>
      <c r="L129" t="str">
        <f t="shared" si="64"/>
        <v>02 00 00 00 00 00 00 00 08 01 00 00 08 01 00 00 00 00 00 00 08 01 00 00</v>
      </c>
      <c r="M129" t="str">
        <f t="shared" si="65"/>
        <v>02 00 00 00 01 00 00 00 08 01 00 00 08 01 00 00 00 00 00 00 08 01 00 00</v>
      </c>
      <c r="N129" t="str">
        <f t="shared" si="66"/>
        <v>FIND 02 00 00 00 00 00 00 00 08 01 00 00 08 01 00 00 00 00 00 00 08 01 00 00OVERWRITE 02 00 00 00 01 00 00 00 08 01 00 00 08 01 00 00 00 00 00 00 08 01 00 00</v>
      </c>
    </row>
    <row r="130" spans="1:14">
      <c r="A130">
        <v>265</v>
      </c>
      <c r="B130">
        <v>265</v>
      </c>
      <c r="C130" t="str">
        <f t="shared" si="62"/>
        <v>09 01</v>
      </c>
      <c r="D130" t="str">
        <f t="shared" si="63"/>
        <v>09 01</v>
      </c>
      <c r="E130" t="s">
        <v>202</v>
      </c>
      <c r="F130" t="s">
        <v>632</v>
      </c>
      <c r="G130" t="s">
        <v>909</v>
      </c>
      <c r="H130" t="s">
        <v>896</v>
      </c>
      <c r="I130" t="s">
        <v>895</v>
      </c>
      <c r="J130" t="s">
        <v>893</v>
      </c>
      <c r="L130" t="str">
        <f t="shared" si="64"/>
        <v>02 00 00 00 00 00 00 00 09 01 00 00 09 01 00 00 00 00 00 00 09 01 00 00</v>
      </c>
      <c r="M130" t="str">
        <f t="shared" si="65"/>
        <v>02 00 00 00 01 00 00 00 09 01 00 00 09 01 00 00 00 00 00 00 09 01 00 00</v>
      </c>
      <c r="N130" t="str">
        <f t="shared" si="66"/>
        <v>FIND 02 00 00 00 00 00 00 00 09 01 00 00 09 01 00 00 00 00 00 00 09 01 00 00OVERWRITE 02 00 00 00 01 00 00 00 09 01 00 00 09 01 00 00 00 00 00 00 09 01 00 00</v>
      </c>
    </row>
    <row r="131" spans="1:14">
      <c r="A131">
        <v>266</v>
      </c>
      <c r="B131">
        <v>266</v>
      </c>
      <c r="C131" t="str">
        <f t="shared" ref="C131:C193" si="67">_xlfn.CONCAT(RIGHT(DEC2HEX(A131,4),2),LEFT(DEC2HEX(A131,4),2))</f>
        <v>0A01</v>
      </c>
      <c r="D131" t="str">
        <f t="shared" ref="D131:D193" si="68">_xlfn.CONCAT(RIGHT(DEC2HEX(B131,4),2),LEFT(DEC2HEX(B131,4),2))</f>
        <v>0A01</v>
      </c>
      <c r="E131" t="s">
        <v>203</v>
      </c>
      <c r="F131" t="s">
        <v>631</v>
      </c>
      <c r="G131" t="s">
        <v>910</v>
      </c>
      <c r="L131" t="str">
        <f t="shared" ref="L131:L139" si="69">IF((G131="yes"),_xlfn.CONCAT("00000000",C131,"0000",C131,"000000000000",C131,"0000"),"not usable anyway")</f>
        <v>not usable anyway</v>
      </c>
      <c r="M131" t="str">
        <f t="shared" ref="M131:M193" si="70">IF((G131="yes"),_xlfn.CONCAT("01000000",C131,"0000",C131,"000000000000",C131,"0000"),"not usable")</f>
        <v>not usable</v>
      </c>
      <c r="N131" t="s">
        <v>1892</v>
      </c>
    </row>
    <row r="132" spans="1:14">
      <c r="A132">
        <v>267</v>
      </c>
      <c r="B132">
        <v>267</v>
      </c>
      <c r="C132" t="str">
        <f t="shared" si="67"/>
        <v>0B01</v>
      </c>
      <c r="D132" t="str">
        <f t="shared" si="68"/>
        <v>0B01</v>
      </c>
      <c r="E132" t="s">
        <v>204</v>
      </c>
      <c r="F132" t="s">
        <v>632</v>
      </c>
      <c r="G132" t="s">
        <v>910</v>
      </c>
      <c r="L132" t="str">
        <f t="shared" si="69"/>
        <v>not usable anyway</v>
      </c>
      <c r="M132" t="str">
        <f t="shared" si="70"/>
        <v>not usable</v>
      </c>
      <c r="N132" t="s">
        <v>1892</v>
      </c>
    </row>
    <row r="133" spans="1:14">
      <c r="A133">
        <v>270</v>
      </c>
      <c r="B133">
        <v>270</v>
      </c>
      <c r="C133" t="str">
        <f t="shared" ref="C133:C137" si="71">_xlfn.CONCAT(RIGHT(DEC2HEX(A133,4),2)," ",LEFT(DEC2HEX(A133,4),2))</f>
        <v>0E 01</v>
      </c>
      <c r="D133" t="str">
        <f t="shared" ref="D133:D137" si="72">_xlfn.CONCAT(RIGHT(DEC2HEX(B133,4),2)," ",LEFT(DEC2HEX(B133,4),2))</f>
        <v>0E 01</v>
      </c>
      <c r="E133" t="s">
        <v>205</v>
      </c>
      <c r="F133" t="s">
        <v>633</v>
      </c>
      <c r="G133" t="s">
        <v>909</v>
      </c>
      <c r="H133" t="s">
        <v>894</v>
      </c>
      <c r="I133" t="s">
        <v>895</v>
      </c>
      <c r="J133" t="s">
        <v>893</v>
      </c>
      <c r="L133" t="str">
        <f t="shared" ref="L133:L137" si="73">IF((G133="yes"),_xlfn.CONCAT("02 00 00 00 00 00 00 00 ",C133," 00 00 ",C133," 00 00 00 00 00 00 ",C133," 00 00"),"not usable anyway")</f>
        <v>02 00 00 00 00 00 00 00 0E 01 00 00 0E 01 00 00 00 00 00 00 0E 01 00 00</v>
      </c>
      <c r="M133" t="str">
        <f t="shared" ref="M133:M137" si="74">IF((G133="yes"),_xlfn.CONCAT("02 00 00 00 01 00 00 00 ",C133," 00 00 ",C133," 00 00 00 00 00 00 ",C133," 00 00"),"not usable")</f>
        <v>02 00 00 00 01 00 00 00 0E 01 00 00 0E 01 00 00 00 00 00 00 0E 01 00 00</v>
      </c>
      <c r="N133" t="str">
        <f t="shared" ref="N133:N137" si="75">_xlfn.CONCAT("FIND ",L133,"OVERWRITE ",M133)</f>
        <v>FIND 02 00 00 00 00 00 00 00 0E 01 00 00 0E 01 00 00 00 00 00 00 0E 01 00 00OVERWRITE 02 00 00 00 01 00 00 00 0E 01 00 00 0E 01 00 00 00 00 00 00 0E 01 00 00</v>
      </c>
    </row>
    <row r="134" spans="1:14">
      <c r="A134">
        <v>271</v>
      </c>
      <c r="B134">
        <v>271</v>
      </c>
      <c r="C134" t="str">
        <f t="shared" si="71"/>
        <v>0F 01</v>
      </c>
      <c r="D134" t="str">
        <f t="shared" si="72"/>
        <v>0F 01</v>
      </c>
      <c r="E134" t="s">
        <v>206</v>
      </c>
      <c r="F134" t="s">
        <v>634</v>
      </c>
      <c r="G134" t="s">
        <v>909</v>
      </c>
      <c r="H134" t="s">
        <v>894</v>
      </c>
      <c r="I134" t="s">
        <v>895</v>
      </c>
      <c r="J134" t="s">
        <v>893</v>
      </c>
      <c r="L134" t="str">
        <f t="shared" si="73"/>
        <v>02 00 00 00 00 00 00 00 0F 01 00 00 0F 01 00 00 00 00 00 00 0F 01 00 00</v>
      </c>
      <c r="M134" t="str">
        <f t="shared" si="74"/>
        <v>02 00 00 00 01 00 00 00 0F 01 00 00 0F 01 00 00 00 00 00 00 0F 01 00 00</v>
      </c>
      <c r="N134" t="str">
        <f t="shared" si="75"/>
        <v>FIND 02 00 00 00 00 00 00 00 0F 01 00 00 0F 01 00 00 00 00 00 00 0F 01 00 00OVERWRITE 02 00 00 00 01 00 00 00 0F 01 00 00 0F 01 00 00 00 00 00 00 0F 01 00 00</v>
      </c>
    </row>
    <row r="135" spans="1:14">
      <c r="A135">
        <v>272</v>
      </c>
      <c r="B135">
        <v>272</v>
      </c>
      <c r="C135" t="str">
        <f t="shared" si="71"/>
        <v>10 01</v>
      </c>
      <c r="D135" t="str">
        <f t="shared" si="72"/>
        <v>10 01</v>
      </c>
      <c r="E135" t="s">
        <v>207</v>
      </c>
      <c r="F135" t="s">
        <v>635</v>
      </c>
      <c r="G135" t="s">
        <v>909</v>
      </c>
      <c r="H135" t="s">
        <v>896</v>
      </c>
      <c r="I135" t="s">
        <v>895</v>
      </c>
      <c r="J135" t="s">
        <v>900</v>
      </c>
      <c r="K135">
        <v>52</v>
      </c>
      <c r="L135" t="str">
        <f t="shared" si="73"/>
        <v>02 00 00 00 00 00 00 00 10 01 00 00 10 01 00 00 00 00 00 00 10 01 00 00</v>
      </c>
      <c r="M135" t="str">
        <f t="shared" si="74"/>
        <v>02 00 00 00 01 00 00 00 10 01 00 00 10 01 00 00 00 00 00 00 10 01 00 00</v>
      </c>
      <c r="N135" t="str">
        <f t="shared" si="75"/>
        <v>FIND 02 00 00 00 00 00 00 00 10 01 00 00 10 01 00 00 00 00 00 00 10 01 00 00OVERWRITE 02 00 00 00 01 00 00 00 10 01 00 00 10 01 00 00 00 00 00 00 10 01 00 00</v>
      </c>
    </row>
    <row r="136" spans="1:14">
      <c r="A136">
        <v>280</v>
      </c>
      <c r="B136">
        <v>280</v>
      </c>
      <c r="C136" t="str">
        <f t="shared" si="71"/>
        <v>18 01</v>
      </c>
      <c r="D136" t="str">
        <f t="shared" si="72"/>
        <v>18 01</v>
      </c>
      <c r="E136">
        <v>171</v>
      </c>
      <c r="F136" t="s">
        <v>636</v>
      </c>
      <c r="G136" t="s">
        <v>909</v>
      </c>
      <c r="H136" t="s">
        <v>894</v>
      </c>
      <c r="I136" t="s">
        <v>895</v>
      </c>
      <c r="J136" t="s">
        <v>900</v>
      </c>
      <c r="K136">
        <v>39</v>
      </c>
      <c r="L136" t="str">
        <f t="shared" si="73"/>
        <v>02 00 00 00 00 00 00 00 18 01 00 00 18 01 00 00 00 00 00 00 18 01 00 00</v>
      </c>
      <c r="M136" t="str">
        <f t="shared" si="74"/>
        <v>02 00 00 00 01 00 00 00 18 01 00 00 18 01 00 00 00 00 00 00 18 01 00 00</v>
      </c>
      <c r="N136" t="str">
        <f t="shared" si="75"/>
        <v>FIND 02 00 00 00 00 00 00 00 18 01 00 00 18 01 00 00 00 00 00 00 18 01 00 00OVERWRITE 02 00 00 00 01 00 00 00 18 01 00 00 18 01 00 00 00 00 00 00 18 01 00 00</v>
      </c>
    </row>
    <row r="137" spans="1:14">
      <c r="A137">
        <v>281</v>
      </c>
      <c r="B137">
        <v>281</v>
      </c>
      <c r="C137" t="str">
        <f t="shared" si="71"/>
        <v>19 01</v>
      </c>
      <c r="D137" t="str">
        <f t="shared" si="72"/>
        <v>19 01</v>
      </c>
      <c r="E137">
        <v>172</v>
      </c>
      <c r="F137" t="s">
        <v>637</v>
      </c>
      <c r="G137" t="s">
        <v>909</v>
      </c>
      <c r="H137" t="s">
        <v>896</v>
      </c>
      <c r="I137" t="s">
        <v>895</v>
      </c>
      <c r="J137" t="s">
        <v>900</v>
      </c>
      <c r="K137">
        <v>29</v>
      </c>
      <c r="L137" t="str">
        <f t="shared" si="73"/>
        <v>02 00 00 00 00 00 00 00 19 01 00 00 19 01 00 00 00 00 00 00 19 01 00 00</v>
      </c>
      <c r="M137" t="str">
        <f t="shared" si="74"/>
        <v>02 00 00 00 01 00 00 00 19 01 00 00 19 01 00 00 00 00 00 00 19 01 00 00</v>
      </c>
      <c r="N137" t="str">
        <f t="shared" si="75"/>
        <v>FIND 02 00 00 00 00 00 00 00 19 01 00 00 19 01 00 00 00 00 00 00 19 01 00 00OVERWRITE 02 00 00 00 01 00 00 00 19 01 00 00 19 01 00 00 00 00 00 00 19 01 00 00</v>
      </c>
    </row>
    <row r="138" spans="1:14">
      <c r="A138">
        <v>282</v>
      </c>
      <c r="B138">
        <v>282</v>
      </c>
      <c r="C138" t="str">
        <f t="shared" si="67"/>
        <v>1A01</v>
      </c>
      <c r="D138" t="str">
        <f t="shared" si="68"/>
        <v>1A01</v>
      </c>
      <c r="E138">
        <v>173</v>
      </c>
      <c r="F138" t="s">
        <v>638</v>
      </c>
      <c r="G138" t="s">
        <v>910</v>
      </c>
      <c r="L138" t="str">
        <f t="shared" si="69"/>
        <v>not usable anyway</v>
      </c>
      <c r="M138" t="str">
        <f t="shared" si="70"/>
        <v>not usable</v>
      </c>
      <c r="N138" t="s">
        <v>1794</v>
      </c>
    </row>
    <row r="139" spans="1:14">
      <c r="A139">
        <v>283</v>
      </c>
      <c r="B139">
        <v>283</v>
      </c>
      <c r="C139" t="str">
        <f t="shared" si="67"/>
        <v>1B01</v>
      </c>
      <c r="D139" t="str">
        <f t="shared" si="68"/>
        <v>1B01</v>
      </c>
      <c r="E139" t="s">
        <v>208</v>
      </c>
      <c r="F139" t="s">
        <v>638</v>
      </c>
      <c r="G139" t="s">
        <v>910</v>
      </c>
      <c r="L139" t="str">
        <f t="shared" si="69"/>
        <v>not usable anyway</v>
      </c>
      <c r="M139" t="str">
        <f t="shared" si="70"/>
        <v>not usable</v>
      </c>
      <c r="N139" t="s">
        <v>1893</v>
      </c>
    </row>
    <row r="140" spans="1:14">
      <c r="A140">
        <v>290</v>
      </c>
      <c r="B140">
        <v>290</v>
      </c>
      <c r="C140" t="str">
        <f t="shared" ref="C140:C177" si="76">_xlfn.CONCAT(RIGHT(DEC2HEX(A140,4),2)," ",LEFT(DEC2HEX(A140,4),2))</f>
        <v>22 01</v>
      </c>
      <c r="D140" t="str">
        <f t="shared" ref="D140:D177" si="77">_xlfn.CONCAT(RIGHT(DEC2HEX(B140,4),2)," ",LEFT(DEC2HEX(B140,4),2))</f>
        <v>22 01</v>
      </c>
      <c r="E140" t="s">
        <v>209</v>
      </c>
      <c r="F140" t="s">
        <v>639</v>
      </c>
      <c r="G140" t="s">
        <v>909</v>
      </c>
      <c r="H140" t="s">
        <v>894</v>
      </c>
      <c r="I140" t="s">
        <v>895</v>
      </c>
      <c r="J140" t="s">
        <v>900</v>
      </c>
      <c r="K140">
        <v>95</v>
      </c>
      <c r="L140" t="str">
        <f t="shared" ref="L140:L177" si="78">IF((G140="yes"),_xlfn.CONCAT("02 00 00 00 00 00 00 00 ",C140," 00 00 ",C140," 00 00 00 00 00 00 ",C140," 00 00"),"not usable anyway")</f>
        <v>02 00 00 00 00 00 00 00 22 01 00 00 22 01 00 00 00 00 00 00 22 01 00 00</v>
      </c>
      <c r="M140" t="str">
        <f t="shared" ref="M140:M177" si="79">IF((G140="yes"),_xlfn.CONCAT("02 00 00 00 01 00 00 00 ",C140," 00 00 ",C140," 00 00 00 00 00 00 ",C140," 00 00"),"not usable")</f>
        <v>02 00 00 00 01 00 00 00 22 01 00 00 22 01 00 00 00 00 00 00 22 01 00 00</v>
      </c>
      <c r="N140" t="str">
        <f t="shared" ref="N140:N177" si="80">_xlfn.CONCAT("FIND ",L140,"OVERWRITE ",M140)</f>
        <v>FIND 02 00 00 00 00 00 00 00 22 01 00 00 22 01 00 00 00 00 00 00 22 01 00 00OVERWRITE 02 00 00 00 01 00 00 00 22 01 00 00 22 01 00 00 00 00 00 00 22 01 00 00</v>
      </c>
    </row>
    <row r="141" spans="1:14">
      <c r="A141">
        <v>291</v>
      </c>
      <c r="B141">
        <v>291</v>
      </c>
      <c r="C141" t="str">
        <f t="shared" si="76"/>
        <v>23 01</v>
      </c>
      <c r="D141" t="str">
        <f t="shared" si="77"/>
        <v>23 01</v>
      </c>
      <c r="E141" t="s">
        <v>210</v>
      </c>
      <c r="F141" t="s">
        <v>640</v>
      </c>
      <c r="G141" t="s">
        <v>909</v>
      </c>
      <c r="H141" t="s">
        <v>899</v>
      </c>
      <c r="I141" t="s">
        <v>895</v>
      </c>
      <c r="J141" t="s">
        <v>900</v>
      </c>
      <c r="K141">
        <v>95</v>
      </c>
      <c r="L141" t="str">
        <f t="shared" si="78"/>
        <v>02 00 00 00 00 00 00 00 23 01 00 00 23 01 00 00 00 00 00 00 23 01 00 00</v>
      </c>
      <c r="M141" t="str">
        <f t="shared" si="79"/>
        <v>02 00 00 00 01 00 00 00 23 01 00 00 23 01 00 00 00 00 00 00 23 01 00 00</v>
      </c>
      <c r="N141" t="str">
        <f t="shared" si="80"/>
        <v>FIND 02 00 00 00 00 00 00 00 23 01 00 00 23 01 00 00 00 00 00 00 23 01 00 00OVERWRITE 02 00 00 00 01 00 00 00 23 01 00 00 23 01 00 00 00 00 00 00 23 01 00 00</v>
      </c>
    </row>
    <row r="142" spans="1:14">
      <c r="A142">
        <v>292</v>
      </c>
      <c r="B142">
        <v>292</v>
      </c>
      <c r="C142" t="str">
        <f t="shared" si="76"/>
        <v>24 01</v>
      </c>
      <c r="D142" t="str">
        <f t="shared" si="77"/>
        <v>24 01</v>
      </c>
      <c r="E142" t="s">
        <v>211</v>
      </c>
      <c r="F142" t="s">
        <v>641</v>
      </c>
      <c r="G142" t="s">
        <v>909</v>
      </c>
      <c r="H142" t="s">
        <v>894</v>
      </c>
      <c r="I142" t="s">
        <v>895</v>
      </c>
      <c r="J142" t="s">
        <v>893</v>
      </c>
      <c r="L142" t="str">
        <f t="shared" si="78"/>
        <v>02 00 00 00 00 00 00 00 24 01 00 00 24 01 00 00 00 00 00 00 24 01 00 00</v>
      </c>
      <c r="M142" t="str">
        <f t="shared" si="79"/>
        <v>02 00 00 00 01 00 00 00 24 01 00 00 24 01 00 00 00 00 00 00 24 01 00 00</v>
      </c>
      <c r="N142" t="str">
        <f t="shared" si="80"/>
        <v>FIND 02 00 00 00 00 00 00 00 24 01 00 00 24 01 00 00 00 00 00 00 24 01 00 00OVERWRITE 02 00 00 00 01 00 00 00 24 01 00 00 24 01 00 00 00 00 00 00 24 01 00 00</v>
      </c>
    </row>
    <row r="143" spans="1:14">
      <c r="A143">
        <v>293</v>
      </c>
      <c r="B143">
        <v>293</v>
      </c>
      <c r="C143" t="str">
        <f t="shared" si="76"/>
        <v>25 01</v>
      </c>
      <c r="D143" t="str">
        <f t="shared" si="77"/>
        <v>25 01</v>
      </c>
      <c r="E143" t="s">
        <v>212</v>
      </c>
      <c r="F143" t="s">
        <v>642</v>
      </c>
      <c r="G143" t="s">
        <v>909</v>
      </c>
      <c r="H143" t="s">
        <v>896</v>
      </c>
      <c r="I143" t="s">
        <v>895</v>
      </c>
      <c r="J143" t="s">
        <v>893</v>
      </c>
      <c r="L143" t="str">
        <f t="shared" si="78"/>
        <v>02 00 00 00 00 00 00 00 25 01 00 00 25 01 00 00 00 00 00 00 25 01 00 00</v>
      </c>
      <c r="M143" t="str">
        <f t="shared" si="79"/>
        <v>02 00 00 00 01 00 00 00 25 01 00 00 25 01 00 00 00 00 00 00 25 01 00 00</v>
      </c>
      <c r="N143" t="str">
        <f t="shared" si="80"/>
        <v>FIND 02 00 00 00 00 00 00 00 25 01 00 00 25 01 00 00 00 00 00 00 25 01 00 00OVERWRITE 02 00 00 00 01 00 00 00 25 01 00 00 25 01 00 00 00 00 00 00 25 01 00 00</v>
      </c>
    </row>
    <row r="144" spans="1:14">
      <c r="A144">
        <v>294</v>
      </c>
      <c r="B144">
        <v>294</v>
      </c>
      <c r="C144" t="str">
        <f t="shared" si="76"/>
        <v>26 01</v>
      </c>
      <c r="D144" t="str">
        <f t="shared" si="77"/>
        <v>26 01</v>
      </c>
      <c r="E144" t="s">
        <v>213</v>
      </c>
      <c r="F144" t="s">
        <v>643</v>
      </c>
      <c r="G144" t="s">
        <v>909</v>
      </c>
      <c r="H144" t="s">
        <v>896</v>
      </c>
      <c r="I144" t="s">
        <v>895</v>
      </c>
      <c r="J144" t="s">
        <v>893</v>
      </c>
      <c r="L144" t="str">
        <f t="shared" si="78"/>
        <v>02 00 00 00 00 00 00 00 26 01 00 00 26 01 00 00 00 00 00 00 26 01 00 00</v>
      </c>
      <c r="M144" t="str">
        <f t="shared" si="79"/>
        <v>02 00 00 00 01 00 00 00 26 01 00 00 26 01 00 00 00 00 00 00 26 01 00 00</v>
      </c>
      <c r="N144" t="str">
        <f t="shared" si="80"/>
        <v>FIND 02 00 00 00 00 00 00 00 26 01 00 00 26 01 00 00 00 00 00 00 26 01 00 00OVERWRITE 02 00 00 00 01 00 00 00 26 01 00 00 26 01 00 00 00 00 00 00 26 01 00 00</v>
      </c>
    </row>
    <row r="145" spans="1:14">
      <c r="A145">
        <v>295</v>
      </c>
      <c r="B145">
        <v>295</v>
      </c>
      <c r="C145" t="str">
        <f t="shared" si="76"/>
        <v>27 01</v>
      </c>
      <c r="D145" t="str">
        <f t="shared" si="77"/>
        <v>27 01</v>
      </c>
      <c r="E145" t="s">
        <v>214</v>
      </c>
      <c r="F145" t="s">
        <v>644</v>
      </c>
      <c r="G145" t="s">
        <v>909</v>
      </c>
      <c r="H145" t="s">
        <v>896</v>
      </c>
      <c r="I145" t="s">
        <v>895</v>
      </c>
      <c r="J145" t="s">
        <v>893</v>
      </c>
      <c r="L145" t="str">
        <f t="shared" si="78"/>
        <v>02 00 00 00 00 00 00 00 27 01 00 00 27 01 00 00 00 00 00 00 27 01 00 00</v>
      </c>
      <c r="M145" t="str">
        <f t="shared" si="79"/>
        <v>02 00 00 00 01 00 00 00 27 01 00 00 27 01 00 00 00 00 00 00 27 01 00 00</v>
      </c>
      <c r="N145" t="str">
        <f t="shared" si="80"/>
        <v>FIND 02 00 00 00 00 00 00 00 27 01 00 00 27 01 00 00 00 00 00 00 27 01 00 00OVERWRITE 02 00 00 00 01 00 00 00 27 01 00 00 27 01 00 00 00 00 00 00 27 01 00 00</v>
      </c>
    </row>
    <row r="146" spans="1:14">
      <c r="A146">
        <v>300</v>
      </c>
      <c r="B146">
        <v>300</v>
      </c>
      <c r="C146" t="str">
        <f t="shared" si="76"/>
        <v>2C 01</v>
      </c>
      <c r="D146" t="str">
        <f t="shared" si="77"/>
        <v>2C 01</v>
      </c>
      <c r="E146" t="s">
        <v>215</v>
      </c>
      <c r="F146" t="s">
        <v>645</v>
      </c>
      <c r="G146" t="s">
        <v>909</v>
      </c>
      <c r="H146" t="s">
        <v>894</v>
      </c>
      <c r="I146" t="s">
        <v>895</v>
      </c>
      <c r="J146" t="s">
        <v>897</v>
      </c>
      <c r="K146" t="s">
        <v>1019</v>
      </c>
      <c r="L146" t="str">
        <f t="shared" si="78"/>
        <v>02 00 00 00 00 00 00 00 2C 01 00 00 2C 01 00 00 00 00 00 00 2C 01 00 00</v>
      </c>
      <c r="M146" t="str">
        <f t="shared" si="79"/>
        <v>02 00 00 00 01 00 00 00 2C 01 00 00 2C 01 00 00 00 00 00 00 2C 01 00 00</v>
      </c>
      <c r="N146" t="str">
        <f t="shared" si="80"/>
        <v>FIND 02 00 00 00 00 00 00 00 2C 01 00 00 2C 01 00 00 00 00 00 00 2C 01 00 00OVERWRITE 02 00 00 00 01 00 00 00 2C 01 00 00 2C 01 00 00 00 00 00 00 2C 01 00 00</v>
      </c>
    </row>
    <row r="147" spans="1:14">
      <c r="A147">
        <v>301</v>
      </c>
      <c r="B147">
        <v>301</v>
      </c>
      <c r="C147" t="str">
        <f t="shared" si="76"/>
        <v>2D 01</v>
      </c>
      <c r="D147" t="str">
        <f t="shared" si="77"/>
        <v>2D 01</v>
      </c>
      <c r="E147" t="s">
        <v>216</v>
      </c>
      <c r="F147" t="s">
        <v>646</v>
      </c>
      <c r="G147" t="s">
        <v>909</v>
      </c>
      <c r="H147" t="s">
        <v>894</v>
      </c>
      <c r="I147" t="s">
        <v>895</v>
      </c>
      <c r="J147" t="s">
        <v>897</v>
      </c>
      <c r="K147" t="s">
        <v>1019</v>
      </c>
      <c r="L147" t="str">
        <f t="shared" si="78"/>
        <v>02 00 00 00 00 00 00 00 2D 01 00 00 2D 01 00 00 00 00 00 00 2D 01 00 00</v>
      </c>
      <c r="M147" t="str">
        <f t="shared" si="79"/>
        <v>02 00 00 00 01 00 00 00 2D 01 00 00 2D 01 00 00 00 00 00 00 2D 01 00 00</v>
      </c>
      <c r="N147" t="str">
        <f t="shared" si="80"/>
        <v>FIND 02 00 00 00 00 00 00 00 2D 01 00 00 2D 01 00 00 00 00 00 00 2D 01 00 00OVERWRITE 02 00 00 00 01 00 00 00 2D 01 00 00 2D 01 00 00 00 00 00 00 2D 01 00 00</v>
      </c>
    </row>
    <row r="148" spans="1:14">
      <c r="A148">
        <v>302</v>
      </c>
      <c r="B148">
        <v>302</v>
      </c>
      <c r="C148" t="str">
        <f t="shared" si="76"/>
        <v>2E 01</v>
      </c>
      <c r="D148" t="str">
        <f t="shared" si="77"/>
        <v>2E 01</v>
      </c>
      <c r="E148" t="s">
        <v>217</v>
      </c>
      <c r="F148" t="s">
        <v>647</v>
      </c>
      <c r="G148" t="s">
        <v>909</v>
      </c>
      <c r="H148" t="s">
        <v>896</v>
      </c>
      <c r="I148" t="s">
        <v>895</v>
      </c>
      <c r="J148" t="s">
        <v>897</v>
      </c>
      <c r="K148" t="s">
        <v>1019</v>
      </c>
      <c r="L148" t="str">
        <f t="shared" si="78"/>
        <v>02 00 00 00 00 00 00 00 2E 01 00 00 2E 01 00 00 00 00 00 00 2E 01 00 00</v>
      </c>
      <c r="M148" t="str">
        <f t="shared" si="79"/>
        <v>02 00 00 00 01 00 00 00 2E 01 00 00 2E 01 00 00 00 00 00 00 2E 01 00 00</v>
      </c>
      <c r="N148" t="str">
        <f t="shared" si="80"/>
        <v>FIND 02 00 00 00 00 00 00 00 2E 01 00 00 2E 01 00 00 00 00 00 00 2E 01 00 00OVERWRITE 02 00 00 00 01 00 00 00 2E 01 00 00 2E 01 00 00 00 00 00 00 2E 01 00 00</v>
      </c>
    </row>
    <row r="149" spans="1:14">
      <c r="A149">
        <v>310</v>
      </c>
      <c r="B149">
        <v>310</v>
      </c>
      <c r="C149" t="str">
        <f t="shared" si="76"/>
        <v>36 01</v>
      </c>
      <c r="D149" t="str">
        <f t="shared" si="77"/>
        <v>36 01</v>
      </c>
      <c r="E149" t="s">
        <v>218</v>
      </c>
      <c r="F149" t="s">
        <v>648</v>
      </c>
      <c r="G149" t="s">
        <v>909</v>
      </c>
      <c r="H149" t="s">
        <v>896</v>
      </c>
      <c r="I149" t="s">
        <v>895</v>
      </c>
      <c r="J149" t="s">
        <v>897</v>
      </c>
      <c r="K149" t="s">
        <v>1063</v>
      </c>
      <c r="L149" t="str">
        <f t="shared" si="78"/>
        <v>02 00 00 00 00 00 00 00 36 01 00 00 36 01 00 00 00 00 00 00 36 01 00 00</v>
      </c>
      <c r="M149" t="str">
        <f t="shared" si="79"/>
        <v>02 00 00 00 01 00 00 00 36 01 00 00 36 01 00 00 00 00 00 00 36 01 00 00</v>
      </c>
      <c r="N149" t="str">
        <f t="shared" si="80"/>
        <v>FIND 02 00 00 00 00 00 00 00 36 01 00 00 36 01 00 00 00 00 00 00 36 01 00 00OVERWRITE 02 00 00 00 01 00 00 00 36 01 00 00 36 01 00 00 00 00 00 00 36 01 00 00</v>
      </c>
    </row>
    <row r="150" spans="1:14">
      <c r="A150">
        <v>311</v>
      </c>
      <c r="B150">
        <v>311</v>
      </c>
      <c r="C150" t="str">
        <f t="shared" si="76"/>
        <v>37 01</v>
      </c>
      <c r="D150" t="str">
        <f t="shared" si="77"/>
        <v>37 01</v>
      </c>
      <c r="E150" t="s">
        <v>219</v>
      </c>
      <c r="F150" t="s">
        <v>649</v>
      </c>
      <c r="G150" t="s">
        <v>909</v>
      </c>
      <c r="H150" t="s">
        <v>894</v>
      </c>
      <c r="I150" t="s">
        <v>895</v>
      </c>
      <c r="J150" t="s">
        <v>897</v>
      </c>
      <c r="K150" t="s">
        <v>1063</v>
      </c>
      <c r="L150" t="str">
        <f t="shared" si="78"/>
        <v>02 00 00 00 00 00 00 00 37 01 00 00 37 01 00 00 00 00 00 00 37 01 00 00</v>
      </c>
      <c r="M150" t="str">
        <f t="shared" si="79"/>
        <v>02 00 00 00 01 00 00 00 37 01 00 00 37 01 00 00 00 00 00 00 37 01 00 00</v>
      </c>
      <c r="N150" t="str">
        <f t="shared" si="80"/>
        <v>FIND 02 00 00 00 00 00 00 00 37 01 00 00 37 01 00 00 00 00 00 00 37 01 00 00OVERWRITE 02 00 00 00 01 00 00 00 37 01 00 00 37 01 00 00 00 00 00 00 37 01 00 00</v>
      </c>
    </row>
    <row r="151" spans="1:14">
      <c r="A151">
        <v>312</v>
      </c>
      <c r="B151">
        <v>312</v>
      </c>
      <c r="C151" t="str">
        <f t="shared" si="76"/>
        <v>38 01</v>
      </c>
      <c r="D151" t="str">
        <f t="shared" si="77"/>
        <v>38 01</v>
      </c>
      <c r="E151" t="s">
        <v>220</v>
      </c>
      <c r="F151" t="s">
        <v>650</v>
      </c>
      <c r="G151" t="s">
        <v>909</v>
      </c>
      <c r="H151" t="s">
        <v>894</v>
      </c>
      <c r="I151" t="s">
        <v>895</v>
      </c>
      <c r="J151" t="s">
        <v>897</v>
      </c>
      <c r="K151" t="s">
        <v>1063</v>
      </c>
      <c r="L151" t="str">
        <f t="shared" si="78"/>
        <v>02 00 00 00 00 00 00 00 38 01 00 00 38 01 00 00 00 00 00 00 38 01 00 00</v>
      </c>
      <c r="M151" t="str">
        <f t="shared" si="79"/>
        <v>02 00 00 00 01 00 00 00 38 01 00 00 38 01 00 00 00 00 00 00 38 01 00 00</v>
      </c>
      <c r="N151" t="str">
        <f t="shared" si="80"/>
        <v>FIND 02 00 00 00 00 00 00 00 38 01 00 00 38 01 00 00 00 00 00 00 38 01 00 00OVERWRITE 02 00 00 00 01 00 00 00 38 01 00 00 38 01 00 00 00 00 00 00 38 01 00 00</v>
      </c>
    </row>
    <row r="152" spans="1:14">
      <c r="A152">
        <v>330</v>
      </c>
      <c r="B152">
        <v>330</v>
      </c>
      <c r="C152" t="str">
        <f t="shared" si="76"/>
        <v>4A 01</v>
      </c>
      <c r="D152" t="str">
        <f t="shared" si="77"/>
        <v>4A 01</v>
      </c>
      <c r="E152" t="s">
        <v>221</v>
      </c>
      <c r="F152" t="s">
        <v>222</v>
      </c>
      <c r="G152" t="s">
        <v>909</v>
      </c>
      <c r="H152" t="s">
        <v>899</v>
      </c>
      <c r="I152" t="s">
        <v>895</v>
      </c>
      <c r="J152" t="s">
        <v>900</v>
      </c>
      <c r="K152">
        <v>45</v>
      </c>
      <c r="L152" t="str">
        <f t="shared" si="78"/>
        <v>02 00 00 00 00 00 00 00 4A 01 00 00 4A 01 00 00 00 00 00 00 4A 01 00 00</v>
      </c>
      <c r="M152" t="str">
        <f t="shared" si="79"/>
        <v>02 00 00 00 01 00 00 00 4A 01 00 00 4A 01 00 00 00 00 00 00 4A 01 00 00</v>
      </c>
      <c r="N152" t="str">
        <f t="shared" si="80"/>
        <v>FIND 02 00 00 00 00 00 00 00 4A 01 00 00 4A 01 00 00 00 00 00 00 4A 01 00 00OVERWRITE 02 00 00 00 01 00 00 00 4A 01 00 00 4A 01 00 00 00 00 00 00 4A 01 00 00</v>
      </c>
    </row>
    <row r="153" spans="1:14">
      <c r="A153">
        <v>340</v>
      </c>
      <c r="B153">
        <v>340</v>
      </c>
      <c r="C153" t="str">
        <f t="shared" si="76"/>
        <v>54 01</v>
      </c>
      <c r="D153" t="str">
        <f t="shared" si="77"/>
        <v>54 01</v>
      </c>
      <c r="E153" t="s">
        <v>223</v>
      </c>
      <c r="F153" t="s">
        <v>651</v>
      </c>
      <c r="G153" t="s">
        <v>909</v>
      </c>
      <c r="H153" t="s">
        <v>896</v>
      </c>
      <c r="I153" t="s">
        <v>895</v>
      </c>
      <c r="J153" t="s">
        <v>897</v>
      </c>
      <c r="K153" t="s">
        <v>1062</v>
      </c>
      <c r="L153" t="str">
        <f t="shared" si="78"/>
        <v>02 00 00 00 00 00 00 00 54 01 00 00 54 01 00 00 00 00 00 00 54 01 00 00</v>
      </c>
      <c r="M153" t="str">
        <f t="shared" si="79"/>
        <v>02 00 00 00 01 00 00 00 54 01 00 00 54 01 00 00 00 00 00 00 54 01 00 00</v>
      </c>
      <c r="N153" t="str">
        <f t="shared" si="80"/>
        <v>FIND 02 00 00 00 00 00 00 00 54 01 00 00 54 01 00 00 00 00 00 00 54 01 00 00OVERWRITE 02 00 00 00 01 00 00 00 54 01 00 00 54 01 00 00 00 00 00 00 54 01 00 00</v>
      </c>
    </row>
    <row r="154" spans="1:14">
      <c r="A154">
        <v>341</v>
      </c>
      <c r="B154">
        <v>341</v>
      </c>
      <c r="C154" t="str">
        <f t="shared" si="76"/>
        <v>55 01</v>
      </c>
      <c r="D154" t="str">
        <f t="shared" si="77"/>
        <v>55 01</v>
      </c>
      <c r="E154" t="s">
        <v>224</v>
      </c>
      <c r="F154" t="s">
        <v>652</v>
      </c>
      <c r="G154" t="s">
        <v>909</v>
      </c>
      <c r="H154" t="s">
        <v>896</v>
      </c>
      <c r="I154" t="s">
        <v>895</v>
      </c>
      <c r="J154" t="s">
        <v>897</v>
      </c>
      <c r="K154" t="s">
        <v>1062</v>
      </c>
      <c r="L154" t="str">
        <f t="shared" si="78"/>
        <v>02 00 00 00 00 00 00 00 55 01 00 00 55 01 00 00 00 00 00 00 55 01 00 00</v>
      </c>
      <c r="M154" t="str">
        <f t="shared" si="79"/>
        <v>02 00 00 00 01 00 00 00 55 01 00 00 55 01 00 00 00 00 00 00 55 01 00 00</v>
      </c>
      <c r="N154" t="str">
        <f t="shared" si="80"/>
        <v>FIND 02 00 00 00 00 00 00 00 55 01 00 00 55 01 00 00 00 00 00 00 55 01 00 00OVERWRITE 02 00 00 00 01 00 00 00 55 01 00 00 55 01 00 00 00 00 00 00 55 01 00 00</v>
      </c>
    </row>
    <row r="155" spans="1:14">
      <c r="A155">
        <v>342</v>
      </c>
      <c r="B155">
        <v>342</v>
      </c>
      <c r="C155" t="str">
        <f t="shared" si="76"/>
        <v>56 01</v>
      </c>
      <c r="D155" t="str">
        <f t="shared" si="77"/>
        <v>56 01</v>
      </c>
      <c r="E155" t="s">
        <v>225</v>
      </c>
      <c r="F155" t="s">
        <v>653</v>
      </c>
      <c r="G155" t="s">
        <v>909</v>
      </c>
      <c r="H155" t="s">
        <v>896</v>
      </c>
      <c r="I155" t="s">
        <v>895</v>
      </c>
      <c r="J155" t="s">
        <v>897</v>
      </c>
      <c r="K155" t="s">
        <v>1062</v>
      </c>
      <c r="L155" t="str">
        <f t="shared" si="78"/>
        <v>02 00 00 00 00 00 00 00 56 01 00 00 56 01 00 00 00 00 00 00 56 01 00 00</v>
      </c>
      <c r="M155" t="str">
        <f t="shared" si="79"/>
        <v>02 00 00 00 01 00 00 00 56 01 00 00 56 01 00 00 00 00 00 00 56 01 00 00</v>
      </c>
      <c r="N155" t="str">
        <f t="shared" si="80"/>
        <v>FIND 02 00 00 00 00 00 00 00 56 01 00 00 56 01 00 00 00 00 00 00 56 01 00 00OVERWRITE 02 00 00 00 01 00 00 00 56 01 00 00 56 01 00 00 00 00 00 00 56 01 00 00</v>
      </c>
    </row>
    <row r="156" spans="1:14">
      <c r="A156">
        <v>350</v>
      </c>
      <c r="B156">
        <v>350</v>
      </c>
      <c r="C156" t="str">
        <f t="shared" si="76"/>
        <v>5E 01</v>
      </c>
      <c r="D156" t="str">
        <f t="shared" si="77"/>
        <v>5E 01</v>
      </c>
      <c r="E156" t="s">
        <v>226</v>
      </c>
      <c r="F156" t="s">
        <v>654</v>
      </c>
      <c r="G156" t="s">
        <v>909</v>
      </c>
      <c r="H156" t="s">
        <v>894</v>
      </c>
      <c r="I156" t="s">
        <v>895</v>
      </c>
      <c r="J156" t="s">
        <v>897</v>
      </c>
      <c r="K156" t="s">
        <v>1022</v>
      </c>
      <c r="L156" t="str">
        <f t="shared" si="78"/>
        <v>02 00 00 00 00 00 00 00 5E 01 00 00 5E 01 00 00 00 00 00 00 5E 01 00 00</v>
      </c>
      <c r="M156" t="str">
        <f t="shared" si="79"/>
        <v>02 00 00 00 01 00 00 00 5E 01 00 00 5E 01 00 00 00 00 00 00 5E 01 00 00</v>
      </c>
      <c r="N156" t="str">
        <f t="shared" si="80"/>
        <v>FIND 02 00 00 00 00 00 00 00 5E 01 00 00 5E 01 00 00 00 00 00 00 5E 01 00 00OVERWRITE 02 00 00 00 01 00 00 00 5E 01 00 00 5E 01 00 00 00 00 00 00 5E 01 00 00</v>
      </c>
    </row>
    <row r="157" spans="1:14">
      <c r="A157">
        <v>351</v>
      </c>
      <c r="B157">
        <v>351</v>
      </c>
      <c r="C157" t="str">
        <f t="shared" si="76"/>
        <v>5F 01</v>
      </c>
      <c r="D157" t="str">
        <f t="shared" si="77"/>
        <v>5F 01</v>
      </c>
      <c r="E157" t="s">
        <v>227</v>
      </c>
      <c r="F157" t="s">
        <v>655</v>
      </c>
      <c r="G157" t="s">
        <v>909</v>
      </c>
      <c r="H157" t="s">
        <v>894</v>
      </c>
      <c r="I157" t="s">
        <v>895</v>
      </c>
      <c r="J157" t="s">
        <v>897</v>
      </c>
      <c r="K157" t="s">
        <v>1022</v>
      </c>
      <c r="L157" t="str">
        <f t="shared" si="78"/>
        <v>02 00 00 00 00 00 00 00 5F 01 00 00 5F 01 00 00 00 00 00 00 5F 01 00 00</v>
      </c>
      <c r="M157" t="str">
        <f t="shared" si="79"/>
        <v>02 00 00 00 01 00 00 00 5F 01 00 00 5F 01 00 00 00 00 00 00 5F 01 00 00</v>
      </c>
      <c r="N157" t="str">
        <f t="shared" si="80"/>
        <v>FIND 02 00 00 00 00 00 00 00 5F 01 00 00 5F 01 00 00 00 00 00 00 5F 01 00 00OVERWRITE 02 00 00 00 01 00 00 00 5F 01 00 00 5F 01 00 00 00 00 00 00 5F 01 00 00</v>
      </c>
    </row>
    <row r="158" spans="1:14">
      <c r="A158">
        <v>352</v>
      </c>
      <c r="B158">
        <v>352</v>
      </c>
      <c r="C158" t="str">
        <f t="shared" si="76"/>
        <v>60 01</v>
      </c>
      <c r="D158" t="str">
        <f t="shared" si="77"/>
        <v>60 01</v>
      </c>
      <c r="E158" t="s">
        <v>228</v>
      </c>
      <c r="F158" t="s">
        <v>656</v>
      </c>
      <c r="G158" t="s">
        <v>909</v>
      </c>
      <c r="H158" t="s">
        <v>896</v>
      </c>
      <c r="I158" t="s">
        <v>895</v>
      </c>
      <c r="J158" t="s">
        <v>897</v>
      </c>
      <c r="K158" t="s">
        <v>1022</v>
      </c>
      <c r="L158" t="str">
        <f t="shared" si="78"/>
        <v>02 00 00 00 00 00 00 00 60 01 00 00 60 01 00 00 00 00 00 00 60 01 00 00</v>
      </c>
      <c r="M158" t="str">
        <f t="shared" si="79"/>
        <v>02 00 00 00 01 00 00 00 60 01 00 00 60 01 00 00 00 00 00 00 60 01 00 00</v>
      </c>
      <c r="N158" t="str">
        <f t="shared" si="80"/>
        <v>FIND 02 00 00 00 00 00 00 00 60 01 00 00 60 01 00 00 00 00 00 00 60 01 00 00OVERWRITE 02 00 00 00 01 00 00 00 60 01 00 00 60 01 00 00 00 00 00 00 60 01 00 00</v>
      </c>
    </row>
    <row r="159" spans="1:14">
      <c r="A159">
        <v>353</v>
      </c>
      <c r="B159">
        <v>353</v>
      </c>
      <c r="C159" t="str">
        <f t="shared" si="76"/>
        <v>61 01</v>
      </c>
      <c r="D159" t="str">
        <f t="shared" si="77"/>
        <v>61 01</v>
      </c>
      <c r="E159" t="s">
        <v>229</v>
      </c>
      <c r="F159" t="s">
        <v>657</v>
      </c>
      <c r="G159" t="s">
        <v>909</v>
      </c>
      <c r="H159" t="s">
        <v>896</v>
      </c>
      <c r="I159" t="s">
        <v>895</v>
      </c>
      <c r="J159" t="s">
        <v>900</v>
      </c>
      <c r="K159">
        <v>85</v>
      </c>
      <c r="L159" t="str">
        <f t="shared" si="78"/>
        <v>02 00 00 00 00 00 00 00 61 01 00 00 61 01 00 00 00 00 00 00 61 01 00 00</v>
      </c>
      <c r="M159" t="str">
        <f t="shared" si="79"/>
        <v>02 00 00 00 01 00 00 00 61 01 00 00 61 01 00 00 00 00 00 00 61 01 00 00</v>
      </c>
      <c r="N159" t="str">
        <f t="shared" si="80"/>
        <v>FIND 02 00 00 00 00 00 00 00 61 01 00 00 61 01 00 00 00 00 00 00 61 01 00 00OVERWRITE 02 00 00 00 01 00 00 00 61 01 00 00 61 01 00 00 00 00 00 00 61 01 00 00</v>
      </c>
    </row>
    <row r="160" spans="1:14">
      <c r="A160">
        <v>354</v>
      </c>
      <c r="B160">
        <v>354</v>
      </c>
      <c r="C160" t="str">
        <f t="shared" si="76"/>
        <v>62 01</v>
      </c>
      <c r="D160" t="str">
        <f t="shared" si="77"/>
        <v>62 01</v>
      </c>
      <c r="E160" t="s">
        <v>230</v>
      </c>
      <c r="F160" t="s">
        <v>658</v>
      </c>
      <c r="G160" t="s">
        <v>909</v>
      </c>
      <c r="H160" t="s">
        <v>896</v>
      </c>
      <c r="I160" t="s">
        <v>895</v>
      </c>
      <c r="J160" t="s">
        <v>900</v>
      </c>
      <c r="K160">
        <v>50</v>
      </c>
      <c r="L160" t="str">
        <f t="shared" si="78"/>
        <v>02 00 00 00 00 00 00 00 62 01 00 00 62 01 00 00 00 00 00 00 62 01 00 00</v>
      </c>
      <c r="M160" t="str">
        <f t="shared" si="79"/>
        <v>02 00 00 00 01 00 00 00 62 01 00 00 62 01 00 00 00 00 00 00 62 01 00 00</v>
      </c>
      <c r="N160" t="str">
        <f t="shared" si="80"/>
        <v>FIND 02 00 00 00 00 00 00 00 62 01 00 00 62 01 00 00 00 00 00 00 62 01 00 00OVERWRITE 02 00 00 00 01 00 00 00 62 01 00 00 62 01 00 00 00 00 00 00 62 01 00 00</v>
      </c>
    </row>
    <row r="161" spans="1:14">
      <c r="A161">
        <v>355</v>
      </c>
      <c r="B161">
        <v>355</v>
      </c>
      <c r="C161" t="str">
        <f t="shared" si="76"/>
        <v>63 01</v>
      </c>
      <c r="D161" t="str">
        <f t="shared" si="77"/>
        <v>63 01</v>
      </c>
      <c r="E161" t="s">
        <v>231</v>
      </c>
      <c r="F161" t="s">
        <v>659</v>
      </c>
      <c r="G161" t="s">
        <v>909</v>
      </c>
      <c r="H161" t="s">
        <v>896</v>
      </c>
      <c r="I161" t="s">
        <v>895</v>
      </c>
      <c r="J161" t="s">
        <v>893</v>
      </c>
      <c r="L161" t="str">
        <f t="shared" si="78"/>
        <v>02 00 00 00 00 00 00 00 63 01 00 00 63 01 00 00 00 00 00 00 63 01 00 00</v>
      </c>
      <c r="M161" t="str">
        <f t="shared" si="79"/>
        <v>02 00 00 00 01 00 00 00 63 01 00 00 63 01 00 00 00 00 00 00 63 01 00 00</v>
      </c>
      <c r="N161" t="str">
        <f t="shared" si="80"/>
        <v>FIND 02 00 00 00 00 00 00 00 63 01 00 00 63 01 00 00 00 00 00 00 63 01 00 00OVERWRITE 02 00 00 00 01 00 00 00 63 01 00 00 63 01 00 00 00 00 00 00 63 01 00 00</v>
      </c>
    </row>
    <row r="162" spans="1:14">
      <c r="A162">
        <v>360</v>
      </c>
      <c r="B162">
        <v>360</v>
      </c>
      <c r="C162" t="str">
        <f t="shared" si="76"/>
        <v>68 01</v>
      </c>
      <c r="D162" t="str">
        <f t="shared" si="77"/>
        <v>68 01</v>
      </c>
      <c r="E162" t="s">
        <v>232</v>
      </c>
      <c r="F162" t="s">
        <v>660</v>
      </c>
      <c r="G162" t="s">
        <v>909</v>
      </c>
      <c r="H162" t="s">
        <v>894</v>
      </c>
      <c r="I162" t="s">
        <v>895</v>
      </c>
      <c r="J162" t="s">
        <v>893</v>
      </c>
      <c r="L162" t="str">
        <f t="shared" si="78"/>
        <v>02 00 00 00 00 00 00 00 68 01 00 00 68 01 00 00 00 00 00 00 68 01 00 00</v>
      </c>
      <c r="M162" t="str">
        <f t="shared" si="79"/>
        <v>02 00 00 00 01 00 00 00 68 01 00 00 68 01 00 00 00 00 00 00 68 01 00 00</v>
      </c>
      <c r="N162" t="str">
        <f t="shared" si="80"/>
        <v>FIND 02 00 00 00 00 00 00 00 68 01 00 00 68 01 00 00 00 00 00 00 68 01 00 00OVERWRITE 02 00 00 00 01 00 00 00 68 01 00 00 68 01 00 00 00 00 00 00 68 01 00 00</v>
      </c>
    </row>
    <row r="163" spans="1:14">
      <c r="A163">
        <v>361</v>
      </c>
      <c r="B163">
        <v>361</v>
      </c>
      <c r="C163" t="str">
        <f t="shared" si="76"/>
        <v>69 01</v>
      </c>
      <c r="D163" t="str">
        <f t="shared" si="77"/>
        <v>69 01</v>
      </c>
      <c r="E163" t="s">
        <v>233</v>
      </c>
      <c r="F163" t="s">
        <v>661</v>
      </c>
      <c r="G163" t="s">
        <v>909</v>
      </c>
      <c r="H163" t="s">
        <v>894</v>
      </c>
      <c r="I163" t="s">
        <v>895</v>
      </c>
      <c r="J163" t="s">
        <v>900</v>
      </c>
      <c r="K163">
        <v>90</v>
      </c>
      <c r="L163" t="str">
        <f t="shared" si="78"/>
        <v>02 00 00 00 00 00 00 00 69 01 00 00 69 01 00 00 00 00 00 00 69 01 00 00</v>
      </c>
      <c r="M163" t="str">
        <f t="shared" si="79"/>
        <v>02 00 00 00 01 00 00 00 69 01 00 00 69 01 00 00 00 00 00 00 69 01 00 00</v>
      </c>
      <c r="N163" t="str">
        <f t="shared" si="80"/>
        <v>FIND 02 00 00 00 00 00 00 00 69 01 00 00 69 01 00 00 00 00 00 00 69 01 00 00OVERWRITE 02 00 00 00 01 00 00 00 69 01 00 00 69 01 00 00 00 00 00 00 69 01 00 00</v>
      </c>
    </row>
    <row r="164" spans="1:14">
      <c r="A164">
        <v>362</v>
      </c>
      <c r="B164">
        <v>362</v>
      </c>
      <c r="C164" t="str">
        <f t="shared" si="76"/>
        <v>6A 01</v>
      </c>
      <c r="D164" t="str">
        <f t="shared" si="77"/>
        <v>6A 01</v>
      </c>
      <c r="E164" t="s">
        <v>234</v>
      </c>
      <c r="F164" t="s">
        <v>662</v>
      </c>
      <c r="G164" t="s">
        <v>909</v>
      </c>
      <c r="H164" t="s">
        <v>894</v>
      </c>
      <c r="I164" t="s">
        <v>895</v>
      </c>
      <c r="J164" t="s">
        <v>900</v>
      </c>
      <c r="K164">
        <v>64</v>
      </c>
      <c r="L164" t="str">
        <f t="shared" si="78"/>
        <v>02 00 00 00 00 00 00 00 6A 01 00 00 6A 01 00 00 00 00 00 00 6A 01 00 00</v>
      </c>
      <c r="M164" t="str">
        <f t="shared" si="79"/>
        <v>02 00 00 00 01 00 00 00 6A 01 00 00 6A 01 00 00 00 00 00 00 6A 01 00 00</v>
      </c>
      <c r="N164" t="str">
        <f t="shared" si="80"/>
        <v>FIND 02 00 00 00 00 00 00 00 6A 01 00 00 6A 01 00 00 00 00 00 00 6A 01 00 00OVERWRITE 02 00 00 00 01 00 00 00 6A 01 00 00 6A 01 00 00 00 00 00 00 6A 01 00 00</v>
      </c>
    </row>
    <row r="165" spans="1:14">
      <c r="A165">
        <v>370</v>
      </c>
      <c r="B165">
        <v>370</v>
      </c>
      <c r="C165" t="str">
        <f t="shared" si="76"/>
        <v>72 01</v>
      </c>
      <c r="D165" t="str">
        <f t="shared" si="77"/>
        <v>72 01</v>
      </c>
      <c r="E165" t="s">
        <v>235</v>
      </c>
      <c r="F165" t="s">
        <v>663</v>
      </c>
      <c r="G165" t="s">
        <v>909</v>
      </c>
      <c r="H165" t="s">
        <v>894</v>
      </c>
      <c r="I165" t="s">
        <v>895</v>
      </c>
      <c r="J165" t="s">
        <v>900</v>
      </c>
      <c r="K165">
        <v>60</v>
      </c>
      <c r="L165" t="str">
        <f t="shared" si="78"/>
        <v>02 00 00 00 00 00 00 00 72 01 00 00 72 01 00 00 00 00 00 00 72 01 00 00</v>
      </c>
      <c r="M165" t="str">
        <f t="shared" si="79"/>
        <v>02 00 00 00 01 00 00 00 72 01 00 00 72 01 00 00 00 00 00 00 72 01 00 00</v>
      </c>
      <c r="N165" t="str">
        <f t="shared" si="80"/>
        <v>FIND 02 00 00 00 00 00 00 00 72 01 00 00 72 01 00 00 00 00 00 00 72 01 00 00OVERWRITE 02 00 00 00 01 00 00 00 72 01 00 00 72 01 00 00 00 00 00 00 72 01 00 00</v>
      </c>
    </row>
    <row r="166" spans="1:14">
      <c r="A166">
        <v>371</v>
      </c>
      <c r="B166">
        <v>371</v>
      </c>
      <c r="C166" t="str">
        <f t="shared" si="76"/>
        <v>73 01</v>
      </c>
      <c r="D166" t="str">
        <f t="shared" si="77"/>
        <v>73 01</v>
      </c>
      <c r="E166" t="s">
        <v>236</v>
      </c>
      <c r="F166" t="s">
        <v>664</v>
      </c>
      <c r="G166" t="s">
        <v>909</v>
      </c>
      <c r="H166" t="s">
        <v>894</v>
      </c>
      <c r="I166" t="s">
        <v>895</v>
      </c>
      <c r="J166" t="s">
        <v>900</v>
      </c>
      <c r="K166">
        <v>58</v>
      </c>
      <c r="L166" t="str">
        <f t="shared" si="78"/>
        <v>02 00 00 00 00 00 00 00 73 01 00 00 73 01 00 00 00 00 00 00 73 01 00 00</v>
      </c>
      <c r="M166" t="str">
        <f t="shared" si="79"/>
        <v>02 00 00 00 01 00 00 00 73 01 00 00 73 01 00 00 00 00 00 00 73 01 00 00</v>
      </c>
      <c r="N166" t="str">
        <f t="shared" si="80"/>
        <v>FIND 02 00 00 00 00 00 00 00 73 01 00 00 73 01 00 00 00 00 00 00 73 01 00 00OVERWRITE 02 00 00 00 01 00 00 00 73 01 00 00 73 01 00 00 00 00 00 00 73 01 00 00</v>
      </c>
    </row>
    <row r="167" spans="1:14">
      <c r="A167">
        <v>372</v>
      </c>
      <c r="B167">
        <v>372</v>
      </c>
      <c r="C167" t="str">
        <f t="shared" si="76"/>
        <v>74 01</v>
      </c>
      <c r="D167" t="str">
        <f t="shared" si="77"/>
        <v>74 01</v>
      </c>
      <c r="E167" t="s">
        <v>237</v>
      </c>
      <c r="F167" t="s">
        <v>665</v>
      </c>
      <c r="G167" t="s">
        <v>909</v>
      </c>
      <c r="H167" t="s">
        <v>899</v>
      </c>
      <c r="I167" t="s">
        <v>895</v>
      </c>
      <c r="J167" t="s">
        <v>893</v>
      </c>
      <c r="L167" t="str">
        <f t="shared" si="78"/>
        <v>02 00 00 00 00 00 00 00 74 01 00 00 74 01 00 00 00 00 00 00 74 01 00 00</v>
      </c>
      <c r="M167" t="str">
        <f t="shared" si="79"/>
        <v>02 00 00 00 01 00 00 00 74 01 00 00 74 01 00 00 00 00 00 00 74 01 00 00</v>
      </c>
      <c r="N167" t="str">
        <f t="shared" si="80"/>
        <v>FIND 02 00 00 00 00 00 00 00 74 01 00 00 74 01 00 00 00 00 00 00 74 01 00 00OVERWRITE 02 00 00 00 01 00 00 00 74 01 00 00 74 01 00 00 00 00 00 00 74 01 00 00</v>
      </c>
    </row>
    <row r="168" spans="1:14">
      <c r="A168">
        <v>373</v>
      </c>
      <c r="B168">
        <v>373</v>
      </c>
      <c r="C168" t="str">
        <f t="shared" si="76"/>
        <v>75 01</v>
      </c>
      <c r="D168" t="str">
        <f t="shared" si="77"/>
        <v>75 01</v>
      </c>
      <c r="E168" t="s">
        <v>238</v>
      </c>
      <c r="F168" t="s">
        <v>666</v>
      </c>
      <c r="G168" t="s">
        <v>909</v>
      </c>
      <c r="H168" t="s">
        <v>896</v>
      </c>
      <c r="I168" t="s">
        <v>895</v>
      </c>
      <c r="J168" t="s">
        <v>893</v>
      </c>
      <c r="L168" t="str">
        <f t="shared" si="78"/>
        <v>02 00 00 00 00 00 00 00 75 01 00 00 75 01 00 00 00 00 00 00 75 01 00 00</v>
      </c>
      <c r="M168" t="str">
        <f t="shared" si="79"/>
        <v>02 00 00 00 01 00 00 00 75 01 00 00 75 01 00 00 00 00 00 00 75 01 00 00</v>
      </c>
      <c r="N168" t="str">
        <f t="shared" si="80"/>
        <v>FIND 02 00 00 00 00 00 00 00 75 01 00 00 75 01 00 00 00 00 00 00 75 01 00 00OVERWRITE 02 00 00 00 01 00 00 00 75 01 00 00 75 01 00 00 00 00 00 00 75 01 00 00</v>
      </c>
    </row>
    <row r="169" spans="1:14">
      <c r="A169">
        <v>380</v>
      </c>
      <c r="B169">
        <v>380</v>
      </c>
      <c r="C169" t="str">
        <f t="shared" si="76"/>
        <v>7C 01</v>
      </c>
      <c r="D169" t="str">
        <f t="shared" si="77"/>
        <v>7C 01</v>
      </c>
      <c r="E169" t="s">
        <v>239</v>
      </c>
      <c r="F169" t="s">
        <v>667</v>
      </c>
      <c r="G169" t="s">
        <v>909</v>
      </c>
      <c r="H169" t="s">
        <v>894</v>
      </c>
      <c r="I169" t="s">
        <v>895</v>
      </c>
      <c r="J169" t="s">
        <v>897</v>
      </c>
      <c r="K169" t="s">
        <v>1023</v>
      </c>
      <c r="L169" t="str">
        <f t="shared" si="78"/>
        <v>02 00 00 00 00 00 00 00 7C 01 00 00 7C 01 00 00 00 00 00 00 7C 01 00 00</v>
      </c>
      <c r="M169" t="str">
        <f t="shared" si="79"/>
        <v>02 00 00 00 01 00 00 00 7C 01 00 00 7C 01 00 00 00 00 00 00 7C 01 00 00</v>
      </c>
      <c r="N169" t="str">
        <f t="shared" si="80"/>
        <v>FIND 02 00 00 00 00 00 00 00 7C 01 00 00 7C 01 00 00 00 00 00 00 7C 01 00 00OVERWRITE 02 00 00 00 01 00 00 00 7C 01 00 00 7C 01 00 00 00 00 00 00 7C 01 00 00</v>
      </c>
    </row>
    <row r="170" spans="1:14">
      <c r="A170">
        <v>381</v>
      </c>
      <c r="B170">
        <v>381</v>
      </c>
      <c r="C170" t="str">
        <f t="shared" si="76"/>
        <v>7D 01</v>
      </c>
      <c r="D170" t="str">
        <f t="shared" si="77"/>
        <v>7D 01</v>
      </c>
      <c r="E170" t="s">
        <v>240</v>
      </c>
      <c r="F170" t="s">
        <v>668</v>
      </c>
      <c r="G170" t="s">
        <v>909</v>
      </c>
      <c r="H170" t="s">
        <v>894</v>
      </c>
      <c r="I170" t="s">
        <v>895</v>
      </c>
      <c r="J170" t="s">
        <v>897</v>
      </c>
      <c r="K170" t="s">
        <v>1023</v>
      </c>
      <c r="L170" t="str">
        <f t="shared" si="78"/>
        <v>02 00 00 00 00 00 00 00 7D 01 00 00 7D 01 00 00 00 00 00 00 7D 01 00 00</v>
      </c>
      <c r="M170" t="str">
        <f t="shared" si="79"/>
        <v>02 00 00 00 01 00 00 00 7D 01 00 00 7D 01 00 00 00 00 00 00 7D 01 00 00</v>
      </c>
      <c r="N170" t="str">
        <f t="shared" si="80"/>
        <v>FIND 02 00 00 00 00 00 00 00 7D 01 00 00 7D 01 00 00 00 00 00 00 7D 01 00 00OVERWRITE 02 00 00 00 01 00 00 00 7D 01 00 00 7D 01 00 00 00 00 00 00 7D 01 00 00</v>
      </c>
    </row>
    <row r="171" spans="1:14">
      <c r="A171">
        <v>382</v>
      </c>
      <c r="B171">
        <v>382</v>
      </c>
      <c r="C171" t="str">
        <f t="shared" si="76"/>
        <v>7E 01</v>
      </c>
      <c r="D171" t="str">
        <f t="shared" si="77"/>
        <v>7E 01</v>
      </c>
      <c r="E171" t="s">
        <v>241</v>
      </c>
      <c r="F171" t="s">
        <v>669</v>
      </c>
      <c r="G171" t="s">
        <v>909</v>
      </c>
      <c r="H171" t="s">
        <v>894</v>
      </c>
      <c r="I171" t="s">
        <v>895</v>
      </c>
      <c r="J171" t="s">
        <v>897</v>
      </c>
      <c r="K171" t="s">
        <v>1023</v>
      </c>
      <c r="L171" t="str">
        <f t="shared" si="78"/>
        <v>02 00 00 00 00 00 00 00 7E 01 00 00 7E 01 00 00 00 00 00 00 7E 01 00 00</v>
      </c>
      <c r="M171" t="str">
        <f t="shared" si="79"/>
        <v>02 00 00 00 01 00 00 00 7E 01 00 00 7E 01 00 00 00 00 00 00 7E 01 00 00</v>
      </c>
      <c r="N171" t="str">
        <f t="shared" si="80"/>
        <v>FIND 02 00 00 00 00 00 00 00 7E 01 00 00 7E 01 00 00 00 00 00 00 7E 01 00 00OVERWRITE 02 00 00 00 01 00 00 00 7E 01 00 00 7E 01 00 00 00 00 00 00 7E 01 00 00</v>
      </c>
    </row>
    <row r="172" spans="1:14">
      <c r="A172">
        <v>383</v>
      </c>
      <c r="B172">
        <v>383</v>
      </c>
      <c r="C172" t="str">
        <f t="shared" si="76"/>
        <v>7F 01</v>
      </c>
      <c r="D172" t="str">
        <f t="shared" si="77"/>
        <v>7F 01</v>
      </c>
      <c r="E172" t="s">
        <v>242</v>
      </c>
      <c r="F172" t="s">
        <v>670</v>
      </c>
      <c r="G172" t="s">
        <v>909</v>
      </c>
      <c r="H172" t="s">
        <v>894</v>
      </c>
      <c r="I172" t="s">
        <v>895</v>
      </c>
      <c r="J172" t="s">
        <v>900</v>
      </c>
      <c r="K172">
        <v>55</v>
      </c>
      <c r="L172" t="str">
        <f t="shared" si="78"/>
        <v>02 00 00 00 00 00 00 00 7F 01 00 00 7F 01 00 00 00 00 00 00 7F 01 00 00</v>
      </c>
      <c r="M172" t="str">
        <f t="shared" si="79"/>
        <v>02 00 00 00 01 00 00 00 7F 01 00 00 7F 01 00 00 00 00 00 00 7F 01 00 00</v>
      </c>
      <c r="N172" t="str">
        <f t="shared" si="80"/>
        <v>FIND 02 00 00 00 00 00 00 00 7F 01 00 00 7F 01 00 00 00 00 00 00 7F 01 00 00OVERWRITE 02 00 00 00 01 00 00 00 7F 01 00 00 7F 01 00 00 00 00 00 00 7F 01 00 00</v>
      </c>
    </row>
    <row r="173" spans="1:14">
      <c r="A173">
        <v>390</v>
      </c>
      <c r="B173">
        <v>390</v>
      </c>
      <c r="C173" t="str">
        <f t="shared" si="76"/>
        <v>86 01</v>
      </c>
      <c r="D173" t="str">
        <f t="shared" si="77"/>
        <v>86 01</v>
      </c>
      <c r="E173" t="s">
        <v>243</v>
      </c>
      <c r="F173" t="s">
        <v>671</v>
      </c>
      <c r="G173" t="s">
        <v>909</v>
      </c>
      <c r="H173" t="s">
        <v>894</v>
      </c>
      <c r="I173" t="s">
        <v>895</v>
      </c>
      <c r="J173" t="s">
        <v>1032</v>
      </c>
      <c r="L173" t="str">
        <f t="shared" si="78"/>
        <v>02 00 00 00 00 00 00 00 86 01 00 00 86 01 00 00 00 00 00 00 86 01 00 00</v>
      </c>
      <c r="M173" t="str">
        <f t="shared" si="79"/>
        <v>02 00 00 00 01 00 00 00 86 01 00 00 86 01 00 00 00 00 00 00 86 01 00 00</v>
      </c>
      <c r="N173" t="str">
        <f t="shared" si="80"/>
        <v>FIND 02 00 00 00 00 00 00 00 86 01 00 00 86 01 00 00 00 00 00 00 86 01 00 00OVERWRITE 02 00 00 00 01 00 00 00 86 01 00 00 86 01 00 00 00 00 00 00 86 01 00 00</v>
      </c>
    </row>
    <row r="174" spans="1:14">
      <c r="A174">
        <v>391</v>
      </c>
      <c r="B174">
        <v>391</v>
      </c>
      <c r="C174" t="str">
        <f t="shared" si="76"/>
        <v>87 01</v>
      </c>
      <c r="D174" t="str">
        <f t="shared" si="77"/>
        <v>87 01</v>
      </c>
      <c r="E174" t="s">
        <v>244</v>
      </c>
      <c r="F174" t="s">
        <v>672</v>
      </c>
      <c r="G174" t="s">
        <v>909</v>
      </c>
      <c r="H174" t="s">
        <v>896</v>
      </c>
      <c r="I174" t="s">
        <v>895</v>
      </c>
      <c r="J174" t="s">
        <v>893</v>
      </c>
      <c r="L174" t="str">
        <f t="shared" si="78"/>
        <v>02 00 00 00 00 00 00 00 87 01 00 00 87 01 00 00 00 00 00 00 87 01 00 00</v>
      </c>
      <c r="M174" t="str">
        <f t="shared" si="79"/>
        <v>02 00 00 00 01 00 00 00 87 01 00 00 87 01 00 00 00 00 00 00 87 01 00 00</v>
      </c>
      <c r="N174" t="str">
        <f t="shared" si="80"/>
        <v>FIND 02 00 00 00 00 00 00 00 87 01 00 00 87 01 00 00 00 00 00 00 87 01 00 00OVERWRITE 02 00 00 00 01 00 00 00 87 01 00 00 87 01 00 00 00 00 00 00 87 01 00 00</v>
      </c>
    </row>
    <row r="175" spans="1:14">
      <c r="A175">
        <v>392</v>
      </c>
      <c r="B175">
        <v>392</v>
      </c>
      <c r="C175" t="str">
        <f t="shared" si="76"/>
        <v>88 01</v>
      </c>
      <c r="D175" t="str">
        <f t="shared" si="77"/>
        <v>88 01</v>
      </c>
      <c r="E175" t="s">
        <v>245</v>
      </c>
      <c r="F175" t="s">
        <v>673</v>
      </c>
      <c r="G175" t="s">
        <v>909</v>
      </c>
      <c r="H175" t="s">
        <v>894</v>
      </c>
      <c r="I175" t="s">
        <v>895</v>
      </c>
      <c r="J175" t="s">
        <v>893</v>
      </c>
      <c r="L175" t="str">
        <f t="shared" si="78"/>
        <v>02 00 00 00 00 00 00 00 88 01 00 00 88 01 00 00 00 00 00 00 88 01 00 00</v>
      </c>
      <c r="M175" t="str">
        <f t="shared" si="79"/>
        <v>02 00 00 00 01 00 00 00 88 01 00 00 88 01 00 00 00 00 00 00 88 01 00 00</v>
      </c>
      <c r="N175" t="str">
        <f t="shared" si="80"/>
        <v>FIND 02 00 00 00 00 00 00 00 88 01 00 00 88 01 00 00 00 00 00 00 88 01 00 00OVERWRITE 02 00 00 00 01 00 00 00 88 01 00 00 88 01 00 00 00 00 00 00 88 01 00 00</v>
      </c>
    </row>
    <row r="176" spans="1:14">
      <c r="A176">
        <v>400</v>
      </c>
      <c r="B176">
        <v>400</v>
      </c>
      <c r="C176" t="str">
        <f t="shared" si="76"/>
        <v>90 01</v>
      </c>
      <c r="D176" t="str">
        <f t="shared" si="77"/>
        <v>90 01</v>
      </c>
      <c r="E176" t="s">
        <v>246</v>
      </c>
      <c r="F176" t="s">
        <v>674</v>
      </c>
      <c r="G176" t="s">
        <v>909</v>
      </c>
      <c r="H176" t="s">
        <v>894</v>
      </c>
      <c r="I176" t="s">
        <v>895</v>
      </c>
      <c r="J176" t="s">
        <v>897</v>
      </c>
      <c r="K176" t="s">
        <v>1025</v>
      </c>
      <c r="L176" t="str">
        <f t="shared" si="78"/>
        <v>02 00 00 00 00 00 00 00 90 01 00 00 90 01 00 00 00 00 00 00 90 01 00 00</v>
      </c>
      <c r="M176" t="str">
        <f t="shared" si="79"/>
        <v>02 00 00 00 01 00 00 00 90 01 00 00 90 01 00 00 00 00 00 00 90 01 00 00</v>
      </c>
      <c r="N176" t="str">
        <f t="shared" si="80"/>
        <v>FIND 02 00 00 00 00 00 00 00 90 01 00 00 90 01 00 00 00 00 00 00 90 01 00 00OVERWRITE 02 00 00 00 01 00 00 00 90 01 00 00 90 01 00 00 00 00 00 00 90 01 00 00</v>
      </c>
    </row>
    <row r="177" spans="1:14">
      <c r="A177">
        <v>401</v>
      </c>
      <c r="B177">
        <v>401</v>
      </c>
      <c r="C177" t="str">
        <f t="shared" si="76"/>
        <v>91 01</v>
      </c>
      <c r="D177" t="str">
        <f t="shared" si="77"/>
        <v>91 01</v>
      </c>
      <c r="E177" t="s">
        <v>247</v>
      </c>
      <c r="F177" t="s">
        <v>675</v>
      </c>
      <c r="G177" t="s">
        <v>909</v>
      </c>
      <c r="H177" t="s">
        <v>896</v>
      </c>
      <c r="I177" t="s">
        <v>895</v>
      </c>
      <c r="J177" t="s">
        <v>897</v>
      </c>
      <c r="K177" t="s">
        <v>1025</v>
      </c>
      <c r="L177" t="str">
        <f t="shared" si="78"/>
        <v>02 00 00 00 00 00 00 00 91 01 00 00 91 01 00 00 00 00 00 00 91 01 00 00</v>
      </c>
      <c r="M177" t="str">
        <f t="shared" si="79"/>
        <v>02 00 00 00 01 00 00 00 91 01 00 00 91 01 00 00 00 00 00 00 91 01 00 00</v>
      </c>
      <c r="N177" t="str">
        <f t="shared" si="80"/>
        <v>FIND 02 00 00 00 00 00 00 00 91 01 00 00 91 01 00 00 00 00 00 00 91 01 00 00OVERWRITE 02 00 00 00 01 00 00 00 91 01 00 00 91 01 00 00 00 00 00 00 91 01 00 00</v>
      </c>
    </row>
    <row r="178" spans="1:14">
      <c r="A178">
        <v>402</v>
      </c>
      <c r="B178">
        <v>402</v>
      </c>
      <c r="C178" t="str">
        <f t="shared" si="67"/>
        <v>9201</v>
      </c>
      <c r="D178" t="str">
        <f t="shared" si="68"/>
        <v>9201</v>
      </c>
      <c r="E178" t="s">
        <v>248</v>
      </c>
      <c r="F178" t="s">
        <v>676</v>
      </c>
      <c r="G178" t="s">
        <v>910</v>
      </c>
      <c r="L178" t="str">
        <f t="shared" ref="L178:L179" si="81">IF((G178="yes"),_xlfn.CONCAT("00000000",C178,"0000",C178,"000000000000",C178,"0000"),"not usable anyway")</f>
        <v>not usable anyway</v>
      </c>
      <c r="M178" t="str">
        <f t="shared" si="70"/>
        <v>not usable</v>
      </c>
      <c r="N178" t="s">
        <v>1025</v>
      </c>
    </row>
    <row r="179" spans="1:14">
      <c r="A179">
        <v>403</v>
      </c>
      <c r="B179">
        <v>403</v>
      </c>
      <c r="C179" t="str">
        <f t="shared" si="67"/>
        <v>9301</v>
      </c>
      <c r="D179" t="str">
        <f t="shared" si="68"/>
        <v>9301</v>
      </c>
      <c r="E179" t="s">
        <v>249</v>
      </c>
      <c r="F179" t="s">
        <v>676</v>
      </c>
      <c r="G179" t="s">
        <v>910</v>
      </c>
      <c r="L179" t="str">
        <f t="shared" si="81"/>
        <v>not usable anyway</v>
      </c>
      <c r="M179" t="str">
        <f t="shared" si="70"/>
        <v>not usable</v>
      </c>
      <c r="N179" t="s">
        <v>1894</v>
      </c>
    </row>
    <row r="180" spans="1:14">
      <c r="A180">
        <v>410</v>
      </c>
      <c r="B180">
        <v>410</v>
      </c>
      <c r="C180" t="str">
        <f t="shared" ref="C180:C185" si="82">_xlfn.CONCAT(RIGHT(DEC2HEX(A180,4),2)," ",LEFT(DEC2HEX(A180,4),2))</f>
        <v>9A 01</v>
      </c>
      <c r="D180" t="str">
        <f t="shared" ref="D180:D185" si="83">_xlfn.CONCAT(RIGHT(DEC2HEX(B180,4),2)," ",LEFT(DEC2HEX(B180,4),2))</f>
        <v>9A 01</v>
      </c>
      <c r="E180" t="s">
        <v>250</v>
      </c>
      <c r="F180" t="s">
        <v>677</v>
      </c>
      <c r="G180" t="s">
        <v>909</v>
      </c>
      <c r="H180" t="s">
        <v>894</v>
      </c>
      <c r="I180" t="s">
        <v>895</v>
      </c>
      <c r="J180" t="s">
        <v>897</v>
      </c>
      <c r="K180" t="s">
        <v>1066</v>
      </c>
      <c r="L180" t="str">
        <f t="shared" ref="L180:L185" si="84">IF((G180="yes"),_xlfn.CONCAT("02 00 00 00 00 00 00 00 ",C180," 00 00 ",C180," 00 00 00 00 00 00 ",C180," 00 00"),"not usable anyway")</f>
        <v>02 00 00 00 00 00 00 00 9A 01 00 00 9A 01 00 00 00 00 00 00 9A 01 00 00</v>
      </c>
      <c r="M180" t="str">
        <f t="shared" ref="M180:M185" si="85">IF((G180="yes"),_xlfn.CONCAT("02 00 00 00 01 00 00 00 ",C180," 00 00 ",C180," 00 00 00 00 00 00 ",C180," 00 00"),"not usable")</f>
        <v>02 00 00 00 01 00 00 00 9A 01 00 00 9A 01 00 00 00 00 00 00 9A 01 00 00</v>
      </c>
      <c r="N180" t="str">
        <f t="shared" ref="N180:N185" si="86">_xlfn.CONCAT("FIND ",L180,"OVERWRITE ",M180)</f>
        <v>FIND 02 00 00 00 00 00 00 00 9A 01 00 00 9A 01 00 00 00 00 00 00 9A 01 00 00OVERWRITE 02 00 00 00 01 00 00 00 9A 01 00 00 9A 01 00 00 00 00 00 00 9A 01 00 00</v>
      </c>
    </row>
    <row r="181" spans="1:14">
      <c r="A181">
        <v>411</v>
      </c>
      <c r="B181">
        <v>411</v>
      </c>
      <c r="C181" t="str">
        <f t="shared" si="82"/>
        <v>9B 01</v>
      </c>
      <c r="D181" t="str">
        <f t="shared" si="83"/>
        <v>9B 01</v>
      </c>
      <c r="E181" t="s">
        <v>251</v>
      </c>
      <c r="F181" t="s">
        <v>678</v>
      </c>
      <c r="G181" t="s">
        <v>909</v>
      </c>
      <c r="H181" t="s">
        <v>896</v>
      </c>
      <c r="I181" t="s">
        <v>895</v>
      </c>
      <c r="J181" t="s">
        <v>897</v>
      </c>
      <c r="K181" t="s">
        <v>1066</v>
      </c>
      <c r="L181" t="str">
        <f t="shared" si="84"/>
        <v>02 00 00 00 00 00 00 00 9B 01 00 00 9B 01 00 00 00 00 00 00 9B 01 00 00</v>
      </c>
      <c r="M181" t="str">
        <f t="shared" si="85"/>
        <v>02 00 00 00 01 00 00 00 9B 01 00 00 9B 01 00 00 00 00 00 00 9B 01 00 00</v>
      </c>
      <c r="N181" t="str">
        <f t="shared" si="86"/>
        <v>FIND 02 00 00 00 00 00 00 00 9B 01 00 00 9B 01 00 00 00 00 00 00 9B 01 00 00OVERWRITE 02 00 00 00 01 00 00 00 9B 01 00 00 9B 01 00 00 00 00 00 00 9B 01 00 00</v>
      </c>
    </row>
    <row r="182" spans="1:14">
      <c r="A182">
        <v>412</v>
      </c>
      <c r="B182">
        <v>412</v>
      </c>
      <c r="C182" t="str">
        <f t="shared" si="82"/>
        <v>9C 01</v>
      </c>
      <c r="D182" t="str">
        <f t="shared" si="83"/>
        <v>9C 01</v>
      </c>
      <c r="E182" t="s">
        <v>252</v>
      </c>
      <c r="F182" t="s">
        <v>679</v>
      </c>
      <c r="G182" t="s">
        <v>909</v>
      </c>
      <c r="H182" t="s">
        <v>894</v>
      </c>
      <c r="I182" t="s">
        <v>895</v>
      </c>
      <c r="J182" t="s">
        <v>897</v>
      </c>
      <c r="K182" t="s">
        <v>1066</v>
      </c>
      <c r="L182" t="str">
        <f t="shared" si="84"/>
        <v>02 00 00 00 00 00 00 00 9C 01 00 00 9C 01 00 00 00 00 00 00 9C 01 00 00</v>
      </c>
      <c r="M182" t="str">
        <f t="shared" si="85"/>
        <v>02 00 00 00 01 00 00 00 9C 01 00 00 9C 01 00 00 00 00 00 00 9C 01 00 00</v>
      </c>
      <c r="N182" t="str">
        <f t="shared" si="86"/>
        <v>FIND 02 00 00 00 00 00 00 00 9C 01 00 00 9C 01 00 00 00 00 00 00 9C 01 00 00OVERWRITE 02 00 00 00 01 00 00 00 9C 01 00 00 9C 01 00 00 00 00 00 00 9C 01 00 00</v>
      </c>
    </row>
    <row r="183" spans="1:14">
      <c r="A183">
        <v>420</v>
      </c>
      <c r="B183">
        <v>420</v>
      </c>
      <c r="C183" t="str">
        <f t="shared" si="82"/>
        <v>A4 01</v>
      </c>
      <c r="D183" t="str">
        <f t="shared" si="83"/>
        <v>A4 01</v>
      </c>
      <c r="E183" t="s">
        <v>253</v>
      </c>
      <c r="F183" t="s">
        <v>680</v>
      </c>
      <c r="G183" t="s">
        <v>909</v>
      </c>
      <c r="H183" t="s">
        <v>894</v>
      </c>
      <c r="I183" t="s">
        <v>895</v>
      </c>
      <c r="J183" t="s">
        <v>897</v>
      </c>
      <c r="K183" t="s">
        <v>1026</v>
      </c>
      <c r="L183" t="str">
        <f t="shared" si="84"/>
        <v>02 00 00 00 00 00 00 00 A4 01 00 00 A4 01 00 00 00 00 00 00 A4 01 00 00</v>
      </c>
      <c r="M183" t="str">
        <f t="shared" si="85"/>
        <v>02 00 00 00 01 00 00 00 A4 01 00 00 A4 01 00 00 00 00 00 00 A4 01 00 00</v>
      </c>
      <c r="N183" t="str">
        <f t="shared" si="86"/>
        <v>FIND 02 00 00 00 00 00 00 00 A4 01 00 00 A4 01 00 00 00 00 00 00 A4 01 00 00OVERWRITE 02 00 00 00 01 00 00 00 A4 01 00 00 A4 01 00 00 00 00 00 00 A4 01 00 00</v>
      </c>
    </row>
    <row r="184" spans="1:14">
      <c r="A184">
        <v>421</v>
      </c>
      <c r="B184">
        <v>421</v>
      </c>
      <c r="C184" t="str">
        <f t="shared" si="82"/>
        <v>A5 01</v>
      </c>
      <c r="D184" t="str">
        <f t="shared" si="83"/>
        <v>A5 01</v>
      </c>
      <c r="E184" t="s">
        <v>254</v>
      </c>
      <c r="F184" t="s">
        <v>681</v>
      </c>
      <c r="G184" t="s">
        <v>909</v>
      </c>
      <c r="H184" t="s">
        <v>899</v>
      </c>
      <c r="I184" t="s">
        <v>895</v>
      </c>
      <c r="J184" t="s">
        <v>897</v>
      </c>
      <c r="K184" t="s">
        <v>1026</v>
      </c>
      <c r="L184" t="str">
        <f t="shared" si="84"/>
        <v>02 00 00 00 00 00 00 00 A5 01 00 00 A5 01 00 00 00 00 00 00 A5 01 00 00</v>
      </c>
      <c r="M184" t="str">
        <f t="shared" si="85"/>
        <v>02 00 00 00 01 00 00 00 A5 01 00 00 A5 01 00 00 00 00 00 00 A5 01 00 00</v>
      </c>
      <c r="N184" t="str">
        <f t="shared" si="86"/>
        <v>FIND 02 00 00 00 00 00 00 00 A5 01 00 00 A5 01 00 00 00 00 00 00 A5 01 00 00OVERWRITE 02 00 00 00 01 00 00 00 A5 01 00 00 A5 01 00 00 00 00 00 00 A5 01 00 00</v>
      </c>
    </row>
    <row r="185" spans="1:14">
      <c r="A185">
        <v>422</v>
      </c>
      <c r="B185">
        <v>422</v>
      </c>
      <c r="C185" t="str">
        <f t="shared" si="82"/>
        <v>A6 01</v>
      </c>
      <c r="D185" t="str">
        <f t="shared" si="83"/>
        <v>A6 01</v>
      </c>
      <c r="E185" t="s">
        <v>255</v>
      </c>
      <c r="F185" t="s">
        <v>682</v>
      </c>
      <c r="G185" t="s">
        <v>909</v>
      </c>
      <c r="H185" t="s">
        <v>899</v>
      </c>
      <c r="I185" t="s">
        <v>895</v>
      </c>
      <c r="J185" t="s">
        <v>897</v>
      </c>
      <c r="K185" t="s">
        <v>1026</v>
      </c>
      <c r="L185" t="str">
        <f t="shared" si="84"/>
        <v>02 00 00 00 00 00 00 00 A6 01 00 00 A6 01 00 00 00 00 00 00 A6 01 00 00</v>
      </c>
      <c r="M185" t="str">
        <f t="shared" si="85"/>
        <v>02 00 00 00 01 00 00 00 A6 01 00 00 A6 01 00 00 00 00 00 00 A6 01 00 00</v>
      </c>
      <c r="N185" t="str">
        <f t="shared" si="86"/>
        <v>FIND 02 00 00 00 00 00 00 00 A6 01 00 00 A6 01 00 00 00 00 00 00 A6 01 00 00OVERWRITE 02 00 00 00 01 00 00 00 A6 01 00 00 A6 01 00 00 00 00 00 00 A6 01 00 00</v>
      </c>
    </row>
    <row r="186" spans="1:14">
      <c r="A186">
        <v>440</v>
      </c>
      <c r="B186">
        <v>440</v>
      </c>
      <c r="C186" t="str">
        <f t="shared" si="67"/>
        <v>B801</v>
      </c>
      <c r="D186" t="str">
        <f t="shared" si="68"/>
        <v>B801</v>
      </c>
      <c r="E186" t="s">
        <v>256</v>
      </c>
      <c r="F186" t="s">
        <v>683</v>
      </c>
      <c r="G186" t="s">
        <v>910</v>
      </c>
      <c r="L186" t="str">
        <f t="shared" ref="L186:L215" si="87">IF((G186="yes"),_xlfn.CONCAT("00000000",C186,"0000",C186,"000000000000",C186,"0000"),"not usable anyway")</f>
        <v>not usable anyway</v>
      </c>
      <c r="M186" t="str">
        <f t="shared" si="70"/>
        <v>not usable</v>
      </c>
      <c r="N186" t="s">
        <v>1895</v>
      </c>
    </row>
    <row r="187" spans="1:14">
      <c r="A187">
        <v>441</v>
      </c>
      <c r="B187">
        <v>441</v>
      </c>
      <c r="C187" t="str">
        <f t="shared" si="67"/>
        <v>B901</v>
      </c>
      <c r="D187" t="str">
        <f t="shared" si="68"/>
        <v>B901</v>
      </c>
      <c r="E187" t="s">
        <v>257</v>
      </c>
      <c r="F187" t="s">
        <v>684</v>
      </c>
      <c r="G187" t="s">
        <v>910</v>
      </c>
      <c r="L187" t="str">
        <f t="shared" si="87"/>
        <v>not usable anyway</v>
      </c>
      <c r="M187" t="str">
        <f t="shared" si="70"/>
        <v>not usable</v>
      </c>
      <c r="N187" t="s">
        <v>1895</v>
      </c>
    </row>
    <row r="188" spans="1:14">
      <c r="A188">
        <v>442</v>
      </c>
      <c r="B188">
        <v>442</v>
      </c>
      <c r="C188" t="str">
        <f t="shared" si="67"/>
        <v>BA01</v>
      </c>
      <c r="D188" t="str">
        <f t="shared" si="68"/>
        <v>BA01</v>
      </c>
      <c r="E188" t="s">
        <v>258</v>
      </c>
      <c r="F188" t="s">
        <v>685</v>
      </c>
      <c r="G188" t="s">
        <v>910</v>
      </c>
      <c r="L188" t="str">
        <f t="shared" si="87"/>
        <v>not usable anyway</v>
      </c>
      <c r="M188" t="str">
        <f t="shared" si="70"/>
        <v>not usable</v>
      </c>
      <c r="N188" t="s">
        <v>1895</v>
      </c>
    </row>
    <row r="189" spans="1:14">
      <c r="A189">
        <v>443</v>
      </c>
      <c r="B189">
        <v>443</v>
      </c>
      <c r="C189" t="str">
        <f t="shared" si="67"/>
        <v>BB01</v>
      </c>
      <c r="D189" t="str">
        <f t="shared" si="68"/>
        <v>BB01</v>
      </c>
      <c r="E189" t="s">
        <v>259</v>
      </c>
      <c r="F189" t="s">
        <v>686</v>
      </c>
      <c r="G189" t="s">
        <v>910</v>
      </c>
      <c r="L189" t="str">
        <f t="shared" si="87"/>
        <v>not usable anyway</v>
      </c>
      <c r="M189" t="str">
        <f t="shared" si="70"/>
        <v>not usable</v>
      </c>
      <c r="N189" t="s">
        <v>1896</v>
      </c>
    </row>
    <row r="190" spans="1:14">
      <c r="A190">
        <v>444</v>
      </c>
      <c r="B190">
        <v>444</v>
      </c>
      <c r="C190" t="str">
        <f t="shared" si="67"/>
        <v>BC01</v>
      </c>
      <c r="D190" t="str">
        <f t="shared" si="68"/>
        <v>BC01</v>
      </c>
      <c r="E190" t="s">
        <v>260</v>
      </c>
      <c r="F190" t="s">
        <v>687</v>
      </c>
      <c r="G190" t="s">
        <v>910</v>
      </c>
      <c r="L190" t="str">
        <f t="shared" si="87"/>
        <v>not usable anyway</v>
      </c>
      <c r="M190" t="str">
        <f t="shared" si="70"/>
        <v>not usable</v>
      </c>
      <c r="N190" t="s">
        <v>1896</v>
      </c>
    </row>
    <row r="191" spans="1:14">
      <c r="A191">
        <v>480</v>
      </c>
      <c r="B191">
        <v>480</v>
      </c>
      <c r="C191" t="str">
        <f t="shared" si="67"/>
        <v>E001</v>
      </c>
      <c r="D191" t="str">
        <f t="shared" si="68"/>
        <v>E001</v>
      </c>
      <c r="E191" t="s">
        <v>261</v>
      </c>
      <c r="F191" t="s">
        <v>688</v>
      </c>
      <c r="G191" t="s">
        <v>910</v>
      </c>
      <c r="L191" t="str">
        <f t="shared" si="87"/>
        <v>not usable anyway</v>
      </c>
      <c r="M191" t="str">
        <f t="shared" si="70"/>
        <v>not usable</v>
      </c>
      <c r="N191" t="s">
        <v>1897</v>
      </c>
    </row>
    <row r="192" spans="1:14">
      <c r="A192">
        <v>481</v>
      </c>
      <c r="B192">
        <v>481</v>
      </c>
      <c r="C192" t="str">
        <f>_xlfn.CONCAT(RIGHT(DEC2HEX(A192,4),2)," ",LEFT(DEC2HEX(A192,4),2))</f>
        <v>E1 01</v>
      </c>
      <c r="D192" t="str">
        <f>_xlfn.CONCAT(RIGHT(DEC2HEX(B192,4),2)," ",LEFT(DEC2HEX(B192,4),2))</f>
        <v>E1 01</v>
      </c>
      <c r="E192" t="s">
        <v>261</v>
      </c>
      <c r="F192" t="s">
        <v>688</v>
      </c>
      <c r="G192" t="s">
        <v>909</v>
      </c>
      <c r="H192" t="s">
        <v>894</v>
      </c>
      <c r="I192" t="s">
        <v>895</v>
      </c>
      <c r="J192" t="s">
        <v>893</v>
      </c>
      <c r="L192" t="str">
        <f>IF((G192="yes"),_xlfn.CONCAT("02 00 00 00 00 00 00 00 ",C192," 00 00 ",C192," 00 00 00 00 00 00 ",C192," 00 00"),"not usable anyway")</f>
        <v>02 00 00 00 00 00 00 00 E1 01 00 00 E1 01 00 00 00 00 00 00 E1 01 00 00</v>
      </c>
      <c r="M192" t="str">
        <f>IF((G192="yes"),_xlfn.CONCAT("02 00 00 00 01 00 00 00 ",C192," 00 00 ",C192," 00 00 00 00 00 00 ",C192," 00 00"),"not usable")</f>
        <v>02 00 00 00 01 00 00 00 E1 01 00 00 E1 01 00 00 00 00 00 00 E1 01 00 00</v>
      </c>
      <c r="N192" t="str">
        <f>_xlfn.CONCAT("FIND ",L192,"OVERWRITE ",M192)</f>
        <v>FIND 02 00 00 00 00 00 00 00 E1 01 00 00 E1 01 00 00 00 00 00 00 E1 01 00 00OVERWRITE 02 00 00 00 01 00 00 00 E1 01 00 00 E1 01 00 00 00 00 00 00 E1 01 00 00</v>
      </c>
    </row>
    <row r="193" spans="1:14">
      <c r="A193">
        <v>482</v>
      </c>
      <c r="B193">
        <v>482</v>
      </c>
      <c r="C193" t="str">
        <f t="shared" si="67"/>
        <v>E201</v>
      </c>
      <c r="D193" t="str">
        <f t="shared" si="68"/>
        <v>E201</v>
      </c>
      <c r="E193" t="s">
        <v>262</v>
      </c>
      <c r="F193" t="s">
        <v>689</v>
      </c>
      <c r="G193" t="s">
        <v>910</v>
      </c>
      <c r="L193" t="str">
        <f t="shared" si="87"/>
        <v>not usable anyway</v>
      </c>
      <c r="M193" t="str">
        <f t="shared" si="70"/>
        <v>not usable</v>
      </c>
      <c r="N193" t="s">
        <v>1897</v>
      </c>
    </row>
    <row r="194" spans="1:14">
      <c r="A194">
        <v>483</v>
      </c>
      <c r="B194">
        <v>483</v>
      </c>
      <c r="C194" t="str">
        <f>_xlfn.CONCAT(RIGHT(DEC2HEX(A194,4),2)," ",LEFT(DEC2HEX(A194,4),2))</f>
        <v>E3 01</v>
      </c>
      <c r="D194" t="str">
        <f>_xlfn.CONCAT(RIGHT(DEC2HEX(B194,4),2)," ",LEFT(DEC2HEX(B194,4),2))</f>
        <v>E3 01</v>
      </c>
      <c r="E194" t="s">
        <v>262</v>
      </c>
      <c r="F194" t="s">
        <v>689</v>
      </c>
      <c r="G194" t="s">
        <v>909</v>
      </c>
      <c r="H194" t="s">
        <v>896</v>
      </c>
      <c r="I194" t="s">
        <v>895</v>
      </c>
      <c r="J194" t="s">
        <v>1034</v>
      </c>
      <c r="K194" t="s">
        <v>1036</v>
      </c>
      <c r="L194" t="str">
        <f>IF((G194="yes"),_xlfn.CONCAT("02 00 00 00 00 00 00 00 ",C194," 00 00 ",C194," 00 00 00 00 00 00 ",C194," 00 00"),"not usable anyway")</f>
        <v>02 00 00 00 00 00 00 00 E3 01 00 00 E3 01 00 00 00 00 00 00 E3 01 00 00</v>
      </c>
      <c r="M194" t="str">
        <f>IF((G194="yes"),_xlfn.CONCAT("02 00 00 00 01 00 00 00 ",C194," 00 00 ",C194," 00 00 00 00 00 00 ",C194," 00 00"),"not usable")</f>
        <v>02 00 00 00 01 00 00 00 E3 01 00 00 E3 01 00 00 00 00 00 00 E3 01 00 00</v>
      </c>
      <c r="N194" t="str">
        <f>_xlfn.CONCAT("FIND ",L194,"OVERWRITE ",M194)</f>
        <v>FIND 02 00 00 00 00 00 00 00 E3 01 00 00 E3 01 00 00 00 00 00 00 E3 01 00 00OVERWRITE 02 00 00 00 01 00 00 00 E3 01 00 00 E3 01 00 00 00 00 00 00 E3 01 00 00</v>
      </c>
    </row>
    <row r="195" spans="1:14">
      <c r="A195">
        <v>484</v>
      </c>
      <c r="B195">
        <v>484</v>
      </c>
      <c r="C195" t="str">
        <f t="shared" ref="C195:C256" si="88">_xlfn.CONCAT(RIGHT(DEC2HEX(A195,4),2),LEFT(DEC2HEX(A195,4),2))</f>
        <v>E401</v>
      </c>
      <c r="D195" t="str">
        <f t="shared" ref="D195:D256" si="89">_xlfn.CONCAT(RIGHT(DEC2HEX(B195,4),2),LEFT(DEC2HEX(B195,4),2))</f>
        <v>E401</v>
      </c>
      <c r="E195" t="s">
        <v>263</v>
      </c>
      <c r="F195" t="s">
        <v>690</v>
      </c>
      <c r="G195" t="s">
        <v>910</v>
      </c>
      <c r="L195" t="str">
        <f t="shared" si="87"/>
        <v>not usable anyway</v>
      </c>
      <c r="M195" t="str">
        <f t="shared" ref="M195:M256" si="90">IF((G195="yes"),_xlfn.CONCAT("01000000",C195,"0000",C195,"000000000000",C195,"0000"),"not usable")</f>
        <v>not usable</v>
      </c>
      <c r="N195" t="s">
        <v>1897</v>
      </c>
    </row>
    <row r="196" spans="1:14">
      <c r="A196">
        <v>485</v>
      </c>
      <c r="B196">
        <v>485</v>
      </c>
      <c r="C196" t="str">
        <f>_xlfn.CONCAT(RIGHT(DEC2HEX(A196,4),2)," ",LEFT(DEC2HEX(A196,4),2))</f>
        <v>E5 01</v>
      </c>
      <c r="D196" t="str">
        <f>_xlfn.CONCAT(RIGHT(DEC2HEX(B196,4),2)," ",LEFT(DEC2HEX(B196,4),2))</f>
        <v>E5 01</v>
      </c>
      <c r="E196" t="s">
        <v>263</v>
      </c>
      <c r="F196" t="s">
        <v>690</v>
      </c>
      <c r="G196" t="s">
        <v>909</v>
      </c>
      <c r="H196" t="s">
        <v>894</v>
      </c>
      <c r="I196" t="s">
        <v>895</v>
      </c>
      <c r="J196" t="s">
        <v>1034</v>
      </c>
      <c r="K196" t="s">
        <v>1036</v>
      </c>
      <c r="L196" t="str">
        <f>IF((G196="yes"),_xlfn.CONCAT("02 00 00 00 00 00 00 00 ",C196," 00 00 ",C196," 00 00 00 00 00 00 ",C196," 00 00"),"not usable anyway")</f>
        <v>02 00 00 00 00 00 00 00 E5 01 00 00 E5 01 00 00 00 00 00 00 E5 01 00 00</v>
      </c>
      <c r="M196" t="str">
        <f>IF((G196="yes"),_xlfn.CONCAT("02 00 00 00 01 00 00 00 ",C196," 00 00 ",C196," 00 00 00 00 00 00 ",C196," 00 00"),"not usable")</f>
        <v>02 00 00 00 01 00 00 00 E5 01 00 00 E5 01 00 00 00 00 00 00 E5 01 00 00</v>
      </c>
      <c r="N196" t="str">
        <f>_xlfn.CONCAT("FIND ",L196,"OVERWRITE ",M196)</f>
        <v>FIND 02 00 00 00 00 00 00 00 E5 01 00 00 E5 01 00 00 00 00 00 00 E5 01 00 00OVERWRITE 02 00 00 00 01 00 00 00 E5 01 00 00 E5 01 00 00 00 00 00 00 E5 01 00 00</v>
      </c>
    </row>
    <row r="197" spans="1:14">
      <c r="A197">
        <v>490</v>
      </c>
      <c r="B197">
        <v>490</v>
      </c>
      <c r="C197" t="str">
        <f t="shared" si="88"/>
        <v>EA01</v>
      </c>
      <c r="D197" t="str">
        <f t="shared" si="89"/>
        <v>EA01</v>
      </c>
      <c r="E197" t="s">
        <v>264</v>
      </c>
      <c r="F197" t="s">
        <v>691</v>
      </c>
      <c r="G197" t="s">
        <v>910</v>
      </c>
      <c r="L197" t="str">
        <f t="shared" si="87"/>
        <v>not usable anyway</v>
      </c>
      <c r="M197" t="str">
        <f t="shared" si="90"/>
        <v>not usable</v>
      </c>
      <c r="N197" t="s">
        <v>1732</v>
      </c>
    </row>
    <row r="198" spans="1:14">
      <c r="A198">
        <v>491</v>
      </c>
      <c r="B198">
        <v>491</v>
      </c>
      <c r="C198" t="str">
        <f>_xlfn.CONCAT(RIGHT(DEC2HEX(A198,4),2)," ",LEFT(DEC2HEX(A198,4),2))</f>
        <v>EB 01</v>
      </c>
      <c r="D198" t="str">
        <f>_xlfn.CONCAT(RIGHT(DEC2HEX(B198,4),2)," ",LEFT(DEC2HEX(B198,4),2))</f>
        <v>EB 01</v>
      </c>
      <c r="E198" t="s">
        <v>264</v>
      </c>
      <c r="F198" t="s">
        <v>691</v>
      </c>
      <c r="G198" t="s">
        <v>909</v>
      </c>
      <c r="H198" t="s">
        <v>894</v>
      </c>
      <c r="I198" t="s">
        <v>895</v>
      </c>
      <c r="J198" t="s">
        <v>1034</v>
      </c>
      <c r="K198" t="s">
        <v>1036</v>
      </c>
      <c r="L198" t="str">
        <f>IF((G198="yes"),_xlfn.CONCAT("02 00 00 00 00 00 00 00 ",C198," 00 00 ",C198," 00 00 00 00 00 00 ",C198," 00 00"),"not usable anyway")</f>
        <v>02 00 00 00 00 00 00 00 EB 01 00 00 EB 01 00 00 00 00 00 00 EB 01 00 00</v>
      </c>
      <c r="M198" t="str">
        <f>IF((G198="yes"),_xlfn.CONCAT("02 00 00 00 01 00 00 00 ",C198," 00 00 ",C198," 00 00 00 00 00 00 ",C198," 00 00"),"not usable")</f>
        <v>02 00 00 00 01 00 00 00 EB 01 00 00 EB 01 00 00 00 00 00 00 EB 01 00 00</v>
      </c>
      <c r="N198" t="str">
        <f>_xlfn.CONCAT("FIND ",L198,"OVERWRITE ",M198)</f>
        <v>FIND 02 00 00 00 00 00 00 00 EB 01 00 00 EB 01 00 00 00 00 00 00 EB 01 00 00OVERWRITE 02 00 00 00 01 00 00 00 EB 01 00 00 EB 01 00 00 00 00 00 00 EB 01 00 00</v>
      </c>
    </row>
    <row r="199" spans="1:14">
      <c r="A199">
        <v>492</v>
      </c>
      <c r="B199">
        <v>492</v>
      </c>
      <c r="C199" t="str">
        <f t="shared" si="88"/>
        <v>EC01</v>
      </c>
      <c r="D199" t="str">
        <f t="shared" si="89"/>
        <v>EC01</v>
      </c>
      <c r="E199" t="s">
        <v>265</v>
      </c>
      <c r="F199" t="s">
        <v>692</v>
      </c>
      <c r="G199" t="s">
        <v>910</v>
      </c>
      <c r="L199" t="str">
        <f t="shared" si="87"/>
        <v>not usable anyway</v>
      </c>
      <c r="M199" t="str">
        <f t="shared" si="90"/>
        <v>not usable</v>
      </c>
      <c r="N199" t="s">
        <v>1732</v>
      </c>
    </row>
    <row r="200" spans="1:14">
      <c r="A200">
        <v>493</v>
      </c>
      <c r="B200">
        <v>493</v>
      </c>
      <c r="C200" t="str">
        <f>_xlfn.CONCAT(RIGHT(DEC2HEX(A200,4),2)," ",LEFT(DEC2HEX(A200,4),2))</f>
        <v>ED 01</v>
      </c>
      <c r="D200" t="str">
        <f>_xlfn.CONCAT(RIGHT(DEC2HEX(B200,4),2)," ",LEFT(DEC2HEX(B200,4),2))</f>
        <v>ED 01</v>
      </c>
      <c r="E200" t="s">
        <v>265</v>
      </c>
      <c r="F200" t="s">
        <v>692</v>
      </c>
      <c r="G200" t="s">
        <v>909</v>
      </c>
      <c r="H200" t="s">
        <v>894</v>
      </c>
      <c r="I200" t="s">
        <v>895</v>
      </c>
      <c r="J200" t="s">
        <v>1034</v>
      </c>
      <c r="K200" t="s">
        <v>1036</v>
      </c>
      <c r="L200" t="str">
        <f>IF((G200="yes"),_xlfn.CONCAT("02 00 00 00 00 00 00 00 ",C200," 00 00 ",C200," 00 00 00 00 00 00 ",C200," 00 00"),"not usable anyway")</f>
        <v>02 00 00 00 00 00 00 00 ED 01 00 00 ED 01 00 00 00 00 00 00 ED 01 00 00</v>
      </c>
      <c r="M200" t="str">
        <f>IF((G200="yes"),_xlfn.CONCAT("02 00 00 00 01 00 00 00 ",C200," 00 00 ",C200," 00 00 00 00 00 00 ",C200," 00 00"),"not usable")</f>
        <v>02 00 00 00 01 00 00 00 ED 01 00 00 ED 01 00 00 00 00 00 00 ED 01 00 00</v>
      </c>
      <c r="N200" t="str">
        <f>_xlfn.CONCAT("FIND ",L200,"OVERWRITE ",M200)</f>
        <v>FIND 02 00 00 00 00 00 00 00 ED 01 00 00 ED 01 00 00 00 00 00 00 ED 01 00 00OVERWRITE 02 00 00 00 01 00 00 00 ED 01 00 00 ED 01 00 00 00 00 00 00 ED 01 00 00</v>
      </c>
    </row>
    <row r="201" spans="1:14">
      <c r="A201">
        <v>494</v>
      </c>
      <c r="B201">
        <v>494</v>
      </c>
      <c r="C201" t="str">
        <f t="shared" si="88"/>
        <v>EE01</v>
      </c>
      <c r="D201" t="str">
        <f t="shared" si="89"/>
        <v>EE01</v>
      </c>
      <c r="E201" t="s">
        <v>266</v>
      </c>
      <c r="F201" t="s">
        <v>693</v>
      </c>
      <c r="G201" t="s">
        <v>910</v>
      </c>
      <c r="L201" t="str">
        <f t="shared" si="87"/>
        <v>not usable anyway</v>
      </c>
      <c r="M201" t="str">
        <f t="shared" si="90"/>
        <v>not usable</v>
      </c>
      <c r="N201" t="s">
        <v>1732</v>
      </c>
    </row>
    <row r="202" spans="1:14">
      <c r="A202">
        <v>495</v>
      </c>
      <c r="B202">
        <v>495</v>
      </c>
      <c r="C202" t="str">
        <f t="shared" ref="C202:C204" si="91">_xlfn.CONCAT(RIGHT(DEC2HEX(A202,4),2)," ",LEFT(DEC2HEX(A202,4),2))</f>
        <v>EF 01</v>
      </c>
      <c r="D202" t="str">
        <f t="shared" ref="D202:D204" si="92">_xlfn.CONCAT(RIGHT(DEC2HEX(B202,4),2)," ",LEFT(DEC2HEX(B202,4),2))</f>
        <v>EF 01</v>
      </c>
      <c r="E202" t="s">
        <v>266</v>
      </c>
      <c r="F202" t="s">
        <v>693</v>
      </c>
      <c r="G202" t="s">
        <v>909</v>
      </c>
      <c r="H202" t="s">
        <v>899</v>
      </c>
      <c r="I202" t="s">
        <v>895</v>
      </c>
      <c r="J202" t="s">
        <v>893</v>
      </c>
      <c r="L202" t="str">
        <f t="shared" ref="L202:L204" si="93">IF((G202="yes"),_xlfn.CONCAT("02 00 00 00 00 00 00 00 ",C202," 00 00 ",C202," 00 00 00 00 00 00 ",C202," 00 00"),"not usable anyway")</f>
        <v>02 00 00 00 00 00 00 00 EF 01 00 00 EF 01 00 00 00 00 00 00 EF 01 00 00</v>
      </c>
      <c r="M202" t="str">
        <f t="shared" ref="M202:M204" si="94">IF((G202="yes"),_xlfn.CONCAT("02 00 00 00 01 00 00 00 ",C202," 00 00 ",C202," 00 00 00 00 00 00 ",C202," 00 00"),"not usable")</f>
        <v>02 00 00 00 01 00 00 00 EF 01 00 00 EF 01 00 00 00 00 00 00 EF 01 00 00</v>
      </c>
      <c r="N202" t="str">
        <f t="shared" ref="N202:N204" si="95">_xlfn.CONCAT("FIND ",L202,"OVERWRITE ",M202)</f>
        <v>FIND 02 00 00 00 00 00 00 00 EF 01 00 00 EF 01 00 00 00 00 00 00 EF 01 00 00OVERWRITE 02 00 00 00 01 00 00 00 EF 01 00 00 EF 01 00 00 00 00 00 00 EF 01 00 00</v>
      </c>
    </row>
    <row r="203" spans="1:14">
      <c r="A203">
        <v>500</v>
      </c>
      <c r="B203">
        <v>500</v>
      </c>
      <c r="C203" t="str">
        <f t="shared" si="91"/>
        <v>F4 01</v>
      </c>
      <c r="D203" t="str">
        <f t="shared" si="92"/>
        <v>F4 01</v>
      </c>
      <c r="E203" t="s">
        <v>267</v>
      </c>
      <c r="F203" t="s">
        <v>694</v>
      </c>
      <c r="G203" t="s">
        <v>909</v>
      </c>
      <c r="H203" t="s">
        <v>894</v>
      </c>
      <c r="I203" t="s">
        <v>895</v>
      </c>
      <c r="J203" t="s">
        <v>1034</v>
      </c>
      <c r="K203" t="s">
        <v>1037</v>
      </c>
      <c r="L203" t="str">
        <f t="shared" si="93"/>
        <v>02 00 00 00 00 00 00 00 F4 01 00 00 F4 01 00 00 00 00 00 00 F4 01 00 00</v>
      </c>
      <c r="M203" t="str">
        <f t="shared" si="94"/>
        <v>02 00 00 00 01 00 00 00 F4 01 00 00 F4 01 00 00 00 00 00 00 F4 01 00 00</v>
      </c>
      <c r="N203" t="str">
        <f t="shared" si="95"/>
        <v>FIND 02 00 00 00 00 00 00 00 F4 01 00 00 F4 01 00 00 00 00 00 00 F4 01 00 00OVERWRITE 02 00 00 00 01 00 00 00 F4 01 00 00 F4 01 00 00 00 00 00 00 F4 01 00 00</v>
      </c>
    </row>
    <row r="204" spans="1:14">
      <c r="A204">
        <v>501</v>
      </c>
      <c r="B204">
        <v>501</v>
      </c>
      <c r="C204" t="str">
        <f t="shared" si="91"/>
        <v>F5 01</v>
      </c>
      <c r="D204" t="str">
        <f t="shared" si="92"/>
        <v>F5 01</v>
      </c>
      <c r="E204" t="s">
        <v>268</v>
      </c>
      <c r="F204" t="s">
        <v>695</v>
      </c>
      <c r="G204" t="s">
        <v>909</v>
      </c>
      <c r="H204" t="s">
        <v>894</v>
      </c>
      <c r="I204" t="s">
        <v>895</v>
      </c>
      <c r="J204" t="s">
        <v>1034</v>
      </c>
      <c r="K204" t="s">
        <v>1037</v>
      </c>
      <c r="L204" t="str">
        <f t="shared" si="93"/>
        <v>02 00 00 00 00 00 00 00 F5 01 00 00 F5 01 00 00 00 00 00 00 F5 01 00 00</v>
      </c>
      <c r="M204" t="str">
        <f t="shared" si="94"/>
        <v>02 00 00 00 01 00 00 00 F5 01 00 00 F5 01 00 00 00 00 00 00 F5 01 00 00</v>
      </c>
      <c r="N204" t="str">
        <f t="shared" si="95"/>
        <v>FIND 02 00 00 00 00 00 00 00 F5 01 00 00 F5 01 00 00 00 00 00 00 F5 01 00 00OVERWRITE 02 00 00 00 01 00 00 00 F5 01 00 00 F5 01 00 00 00 00 00 00 F5 01 00 00</v>
      </c>
    </row>
    <row r="205" spans="1:14">
      <c r="A205">
        <v>502</v>
      </c>
      <c r="B205">
        <v>502</v>
      </c>
      <c r="C205" t="str">
        <f t="shared" si="88"/>
        <v>F601</v>
      </c>
      <c r="D205" t="str">
        <f t="shared" si="89"/>
        <v>F601</v>
      </c>
      <c r="E205" t="s">
        <v>269</v>
      </c>
      <c r="F205" t="s">
        <v>696</v>
      </c>
      <c r="G205" t="s">
        <v>910</v>
      </c>
      <c r="L205" t="str">
        <f t="shared" si="87"/>
        <v>not usable anyway</v>
      </c>
      <c r="M205" t="str">
        <f t="shared" si="90"/>
        <v>not usable</v>
      </c>
      <c r="N205" t="s">
        <v>1801</v>
      </c>
    </row>
    <row r="206" spans="1:14">
      <c r="A206">
        <v>510</v>
      </c>
      <c r="B206">
        <v>510</v>
      </c>
      <c r="C206" t="str">
        <f t="shared" ref="C206:C210" si="96">_xlfn.CONCAT(RIGHT(DEC2HEX(A206,4),2)," ",LEFT(DEC2HEX(A206,4),2))</f>
        <v>FE 01</v>
      </c>
      <c r="D206" t="str">
        <f t="shared" ref="D206:D210" si="97">_xlfn.CONCAT(RIGHT(DEC2HEX(B206,4),2)," ",LEFT(DEC2HEX(B206,4),2))</f>
        <v>FE 01</v>
      </c>
      <c r="E206" t="s">
        <v>270</v>
      </c>
      <c r="F206" t="s">
        <v>697</v>
      </c>
      <c r="G206" t="s">
        <v>909</v>
      </c>
      <c r="H206" t="s">
        <v>894</v>
      </c>
      <c r="I206" t="s">
        <v>895</v>
      </c>
      <c r="J206" t="s">
        <v>1032</v>
      </c>
      <c r="L206" t="str">
        <f t="shared" ref="L206:L210" si="98">IF((G206="yes"),_xlfn.CONCAT("02 00 00 00 00 00 00 00 ",C206," 00 00 ",C206," 00 00 00 00 00 00 ",C206," 00 00"),"not usable anyway")</f>
        <v>02 00 00 00 00 00 00 00 FE 01 00 00 FE 01 00 00 00 00 00 00 FE 01 00 00</v>
      </c>
      <c r="M206" t="str">
        <f t="shared" ref="M206:M210" si="99">IF((G206="yes"),_xlfn.CONCAT("02 00 00 00 01 00 00 00 ",C206," 00 00 ",C206," 00 00 00 00 00 00 ",C206," 00 00"),"not usable")</f>
        <v>02 00 00 00 01 00 00 00 FE 01 00 00 FE 01 00 00 00 00 00 00 FE 01 00 00</v>
      </c>
      <c r="N206" t="str">
        <f t="shared" ref="N206:N210" si="100">_xlfn.CONCAT("FIND ",L206,"OVERWRITE ",M206)</f>
        <v>FIND 02 00 00 00 00 00 00 00 FE 01 00 00 FE 01 00 00 00 00 00 00 FE 01 00 00OVERWRITE 02 00 00 00 01 00 00 00 FE 01 00 00 FE 01 00 00 00 00 00 00 FE 01 00 00</v>
      </c>
    </row>
    <row r="207" spans="1:14">
      <c r="A207">
        <v>511</v>
      </c>
      <c r="B207">
        <v>511</v>
      </c>
      <c r="C207" t="str">
        <f t="shared" si="96"/>
        <v>FF 01</v>
      </c>
      <c r="D207" t="str">
        <f t="shared" si="97"/>
        <v>FF 01</v>
      </c>
      <c r="E207" t="s">
        <v>271</v>
      </c>
      <c r="F207" t="s">
        <v>698</v>
      </c>
      <c r="G207" t="s">
        <v>909</v>
      </c>
      <c r="H207" t="s">
        <v>899</v>
      </c>
      <c r="I207" t="s">
        <v>895</v>
      </c>
      <c r="J207" t="s">
        <v>900</v>
      </c>
      <c r="K207">
        <v>94</v>
      </c>
      <c r="L207" t="str">
        <f t="shared" si="98"/>
        <v>02 00 00 00 00 00 00 00 FF 01 00 00 FF 01 00 00 00 00 00 00 FF 01 00 00</v>
      </c>
      <c r="M207" t="str">
        <f t="shared" si="99"/>
        <v>02 00 00 00 01 00 00 00 FF 01 00 00 FF 01 00 00 00 00 00 00 FF 01 00 00</v>
      </c>
      <c r="N207" t="str">
        <f t="shared" si="100"/>
        <v>FIND 02 00 00 00 00 00 00 00 FF 01 00 00 FF 01 00 00 00 00 00 00 FF 01 00 00OVERWRITE 02 00 00 00 01 00 00 00 FF 01 00 00 FF 01 00 00 00 00 00 00 FF 01 00 00</v>
      </c>
    </row>
    <row r="208" spans="1:14">
      <c r="A208">
        <v>520</v>
      </c>
      <c r="B208">
        <v>520</v>
      </c>
      <c r="C208" t="str">
        <f t="shared" si="96"/>
        <v>08 02</v>
      </c>
      <c r="D208" t="str">
        <f t="shared" si="97"/>
        <v>08 02</v>
      </c>
      <c r="E208" t="s">
        <v>272</v>
      </c>
      <c r="F208" t="s">
        <v>699</v>
      </c>
      <c r="G208" t="s">
        <v>909</v>
      </c>
      <c r="H208" t="s">
        <v>896</v>
      </c>
      <c r="I208" t="s">
        <v>895</v>
      </c>
      <c r="J208" t="s">
        <v>897</v>
      </c>
      <c r="K208" t="s">
        <v>274</v>
      </c>
      <c r="L208" t="str">
        <f t="shared" si="98"/>
        <v>02 00 00 00 00 00 00 00 08 02 00 00 08 02 00 00 00 00 00 00 08 02 00 00</v>
      </c>
      <c r="M208" t="str">
        <f t="shared" si="99"/>
        <v>02 00 00 00 01 00 00 00 08 02 00 00 08 02 00 00 00 00 00 00 08 02 00 00</v>
      </c>
      <c r="N208" t="str">
        <f t="shared" si="100"/>
        <v>FIND 02 00 00 00 00 00 00 00 08 02 00 00 08 02 00 00 00 00 00 00 08 02 00 00OVERWRITE 02 00 00 00 01 00 00 00 08 02 00 00 08 02 00 00 00 00 00 00 08 02 00 00</v>
      </c>
    </row>
    <row r="209" spans="1:14">
      <c r="A209">
        <v>521</v>
      </c>
      <c r="B209">
        <v>521</v>
      </c>
      <c r="C209" t="str">
        <f t="shared" si="96"/>
        <v>09 02</v>
      </c>
      <c r="D209" t="str">
        <f t="shared" si="97"/>
        <v>09 02</v>
      </c>
      <c r="E209" t="s">
        <v>273</v>
      </c>
      <c r="F209" t="s">
        <v>700</v>
      </c>
      <c r="G209" t="s">
        <v>909</v>
      </c>
      <c r="H209" t="s">
        <v>896</v>
      </c>
      <c r="I209" t="s">
        <v>895</v>
      </c>
      <c r="J209" t="s">
        <v>897</v>
      </c>
      <c r="K209" t="s">
        <v>274</v>
      </c>
      <c r="L209" t="str">
        <f t="shared" si="98"/>
        <v>02 00 00 00 00 00 00 00 09 02 00 00 09 02 00 00 00 00 00 00 09 02 00 00</v>
      </c>
      <c r="M209" t="str">
        <f t="shared" si="99"/>
        <v>02 00 00 00 01 00 00 00 09 02 00 00 09 02 00 00 00 00 00 00 09 02 00 00</v>
      </c>
      <c r="N209" t="str">
        <f t="shared" si="100"/>
        <v>FIND 02 00 00 00 00 00 00 00 09 02 00 00 09 02 00 00 00 00 00 00 09 02 00 00OVERWRITE 02 00 00 00 01 00 00 00 09 02 00 00 09 02 00 00 00 00 00 00 09 02 00 00</v>
      </c>
    </row>
    <row r="210" spans="1:14">
      <c r="A210">
        <v>522</v>
      </c>
      <c r="B210">
        <v>522</v>
      </c>
      <c r="C210" t="str">
        <f t="shared" si="96"/>
        <v>0A 02</v>
      </c>
      <c r="D210" t="str">
        <f t="shared" si="97"/>
        <v>0A 02</v>
      </c>
      <c r="E210" t="s">
        <v>275</v>
      </c>
      <c r="F210" t="s">
        <v>701</v>
      </c>
      <c r="G210" t="s">
        <v>909</v>
      </c>
      <c r="H210" t="s">
        <v>894</v>
      </c>
      <c r="I210" t="s">
        <v>895</v>
      </c>
      <c r="J210" t="s">
        <v>897</v>
      </c>
      <c r="K210" t="s">
        <v>274</v>
      </c>
      <c r="L210" t="str">
        <f t="shared" si="98"/>
        <v>02 00 00 00 00 00 00 00 0A 02 00 00 0A 02 00 00 00 00 00 00 0A 02 00 00</v>
      </c>
      <c r="M210" t="str">
        <f t="shared" si="99"/>
        <v>02 00 00 00 01 00 00 00 0A 02 00 00 0A 02 00 00 00 00 00 00 0A 02 00 00</v>
      </c>
      <c r="N210" t="str">
        <f t="shared" si="100"/>
        <v>FIND 02 00 00 00 00 00 00 00 0A 02 00 00 0A 02 00 00 00 00 00 00 0A 02 00 00OVERWRITE 02 00 00 00 01 00 00 00 0A 02 00 00 0A 02 00 00 00 00 00 00 0A 02 00 00</v>
      </c>
    </row>
    <row r="211" spans="1:14">
      <c r="A211">
        <v>530</v>
      </c>
      <c r="B211">
        <v>530</v>
      </c>
      <c r="C211" t="str">
        <f t="shared" si="88"/>
        <v>1202</v>
      </c>
      <c r="D211" t="str">
        <f t="shared" si="89"/>
        <v>1202</v>
      </c>
      <c r="E211" t="s">
        <v>276</v>
      </c>
      <c r="F211" t="s">
        <v>702</v>
      </c>
      <c r="G211" t="s">
        <v>910</v>
      </c>
      <c r="L211" t="str">
        <f t="shared" si="87"/>
        <v>not usable anyway</v>
      </c>
      <c r="M211" t="str">
        <f t="shared" si="90"/>
        <v>not usable</v>
      </c>
      <c r="N211" t="s">
        <v>1914</v>
      </c>
    </row>
    <row r="212" spans="1:14">
      <c r="A212">
        <v>531</v>
      </c>
      <c r="B212">
        <v>531</v>
      </c>
      <c r="C212" t="str">
        <f t="shared" si="88"/>
        <v>1302</v>
      </c>
      <c r="D212" t="str">
        <f t="shared" si="89"/>
        <v>1302</v>
      </c>
      <c r="E212" t="s">
        <v>277</v>
      </c>
      <c r="F212" t="s">
        <v>703</v>
      </c>
      <c r="G212" t="s">
        <v>910</v>
      </c>
      <c r="L212" t="str">
        <f t="shared" si="87"/>
        <v>not usable anyway</v>
      </c>
      <c r="M212" t="str">
        <f t="shared" si="90"/>
        <v>not usable</v>
      </c>
      <c r="N212" t="s">
        <v>1914</v>
      </c>
    </row>
    <row r="213" spans="1:14">
      <c r="A213">
        <v>532</v>
      </c>
      <c r="B213">
        <v>532</v>
      </c>
      <c r="C213" t="str">
        <f t="shared" si="88"/>
        <v>1402</v>
      </c>
      <c r="D213" t="str">
        <f t="shared" si="89"/>
        <v>1402</v>
      </c>
      <c r="E213" t="s">
        <v>278</v>
      </c>
      <c r="F213" t="s">
        <v>704</v>
      </c>
      <c r="G213" t="s">
        <v>910</v>
      </c>
      <c r="L213" t="str">
        <f t="shared" si="87"/>
        <v>not usable anyway</v>
      </c>
      <c r="M213" t="str">
        <f t="shared" si="90"/>
        <v>not usable</v>
      </c>
      <c r="N213" t="s">
        <v>1898</v>
      </c>
    </row>
    <row r="214" spans="1:14">
      <c r="A214">
        <v>533</v>
      </c>
      <c r="B214">
        <v>533</v>
      </c>
      <c r="C214" t="str">
        <f t="shared" si="88"/>
        <v>1502</v>
      </c>
      <c r="D214" t="str">
        <f t="shared" si="89"/>
        <v>1502</v>
      </c>
      <c r="E214" t="s">
        <v>279</v>
      </c>
      <c r="F214" t="s">
        <v>705</v>
      </c>
      <c r="G214" t="s">
        <v>910</v>
      </c>
      <c r="L214" t="str">
        <f t="shared" si="87"/>
        <v>not usable anyway</v>
      </c>
      <c r="M214" t="str">
        <f t="shared" si="90"/>
        <v>not usable</v>
      </c>
      <c r="N214" t="s">
        <v>1898</v>
      </c>
    </row>
    <row r="215" spans="1:14">
      <c r="A215">
        <v>534</v>
      </c>
      <c r="B215">
        <v>534</v>
      </c>
      <c r="C215" t="str">
        <f t="shared" si="88"/>
        <v>1602</v>
      </c>
      <c r="D215" t="str">
        <f t="shared" si="89"/>
        <v>1602</v>
      </c>
      <c r="E215" t="s">
        <v>280</v>
      </c>
      <c r="F215" t="s">
        <v>706</v>
      </c>
      <c r="G215" t="s">
        <v>910</v>
      </c>
      <c r="L215" t="str">
        <f t="shared" si="87"/>
        <v>not usable anyway</v>
      </c>
      <c r="M215" t="str">
        <f t="shared" si="90"/>
        <v>not usable</v>
      </c>
      <c r="N215" t="s">
        <v>1898</v>
      </c>
    </row>
    <row r="216" spans="1:14">
      <c r="A216">
        <v>535</v>
      </c>
      <c r="B216">
        <v>535</v>
      </c>
      <c r="C216" t="str">
        <f t="shared" si="88"/>
        <v>1702</v>
      </c>
      <c r="D216" t="str">
        <f t="shared" si="89"/>
        <v>1702</v>
      </c>
      <c r="E216" t="s">
        <v>281</v>
      </c>
      <c r="F216" t="s">
        <v>702</v>
      </c>
      <c r="G216" t="s">
        <v>910</v>
      </c>
      <c r="L216" t="str">
        <f t="shared" ref="L216:L222" si="101">IF((G216="yes"),_xlfn.CONCAT("00000000",C216,"0000",C216,"000000000000",C216,"0000"),"not usable anyway")</f>
        <v>not usable anyway</v>
      </c>
      <c r="M216" t="str">
        <f t="shared" si="90"/>
        <v>not usable</v>
      </c>
      <c r="N216" t="s">
        <v>1899</v>
      </c>
    </row>
    <row r="217" spans="1:14">
      <c r="A217">
        <v>536</v>
      </c>
      <c r="B217">
        <v>536</v>
      </c>
      <c r="C217" t="str">
        <f t="shared" si="88"/>
        <v>1802</v>
      </c>
      <c r="D217" t="str">
        <f t="shared" si="89"/>
        <v>1802</v>
      </c>
      <c r="E217" t="s">
        <v>282</v>
      </c>
      <c r="F217" t="s">
        <v>703</v>
      </c>
      <c r="G217" t="s">
        <v>910</v>
      </c>
      <c r="L217" t="str">
        <f t="shared" si="101"/>
        <v>not usable anyway</v>
      </c>
      <c r="M217" t="str">
        <f t="shared" si="90"/>
        <v>not usable</v>
      </c>
      <c r="N217" t="s">
        <v>1899</v>
      </c>
    </row>
    <row r="218" spans="1:14">
      <c r="A218">
        <v>537</v>
      </c>
      <c r="B218">
        <v>537</v>
      </c>
      <c r="C218" t="str">
        <f>_xlfn.CONCAT(RIGHT(DEC2HEX(A218,4),2)," ",LEFT(DEC2HEX(A218,4),2))</f>
        <v>19 02</v>
      </c>
      <c r="D218" t="str">
        <f>_xlfn.CONCAT(RIGHT(DEC2HEX(B218,4),2)," ",LEFT(DEC2HEX(B218,4),2))</f>
        <v>19 02</v>
      </c>
      <c r="E218" t="s">
        <v>283</v>
      </c>
      <c r="F218" t="s">
        <v>707</v>
      </c>
      <c r="G218" t="s">
        <v>909</v>
      </c>
      <c r="H218" t="s">
        <v>896</v>
      </c>
      <c r="I218" t="s">
        <v>895</v>
      </c>
      <c r="J218" t="s">
        <v>1035</v>
      </c>
      <c r="K218">
        <v>13</v>
      </c>
      <c r="L218" t="str">
        <f>IF((G218="yes"),_xlfn.CONCAT("02 00 00 00 00 00 00 00 ",C218," 00 00 ",C218," 00 00 00 00 00 00 ",C218," 00 00"),"not usable anyway")</f>
        <v>02 00 00 00 00 00 00 00 19 02 00 00 19 02 00 00 00 00 00 00 19 02 00 00</v>
      </c>
      <c r="M218" t="str">
        <f>IF((G218="yes"),_xlfn.CONCAT("02 00 00 00 01 00 00 00 ",C218," 00 00 ",C218," 00 00 00 00 00 00 ",C218," 00 00"),"not usable")</f>
        <v>02 00 00 00 01 00 00 00 19 02 00 00 19 02 00 00 00 00 00 00 19 02 00 00</v>
      </c>
      <c r="N218" t="str">
        <f>_xlfn.CONCAT("FIND ",L218,"OVERWRITE ",M218)</f>
        <v>FIND 02 00 00 00 00 00 00 00 19 02 00 00 19 02 00 00 00 00 00 00 19 02 00 00OVERWRITE 02 00 00 00 01 00 00 00 19 02 00 00 19 02 00 00 00 00 00 00 19 02 00 00</v>
      </c>
    </row>
    <row r="219" spans="1:14">
      <c r="A219">
        <v>538</v>
      </c>
      <c r="B219">
        <v>538</v>
      </c>
      <c r="C219" t="str">
        <f t="shared" si="88"/>
        <v>1A02</v>
      </c>
      <c r="D219" t="str">
        <f t="shared" si="89"/>
        <v>1A02</v>
      </c>
      <c r="E219" t="s">
        <v>284</v>
      </c>
      <c r="F219" t="s">
        <v>704</v>
      </c>
      <c r="G219" t="s">
        <v>910</v>
      </c>
      <c r="L219" t="str">
        <f t="shared" si="101"/>
        <v>not usable anyway</v>
      </c>
      <c r="M219" t="str">
        <f t="shared" si="90"/>
        <v>not usable</v>
      </c>
      <c r="N219" t="s">
        <v>1898</v>
      </c>
    </row>
    <row r="220" spans="1:14">
      <c r="A220">
        <v>539</v>
      </c>
      <c r="B220">
        <v>539</v>
      </c>
      <c r="C220" t="str">
        <f>_xlfn.CONCAT(RIGHT(DEC2HEX(A220,4),2)," ",LEFT(DEC2HEX(A220,4),2))</f>
        <v>1B 02</v>
      </c>
      <c r="D220" t="str">
        <f>_xlfn.CONCAT(RIGHT(DEC2HEX(B220,4),2)," ",LEFT(DEC2HEX(B220,4),2))</f>
        <v>1B 02</v>
      </c>
      <c r="E220" t="s">
        <v>285</v>
      </c>
      <c r="F220" t="s">
        <v>708</v>
      </c>
      <c r="G220" t="s">
        <v>909</v>
      </c>
      <c r="H220" t="s">
        <v>894</v>
      </c>
      <c r="I220" t="s">
        <v>895</v>
      </c>
      <c r="J220" t="s">
        <v>1035</v>
      </c>
      <c r="K220">
        <v>13</v>
      </c>
      <c r="L220" t="str">
        <f>IF((G220="yes"),_xlfn.CONCAT("02 00 00 00 00 00 00 00 ",C220," 00 00 ",C220," 00 00 00 00 00 00 ",C220," 00 00"),"not usable anyway")</f>
        <v>02 00 00 00 00 00 00 00 1B 02 00 00 1B 02 00 00 00 00 00 00 1B 02 00 00</v>
      </c>
      <c r="M220" t="str">
        <f>IF((G220="yes"),_xlfn.CONCAT("02 00 00 00 01 00 00 00 ",C220," 00 00 ",C220," 00 00 00 00 00 00 ",C220," 00 00"),"not usable")</f>
        <v>02 00 00 00 01 00 00 00 1B 02 00 00 1B 02 00 00 00 00 00 00 1B 02 00 00</v>
      </c>
      <c r="N220" t="str">
        <f>_xlfn.CONCAT("FIND ",L220,"OVERWRITE ",M220)</f>
        <v>FIND 02 00 00 00 00 00 00 00 1B 02 00 00 1B 02 00 00 00 00 00 00 1B 02 00 00OVERWRITE 02 00 00 00 01 00 00 00 1B 02 00 00 1B 02 00 00 00 00 00 00 1B 02 00 00</v>
      </c>
    </row>
    <row r="221" spans="1:14">
      <c r="A221">
        <v>540</v>
      </c>
      <c r="B221">
        <v>540</v>
      </c>
      <c r="C221" t="str">
        <f t="shared" si="88"/>
        <v>1C02</v>
      </c>
      <c r="D221" t="str">
        <f t="shared" si="89"/>
        <v>1C02</v>
      </c>
      <c r="E221" t="s">
        <v>286</v>
      </c>
      <c r="F221" t="s">
        <v>709</v>
      </c>
      <c r="G221" t="s">
        <v>910</v>
      </c>
      <c r="L221" t="str">
        <f t="shared" si="101"/>
        <v>not usable anyway</v>
      </c>
      <c r="M221" t="str">
        <f t="shared" si="90"/>
        <v>not usable</v>
      </c>
      <c r="N221" t="s">
        <v>1913</v>
      </c>
    </row>
    <row r="222" spans="1:14">
      <c r="A222">
        <v>541</v>
      </c>
      <c r="B222">
        <v>541</v>
      </c>
      <c r="C222" t="str">
        <f t="shared" si="88"/>
        <v>1D02</v>
      </c>
      <c r="D222" t="str">
        <f t="shared" si="89"/>
        <v>1D02</v>
      </c>
      <c r="E222" t="s">
        <v>287</v>
      </c>
      <c r="F222" t="s">
        <v>710</v>
      </c>
      <c r="G222" t="s">
        <v>910</v>
      </c>
      <c r="L222" t="str">
        <f t="shared" si="101"/>
        <v>not usable anyway</v>
      </c>
      <c r="M222" t="str">
        <f t="shared" si="90"/>
        <v>not usable</v>
      </c>
      <c r="N222" t="s">
        <v>1913</v>
      </c>
    </row>
    <row r="223" spans="1:14">
      <c r="A223">
        <v>542</v>
      </c>
      <c r="B223">
        <v>542</v>
      </c>
      <c r="C223" t="str">
        <f t="shared" si="88"/>
        <v>1E02</v>
      </c>
      <c r="D223" t="str">
        <f t="shared" si="89"/>
        <v>1E02</v>
      </c>
      <c r="E223" t="s">
        <v>288</v>
      </c>
      <c r="F223" t="s">
        <v>711</v>
      </c>
      <c r="G223" t="s">
        <v>910</v>
      </c>
      <c r="L223" t="str">
        <f>IF((G223="yes"),_xlfn.CONCAT("00000000",C223,"0000",D223,"000002000000",D223,"0000"),"not usable anyway")</f>
        <v>not usable anyway</v>
      </c>
      <c r="M223" t="str">
        <f t="shared" si="90"/>
        <v>not usable</v>
      </c>
      <c r="N223" t="s">
        <v>1913</v>
      </c>
    </row>
    <row r="224" spans="1:14">
      <c r="A224">
        <v>543</v>
      </c>
      <c r="B224">
        <v>543</v>
      </c>
      <c r="C224" t="str">
        <f>_xlfn.CONCAT(RIGHT(DEC2HEX(A224,4),2)," ",LEFT(DEC2HEX(A224,4),2))</f>
        <v>1F 02</v>
      </c>
      <c r="D224" t="str">
        <f>_xlfn.CONCAT(RIGHT(DEC2HEX(B224,4),2)," ",LEFT(DEC2HEX(B224,4),2))</f>
        <v>1F 02</v>
      </c>
      <c r="E224" t="s">
        <v>289</v>
      </c>
      <c r="F224" t="s">
        <v>712</v>
      </c>
      <c r="G224" t="s">
        <v>909</v>
      </c>
      <c r="H224" t="s">
        <v>894</v>
      </c>
      <c r="I224" t="s">
        <v>895</v>
      </c>
      <c r="J224" t="s">
        <v>1035</v>
      </c>
      <c r="K224">
        <v>15</v>
      </c>
      <c r="L224" t="str">
        <f>IF((G224="yes"),_xlfn.CONCAT("02 00 00 00 00 00 00 00 ",C224," 00 00 ",C224," 00 00 00 00 00 00 ",C224," 00 00"),"not usable anyway")</f>
        <v>02 00 00 00 00 00 00 00 1F 02 00 00 1F 02 00 00 00 00 00 00 1F 02 00 00</v>
      </c>
      <c r="M224" t="str">
        <f>IF((G224="yes"),_xlfn.CONCAT("02 00 00 00 01 00 00 00 ",C224," 00 00 ",C224," 00 00 00 00 00 00 ",C224," 00 00"),"not usable")</f>
        <v>02 00 00 00 01 00 00 00 1F 02 00 00 1F 02 00 00 00 00 00 00 1F 02 00 00</v>
      </c>
      <c r="N224" t="str">
        <f>_xlfn.CONCAT("FIND ",L224,"OVERWRITE ",M224)</f>
        <v>FIND 02 00 00 00 00 00 00 00 1F 02 00 00 1F 02 00 00 00 00 00 00 1F 02 00 00OVERWRITE 02 00 00 00 01 00 00 00 1F 02 00 00 1F 02 00 00 00 00 00 00 1F 02 00 00</v>
      </c>
    </row>
    <row r="225" spans="1:14">
      <c r="A225">
        <v>544</v>
      </c>
      <c r="B225">
        <v>544</v>
      </c>
      <c r="C225" t="str">
        <f t="shared" si="88"/>
        <v>2002</v>
      </c>
      <c r="D225" t="str">
        <f t="shared" si="89"/>
        <v>2002</v>
      </c>
      <c r="E225" t="s">
        <v>290</v>
      </c>
      <c r="F225" t="s">
        <v>687</v>
      </c>
      <c r="G225" t="s">
        <v>910</v>
      </c>
      <c r="L225" t="str">
        <f t="shared" ref="L225:L277" si="102">IF((G225="yes"),_xlfn.CONCAT("00000000",C225,"0000",C225,"000000000000",C225,"0000"),"not usable anyway")</f>
        <v>not usable anyway</v>
      </c>
      <c r="M225" t="str">
        <f t="shared" si="90"/>
        <v>not usable</v>
      </c>
      <c r="N225" t="s">
        <v>1896</v>
      </c>
    </row>
    <row r="226" spans="1:14">
      <c r="A226">
        <v>545</v>
      </c>
      <c r="B226">
        <v>545</v>
      </c>
      <c r="C226" t="str">
        <f t="shared" ref="C226:C236" si="103">_xlfn.CONCAT(RIGHT(DEC2HEX(A226,4),2)," ",LEFT(DEC2HEX(A226,4),2))</f>
        <v>21 02</v>
      </c>
      <c r="D226" t="str">
        <f t="shared" ref="D226:D236" si="104">_xlfn.CONCAT(RIGHT(DEC2HEX(B226,4),2)," ",LEFT(DEC2HEX(B226,4),2))</f>
        <v>21 02</v>
      </c>
      <c r="E226" t="s">
        <v>291</v>
      </c>
      <c r="F226" t="s">
        <v>713</v>
      </c>
      <c r="G226" t="s">
        <v>909</v>
      </c>
      <c r="H226" t="s">
        <v>899</v>
      </c>
      <c r="I226" t="s">
        <v>895</v>
      </c>
      <c r="J226" t="s">
        <v>1035</v>
      </c>
      <c r="K226">
        <v>19</v>
      </c>
      <c r="L226" t="str">
        <f t="shared" ref="L226:L236" si="105">IF((G226="yes"),_xlfn.CONCAT("02 00 00 00 00 00 00 00 ",C226," 00 00 ",C226," 00 00 00 00 00 00 ",C226," 00 00"),"not usable anyway")</f>
        <v>02 00 00 00 00 00 00 00 21 02 00 00 21 02 00 00 00 00 00 00 21 02 00 00</v>
      </c>
      <c r="M226" t="str">
        <f t="shared" ref="M226:M236" si="106">IF((G226="yes"),_xlfn.CONCAT("02 00 00 00 01 00 00 00 ",C226," 00 00 ",C226," 00 00 00 00 00 00 ",C226," 00 00"),"not usable")</f>
        <v>02 00 00 00 01 00 00 00 21 02 00 00 21 02 00 00 00 00 00 00 21 02 00 00</v>
      </c>
      <c r="N226" t="str">
        <f t="shared" ref="N226:N236" si="107">_xlfn.CONCAT("FIND ",L226,"OVERWRITE ",M226)</f>
        <v>FIND 02 00 00 00 00 00 00 00 21 02 00 00 21 02 00 00 00 00 00 00 21 02 00 00OVERWRITE 02 00 00 00 01 00 00 00 21 02 00 00 21 02 00 00 00 00 00 00 21 02 00 00</v>
      </c>
    </row>
    <row r="227" spans="1:14">
      <c r="A227">
        <v>590</v>
      </c>
      <c r="B227">
        <v>590</v>
      </c>
      <c r="C227" t="str">
        <f t="shared" si="103"/>
        <v>4E 02</v>
      </c>
      <c r="D227" t="str">
        <f t="shared" si="104"/>
        <v>4E 02</v>
      </c>
      <c r="E227" t="s">
        <v>292</v>
      </c>
      <c r="F227" s="51" t="s">
        <v>714</v>
      </c>
      <c r="G227" t="s">
        <v>909</v>
      </c>
      <c r="H227" t="s">
        <v>894</v>
      </c>
      <c r="I227" t="s">
        <v>895</v>
      </c>
      <c r="J227" t="s">
        <v>900</v>
      </c>
      <c r="K227">
        <v>22</v>
      </c>
      <c r="L227" t="str">
        <f t="shared" si="105"/>
        <v>02 00 00 00 00 00 00 00 4E 02 00 00 4E 02 00 00 00 00 00 00 4E 02 00 00</v>
      </c>
      <c r="M227" t="str">
        <f t="shared" si="106"/>
        <v>02 00 00 00 01 00 00 00 4E 02 00 00 4E 02 00 00 00 00 00 00 4E 02 00 00</v>
      </c>
      <c r="N227" t="str">
        <f t="shared" si="107"/>
        <v>FIND 02 00 00 00 00 00 00 00 4E 02 00 00 4E 02 00 00 00 00 00 00 4E 02 00 00OVERWRITE 02 00 00 00 01 00 00 00 4E 02 00 00 4E 02 00 00 00 00 00 00 4E 02 00 00</v>
      </c>
    </row>
    <row r="228" spans="1:14">
      <c r="A228">
        <v>591</v>
      </c>
      <c r="B228">
        <v>591</v>
      </c>
      <c r="C228" t="str">
        <f t="shared" si="103"/>
        <v>4F 02</v>
      </c>
      <c r="D228" t="str">
        <f t="shared" si="104"/>
        <v>4F 02</v>
      </c>
      <c r="E228" t="s">
        <v>293</v>
      </c>
      <c r="F228" s="51" t="s">
        <v>715</v>
      </c>
      <c r="G228" t="s">
        <v>909</v>
      </c>
      <c r="H228" t="s">
        <v>899</v>
      </c>
      <c r="I228" t="s">
        <v>895</v>
      </c>
      <c r="J228" t="s">
        <v>1040</v>
      </c>
      <c r="K228" t="s">
        <v>1064</v>
      </c>
      <c r="L228" t="str">
        <f t="shared" si="105"/>
        <v>02 00 00 00 00 00 00 00 4F 02 00 00 4F 02 00 00 00 00 00 00 4F 02 00 00</v>
      </c>
      <c r="M228" t="str">
        <f t="shared" si="106"/>
        <v>02 00 00 00 01 00 00 00 4F 02 00 00 4F 02 00 00 00 00 00 00 4F 02 00 00</v>
      </c>
      <c r="N228" t="str">
        <f t="shared" si="107"/>
        <v>FIND 02 00 00 00 00 00 00 00 4F 02 00 00 4F 02 00 00 00 00 00 00 4F 02 00 00OVERWRITE 02 00 00 00 01 00 00 00 4F 02 00 00 4F 02 00 00 00 00 00 00 4F 02 00 00</v>
      </c>
    </row>
    <row r="229" spans="1:14">
      <c r="A229">
        <v>592</v>
      </c>
      <c r="B229">
        <v>592</v>
      </c>
      <c r="C229" t="str">
        <f t="shared" si="103"/>
        <v>50 02</v>
      </c>
      <c r="D229" t="str">
        <f t="shared" si="104"/>
        <v>50 02</v>
      </c>
      <c r="E229" t="s">
        <v>294</v>
      </c>
      <c r="F229" t="s">
        <v>716</v>
      </c>
      <c r="G229" t="s">
        <v>909</v>
      </c>
      <c r="H229" t="s">
        <v>899</v>
      </c>
      <c r="I229" t="s">
        <v>895</v>
      </c>
      <c r="J229" t="s">
        <v>1040</v>
      </c>
      <c r="K229" t="s">
        <v>1041</v>
      </c>
      <c r="L229" t="str">
        <f t="shared" si="105"/>
        <v>02 00 00 00 00 00 00 00 50 02 00 00 50 02 00 00 00 00 00 00 50 02 00 00</v>
      </c>
      <c r="M229" t="str">
        <f t="shared" si="106"/>
        <v>02 00 00 00 01 00 00 00 50 02 00 00 50 02 00 00 00 00 00 00 50 02 00 00</v>
      </c>
      <c r="N229" t="str">
        <f t="shared" si="107"/>
        <v>FIND 02 00 00 00 00 00 00 00 50 02 00 00 50 02 00 00 00 00 00 00 50 02 00 00OVERWRITE 02 00 00 00 01 00 00 00 50 02 00 00 50 02 00 00 00 00 00 00 50 02 00 00</v>
      </c>
    </row>
    <row r="230" spans="1:14">
      <c r="A230">
        <v>593</v>
      </c>
      <c r="B230">
        <v>593</v>
      </c>
      <c r="C230" t="str">
        <f t="shared" si="103"/>
        <v>51 02</v>
      </c>
      <c r="D230" t="str">
        <f t="shared" si="104"/>
        <v>51 02</v>
      </c>
      <c r="E230" t="s">
        <v>295</v>
      </c>
      <c r="F230" t="s">
        <v>717</v>
      </c>
      <c r="G230" t="s">
        <v>909</v>
      </c>
      <c r="H230" t="s">
        <v>899</v>
      </c>
      <c r="I230" t="s">
        <v>895</v>
      </c>
      <c r="J230" t="s">
        <v>1040</v>
      </c>
      <c r="K230" t="s">
        <v>1065</v>
      </c>
      <c r="L230" t="str">
        <f t="shared" si="105"/>
        <v>02 00 00 00 00 00 00 00 51 02 00 00 51 02 00 00 00 00 00 00 51 02 00 00</v>
      </c>
      <c r="M230" t="str">
        <f t="shared" si="106"/>
        <v>02 00 00 00 01 00 00 00 51 02 00 00 51 02 00 00 00 00 00 00 51 02 00 00</v>
      </c>
      <c r="N230" t="str">
        <f t="shared" si="107"/>
        <v>FIND 02 00 00 00 00 00 00 00 51 02 00 00 51 02 00 00 00 00 00 00 51 02 00 00OVERWRITE 02 00 00 00 01 00 00 00 51 02 00 00 51 02 00 00 00 00 00 00 51 02 00 00</v>
      </c>
    </row>
    <row r="231" spans="1:14">
      <c r="A231">
        <v>594</v>
      </c>
      <c r="B231">
        <v>594</v>
      </c>
      <c r="C231" t="str">
        <f t="shared" si="103"/>
        <v>52 02</v>
      </c>
      <c r="D231" t="str">
        <f t="shared" si="104"/>
        <v>52 02</v>
      </c>
      <c r="E231" t="s">
        <v>296</v>
      </c>
      <c r="F231" t="s">
        <v>718</v>
      </c>
      <c r="G231" t="s">
        <v>909</v>
      </c>
      <c r="H231" t="s">
        <v>896</v>
      </c>
      <c r="I231" t="s">
        <v>895</v>
      </c>
      <c r="J231" t="s">
        <v>900</v>
      </c>
      <c r="K231">
        <v>9</v>
      </c>
      <c r="L231" t="str">
        <f t="shared" si="105"/>
        <v>02 00 00 00 00 00 00 00 52 02 00 00 52 02 00 00 00 00 00 00 52 02 00 00</v>
      </c>
      <c r="M231" t="str">
        <f t="shared" si="106"/>
        <v>02 00 00 00 01 00 00 00 52 02 00 00 52 02 00 00 00 00 00 00 52 02 00 00</v>
      </c>
      <c r="N231" t="str">
        <f t="shared" si="107"/>
        <v>FIND 02 00 00 00 00 00 00 00 52 02 00 00 52 02 00 00 00 00 00 00 52 02 00 00OVERWRITE 02 00 00 00 01 00 00 00 52 02 00 00 52 02 00 00 00 00 00 00 52 02 00 00</v>
      </c>
    </row>
    <row r="232" spans="1:14">
      <c r="A232">
        <v>595</v>
      </c>
      <c r="B232">
        <v>595</v>
      </c>
      <c r="C232" t="str">
        <f t="shared" si="103"/>
        <v>53 02</v>
      </c>
      <c r="D232" t="str">
        <f t="shared" si="104"/>
        <v>53 02</v>
      </c>
      <c r="E232" t="s">
        <v>297</v>
      </c>
      <c r="F232" t="s">
        <v>719</v>
      </c>
      <c r="G232" t="s">
        <v>909</v>
      </c>
      <c r="H232" t="s">
        <v>896</v>
      </c>
      <c r="I232" t="s">
        <v>895</v>
      </c>
      <c r="J232" t="s">
        <v>900</v>
      </c>
      <c r="K232">
        <v>6</v>
      </c>
      <c r="L232" t="str">
        <f t="shared" si="105"/>
        <v>02 00 00 00 00 00 00 00 53 02 00 00 53 02 00 00 00 00 00 00 53 02 00 00</v>
      </c>
      <c r="M232" t="str">
        <f t="shared" si="106"/>
        <v>02 00 00 00 01 00 00 00 53 02 00 00 53 02 00 00 00 00 00 00 53 02 00 00</v>
      </c>
      <c r="N232" t="str">
        <f t="shared" si="107"/>
        <v>FIND 02 00 00 00 00 00 00 00 53 02 00 00 53 02 00 00 00 00 00 00 53 02 00 00OVERWRITE 02 00 00 00 01 00 00 00 53 02 00 00 53 02 00 00 00 00 00 00 53 02 00 00</v>
      </c>
    </row>
    <row r="233" spans="1:14">
      <c r="A233">
        <v>596</v>
      </c>
      <c r="B233">
        <v>596</v>
      </c>
      <c r="C233" t="str">
        <f t="shared" si="103"/>
        <v>54 02</v>
      </c>
      <c r="D233" t="str">
        <f t="shared" si="104"/>
        <v>54 02</v>
      </c>
      <c r="E233" t="s">
        <v>298</v>
      </c>
      <c r="F233" t="s">
        <v>720</v>
      </c>
      <c r="G233" t="s">
        <v>909</v>
      </c>
      <c r="H233" t="s">
        <v>896</v>
      </c>
      <c r="I233" t="s">
        <v>895</v>
      </c>
      <c r="J233" t="s">
        <v>900</v>
      </c>
      <c r="K233">
        <v>12</v>
      </c>
      <c r="L233" t="str">
        <f t="shared" si="105"/>
        <v>02 00 00 00 00 00 00 00 54 02 00 00 54 02 00 00 00 00 00 00 54 02 00 00</v>
      </c>
      <c r="M233" t="str">
        <f t="shared" si="106"/>
        <v>02 00 00 00 01 00 00 00 54 02 00 00 54 02 00 00 00 00 00 00 54 02 00 00</v>
      </c>
      <c r="N233" t="str">
        <f t="shared" si="107"/>
        <v>FIND 02 00 00 00 00 00 00 00 54 02 00 00 54 02 00 00 00 00 00 00 54 02 00 00OVERWRITE 02 00 00 00 01 00 00 00 54 02 00 00 54 02 00 00 00 00 00 00 54 02 00 00</v>
      </c>
    </row>
    <row r="234" spans="1:14">
      <c r="A234">
        <v>597</v>
      </c>
      <c r="B234">
        <v>597</v>
      </c>
      <c r="C234" t="str">
        <f t="shared" si="103"/>
        <v>55 02</v>
      </c>
      <c r="D234" t="str">
        <f t="shared" si="104"/>
        <v>55 02</v>
      </c>
      <c r="E234" t="s">
        <v>299</v>
      </c>
      <c r="F234" t="s">
        <v>721</v>
      </c>
      <c r="G234" t="s">
        <v>909</v>
      </c>
      <c r="H234" t="s">
        <v>894</v>
      </c>
      <c r="I234" t="s">
        <v>895</v>
      </c>
      <c r="J234" t="s">
        <v>893</v>
      </c>
      <c r="L234" t="str">
        <f t="shared" si="105"/>
        <v>02 00 00 00 00 00 00 00 55 02 00 00 55 02 00 00 00 00 00 00 55 02 00 00</v>
      </c>
      <c r="M234" t="str">
        <f t="shared" si="106"/>
        <v>02 00 00 00 01 00 00 00 55 02 00 00 55 02 00 00 00 00 00 00 55 02 00 00</v>
      </c>
      <c r="N234" t="str">
        <f t="shared" si="107"/>
        <v>FIND 02 00 00 00 00 00 00 00 55 02 00 00 55 02 00 00 00 00 00 00 55 02 00 00OVERWRITE 02 00 00 00 01 00 00 00 55 02 00 00 55 02 00 00 00 00 00 00 55 02 00 00</v>
      </c>
    </row>
    <row r="235" spans="1:14">
      <c r="A235">
        <v>598</v>
      </c>
      <c r="B235">
        <v>598</v>
      </c>
      <c r="C235" t="str">
        <f t="shared" si="103"/>
        <v>56 02</v>
      </c>
      <c r="D235" t="str">
        <f t="shared" si="104"/>
        <v>56 02</v>
      </c>
      <c r="E235" t="s">
        <v>300</v>
      </c>
      <c r="F235" t="s">
        <v>722</v>
      </c>
      <c r="G235" t="s">
        <v>909</v>
      </c>
      <c r="H235" t="s">
        <v>899</v>
      </c>
      <c r="I235" t="s">
        <v>895</v>
      </c>
      <c r="J235" t="s">
        <v>900</v>
      </c>
      <c r="K235">
        <v>134</v>
      </c>
      <c r="L235" t="str">
        <f t="shared" si="105"/>
        <v>02 00 00 00 00 00 00 00 56 02 00 00 56 02 00 00 00 00 00 00 56 02 00 00</v>
      </c>
      <c r="M235" t="str">
        <f t="shared" si="106"/>
        <v>02 00 00 00 01 00 00 00 56 02 00 00 56 02 00 00 00 00 00 00 56 02 00 00</v>
      </c>
      <c r="N235" t="str">
        <f t="shared" si="107"/>
        <v>FIND 02 00 00 00 00 00 00 00 56 02 00 00 56 02 00 00 00 00 00 00 56 02 00 00OVERWRITE 02 00 00 00 01 00 00 00 56 02 00 00 56 02 00 00 00 00 00 00 56 02 00 00</v>
      </c>
    </row>
    <row r="236" spans="1:14">
      <c r="A236">
        <v>599</v>
      </c>
      <c r="B236">
        <v>599</v>
      </c>
      <c r="C236" t="str">
        <f t="shared" si="103"/>
        <v>57 02</v>
      </c>
      <c r="D236" t="str">
        <f t="shared" si="104"/>
        <v>57 02</v>
      </c>
      <c r="E236" t="s">
        <v>301</v>
      </c>
      <c r="F236" t="s">
        <v>723</v>
      </c>
      <c r="G236" t="s">
        <v>909</v>
      </c>
      <c r="H236" t="s">
        <v>899</v>
      </c>
      <c r="I236" t="s">
        <v>895</v>
      </c>
      <c r="J236" t="s">
        <v>900</v>
      </c>
      <c r="K236">
        <v>134</v>
      </c>
      <c r="L236" t="str">
        <f t="shared" si="105"/>
        <v>02 00 00 00 00 00 00 00 57 02 00 00 57 02 00 00 00 00 00 00 57 02 00 00</v>
      </c>
      <c r="M236" t="str">
        <f t="shared" si="106"/>
        <v>02 00 00 00 01 00 00 00 57 02 00 00 57 02 00 00 00 00 00 00 57 02 00 00</v>
      </c>
      <c r="N236" t="str">
        <f t="shared" si="107"/>
        <v>FIND 02 00 00 00 00 00 00 00 57 02 00 00 57 02 00 00 00 00 00 00 57 02 00 00OVERWRITE 02 00 00 00 01 00 00 00 57 02 00 00 57 02 00 00 00 00 00 00 57 02 00 00</v>
      </c>
    </row>
    <row r="237" spans="1:14">
      <c r="A237">
        <v>600</v>
      </c>
      <c r="B237">
        <v>600</v>
      </c>
      <c r="C237" t="str">
        <f t="shared" si="88"/>
        <v>5802</v>
      </c>
      <c r="D237" t="str">
        <f t="shared" si="89"/>
        <v>5802</v>
      </c>
      <c r="E237" t="s">
        <v>150</v>
      </c>
      <c r="F237" t="s">
        <v>724</v>
      </c>
      <c r="G237" t="s">
        <v>910</v>
      </c>
      <c r="L237" t="str">
        <f t="shared" si="102"/>
        <v>not usable anyway</v>
      </c>
      <c r="M237" t="str">
        <f t="shared" si="90"/>
        <v>not usable</v>
      </c>
      <c r="N237" t="s">
        <v>1900</v>
      </c>
    </row>
    <row r="238" spans="1:14">
      <c r="A238">
        <v>620</v>
      </c>
      <c r="B238">
        <v>620</v>
      </c>
      <c r="C238" t="str">
        <f t="shared" ref="C238:C241" si="108">_xlfn.CONCAT(RIGHT(DEC2HEX(A238,4),2)," ",LEFT(DEC2HEX(A238,4),2))</f>
        <v>6C 02</v>
      </c>
      <c r="D238" t="str">
        <f t="shared" ref="D238:D241" si="109">_xlfn.CONCAT(RIGHT(DEC2HEX(B238,4),2)," ",LEFT(DEC2HEX(B238,4),2))</f>
        <v>6C 02</v>
      </c>
      <c r="E238" t="s">
        <v>302</v>
      </c>
      <c r="F238" t="s">
        <v>725</v>
      </c>
      <c r="G238" t="s">
        <v>909</v>
      </c>
      <c r="H238" t="s">
        <v>894</v>
      </c>
      <c r="I238" t="s">
        <v>895</v>
      </c>
      <c r="J238" t="s">
        <v>893</v>
      </c>
      <c r="L238" t="str">
        <f t="shared" ref="L238:L241" si="110">IF((G238="yes"),_xlfn.CONCAT("02 00 00 00 00 00 00 00 ",C238," 00 00 ",C238," 00 00 00 00 00 00 ",C238," 00 00"),"not usable anyway")</f>
        <v>02 00 00 00 00 00 00 00 6C 02 00 00 6C 02 00 00 00 00 00 00 6C 02 00 00</v>
      </c>
      <c r="M238" t="str">
        <f t="shared" ref="M238:M241" si="111">IF((G238="yes"),_xlfn.CONCAT("02 00 00 00 01 00 00 00 ",C238," 00 00 ",C238," 00 00 00 00 00 00 ",C238," 00 00"),"not usable")</f>
        <v>02 00 00 00 01 00 00 00 6C 02 00 00 6C 02 00 00 00 00 00 00 6C 02 00 00</v>
      </c>
      <c r="N238" t="str">
        <f t="shared" ref="N238:N241" si="112">_xlfn.CONCAT("FIND ",L238,"OVERWRITE ",M238)</f>
        <v>FIND 02 00 00 00 00 00 00 00 6C 02 00 00 6C 02 00 00 00 00 00 00 6C 02 00 00OVERWRITE 02 00 00 00 01 00 00 00 6C 02 00 00 6C 02 00 00 00 00 00 00 6C 02 00 00</v>
      </c>
    </row>
    <row r="239" spans="1:14">
      <c r="A239">
        <v>621</v>
      </c>
      <c r="B239">
        <v>621</v>
      </c>
      <c r="C239" t="str">
        <f t="shared" si="108"/>
        <v>6D 02</v>
      </c>
      <c r="D239" t="str">
        <f t="shared" si="109"/>
        <v>6D 02</v>
      </c>
      <c r="E239" t="s">
        <v>303</v>
      </c>
      <c r="F239" t="s">
        <v>726</v>
      </c>
      <c r="G239" t="s">
        <v>909</v>
      </c>
      <c r="H239" t="s">
        <v>894</v>
      </c>
      <c r="I239" t="s">
        <v>895</v>
      </c>
      <c r="J239" t="s">
        <v>893</v>
      </c>
      <c r="L239" t="str">
        <f t="shared" si="110"/>
        <v>02 00 00 00 00 00 00 00 6D 02 00 00 6D 02 00 00 00 00 00 00 6D 02 00 00</v>
      </c>
      <c r="M239" t="str">
        <f t="shared" si="111"/>
        <v>02 00 00 00 01 00 00 00 6D 02 00 00 6D 02 00 00 00 00 00 00 6D 02 00 00</v>
      </c>
      <c r="N239" t="str">
        <f t="shared" si="112"/>
        <v>FIND 02 00 00 00 00 00 00 00 6D 02 00 00 6D 02 00 00 00 00 00 00 6D 02 00 00OVERWRITE 02 00 00 00 01 00 00 00 6D 02 00 00 6D 02 00 00 00 00 00 00 6D 02 00 00</v>
      </c>
    </row>
    <row r="240" spans="1:14">
      <c r="A240">
        <v>622</v>
      </c>
      <c r="B240">
        <v>622</v>
      </c>
      <c r="C240" t="str">
        <f t="shared" si="108"/>
        <v>6E 02</v>
      </c>
      <c r="D240" t="str">
        <f t="shared" si="109"/>
        <v>6E 02</v>
      </c>
      <c r="E240" t="s">
        <v>304</v>
      </c>
      <c r="F240" t="s">
        <v>727</v>
      </c>
      <c r="G240" t="s">
        <v>909</v>
      </c>
      <c r="H240" t="s">
        <v>896</v>
      </c>
      <c r="I240" t="s">
        <v>895</v>
      </c>
      <c r="J240" t="s">
        <v>893</v>
      </c>
      <c r="L240" t="str">
        <f t="shared" si="110"/>
        <v>02 00 00 00 00 00 00 00 6E 02 00 00 6E 02 00 00 00 00 00 00 6E 02 00 00</v>
      </c>
      <c r="M240" t="str">
        <f t="shared" si="111"/>
        <v>02 00 00 00 01 00 00 00 6E 02 00 00 6E 02 00 00 00 00 00 00 6E 02 00 00</v>
      </c>
      <c r="N240" t="str">
        <f t="shared" si="112"/>
        <v>FIND 02 00 00 00 00 00 00 00 6E 02 00 00 6E 02 00 00 00 00 00 00 6E 02 00 00OVERWRITE 02 00 00 00 01 00 00 00 6E 02 00 00 6E 02 00 00 00 00 00 00 6E 02 00 00</v>
      </c>
    </row>
    <row r="241" spans="1:14">
      <c r="A241">
        <v>623</v>
      </c>
      <c r="B241">
        <v>623</v>
      </c>
      <c r="C241" t="str">
        <f t="shared" si="108"/>
        <v>6F 02</v>
      </c>
      <c r="D241" t="str">
        <f t="shared" si="109"/>
        <v>6F 02</v>
      </c>
      <c r="E241" t="s">
        <v>305</v>
      </c>
      <c r="F241" t="s">
        <v>728</v>
      </c>
      <c r="G241" t="s">
        <v>909</v>
      </c>
      <c r="H241" t="s">
        <v>899</v>
      </c>
      <c r="I241" t="s">
        <v>895</v>
      </c>
      <c r="J241" t="s">
        <v>900</v>
      </c>
      <c r="K241">
        <v>97</v>
      </c>
      <c r="L241" t="str">
        <f t="shared" si="110"/>
        <v>02 00 00 00 00 00 00 00 6F 02 00 00 6F 02 00 00 00 00 00 00 6F 02 00 00</v>
      </c>
      <c r="M241" t="str">
        <f t="shared" si="111"/>
        <v>02 00 00 00 01 00 00 00 6F 02 00 00 6F 02 00 00 00 00 00 00 6F 02 00 00</v>
      </c>
      <c r="N241" t="str">
        <f t="shared" si="112"/>
        <v>FIND 02 00 00 00 00 00 00 00 6F 02 00 00 6F 02 00 00 00 00 00 00 6F 02 00 00OVERWRITE 02 00 00 00 01 00 00 00 6F 02 00 00 6F 02 00 00 00 00 00 00 6F 02 00 00</v>
      </c>
    </row>
    <row r="242" spans="1:14">
      <c r="A242">
        <v>630</v>
      </c>
      <c r="B242">
        <v>630</v>
      </c>
      <c r="C242" t="str">
        <f t="shared" si="88"/>
        <v>7602</v>
      </c>
      <c r="D242" t="str">
        <f t="shared" si="89"/>
        <v>7602</v>
      </c>
      <c r="E242" t="s">
        <v>306</v>
      </c>
      <c r="F242" t="s">
        <v>729</v>
      </c>
      <c r="G242" t="s">
        <v>910</v>
      </c>
      <c r="L242" t="str">
        <f t="shared" si="102"/>
        <v>not usable anyway</v>
      </c>
      <c r="M242" t="str">
        <f t="shared" si="90"/>
        <v>not usable</v>
      </c>
      <c r="N242" t="s">
        <v>1901</v>
      </c>
    </row>
    <row r="243" spans="1:14">
      <c r="A243">
        <v>631</v>
      </c>
      <c r="B243">
        <v>631</v>
      </c>
      <c r="C243" t="str">
        <f>_xlfn.CONCAT(RIGHT(DEC2HEX(A243,4),2)," ",LEFT(DEC2HEX(A243,4),2))</f>
        <v>77 02</v>
      </c>
      <c r="D243" t="str">
        <f>_xlfn.CONCAT(RIGHT(DEC2HEX(B243,4),2)," ",LEFT(DEC2HEX(B243,4),2))</f>
        <v>77 02</v>
      </c>
      <c r="E243" t="s">
        <v>307</v>
      </c>
      <c r="F243" t="s">
        <v>730</v>
      </c>
      <c r="G243" t="s">
        <v>909</v>
      </c>
      <c r="H243" t="s">
        <v>899</v>
      </c>
      <c r="I243" t="s">
        <v>895</v>
      </c>
      <c r="J243" t="s">
        <v>893</v>
      </c>
      <c r="L243" t="str">
        <f>IF((G243="yes"),_xlfn.CONCAT("02 00 00 00 00 00 00 00 ",C243," 00 00 ",C243," 00 00 00 00 00 00 ",C243," 00 00"),"not usable anyway")</f>
        <v>02 00 00 00 00 00 00 00 77 02 00 00 77 02 00 00 00 00 00 00 77 02 00 00</v>
      </c>
      <c r="M243" t="str">
        <f>IF((G243="yes"),_xlfn.CONCAT("02 00 00 00 01 00 00 00 ",C243," 00 00 ",C243," 00 00 00 00 00 00 ",C243," 00 00"),"not usable")</f>
        <v>02 00 00 00 01 00 00 00 77 02 00 00 77 02 00 00 00 00 00 00 77 02 00 00</v>
      </c>
      <c r="N243" t="str">
        <f>_xlfn.CONCAT("FIND ",L243,"OVERWRITE ",M243)</f>
        <v>FIND 02 00 00 00 00 00 00 00 77 02 00 00 77 02 00 00 00 00 00 00 77 02 00 00OVERWRITE 02 00 00 00 01 00 00 00 77 02 00 00 77 02 00 00 00 00 00 00 77 02 00 00</v>
      </c>
    </row>
    <row r="244" spans="1:14">
      <c r="A244">
        <v>632</v>
      </c>
      <c r="B244">
        <v>632</v>
      </c>
      <c r="C244" t="str">
        <f t="shared" si="88"/>
        <v>7802</v>
      </c>
      <c r="D244" t="str">
        <f t="shared" si="89"/>
        <v>7802</v>
      </c>
      <c r="E244" t="s">
        <v>308</v>
      </c>
      <c r="F244" t="s">
        <v>731</v>
      </c>
      <c r="G244" t="s">
        <v>910</v>
      </c>
      <c r="L244" t="str">
        <f t="shared" si="102"/>
        <v>not usable anyway</v>
      </c>
      <c r="M244" t="str">
        <f t="shared" si="90"/>
        <v>not usable</v>
      </c>
      <c r="N244" t="s">
        <v>1901</v>
      </c>
    </row>
    <row r="245" spans="1:14">
      <c r="A245">
        <v>633</v>
      </c>
      <c r="B245">
        <v>633</v>
      </c>
      <c r="C245" t="str">
        <f>_xlfn.CONCAT(RIGHT(DEC2HEX(A245,4),2)," ",LEFT(DEC2HEX(A245,4),2))</f>
        <v>79 02</v>
      </c>
      <c r="D245" t="str">
        <f>_xlfn.CONCAT(RIGHT(DEC2HEX(B245,4),2)," ",LEFT(DEC2HEX(B245,4),2))</f>
        <v>79 02</v>
      </c>
      <c r="E245" t="s">
        <v>309</v>
      </c>
      <c r="F245" t="s">
        <v>729</v>
      </c>
      <c r="G245" t="s">
        <v>909</v>
      </c>
      <c r="H245" t="s">
        <v>899</v>
      </c>
      <c r="I245" t="s">
        <v>895</v>
      </c>
      <c r="J245" t="s">
        <v>893</v>
      </c>
      <c r="L245" t="str">
        <f>IF((G245="yes"),_xlfn.CONCAT("02 00 00 00 00 00 00 00 ",C245," 00 00 ",C245," 00 00 00 00 00 00 ",C245," 00 00"),"not usable anyway")</f>
        <v>02 00 00 00 00 00 00 00 79 02 00 00 79 02 00 00 00 00 00 00 79 02 00 00</v>
      </c>
      <c r="M245" t="str">
        <f>IF((G245="yes"),_xlfn.CONCAT("02 00 00 00 01 00 00 00 ",C245," 00 00 ",C245," 00 00 00 00 00 00 ",C245," 00 00"),"not usable")</f>
        <v>02 00 00 00 01 00 00 00 79 02 00 00 79 02 00 00 00 00 00 00 79 02 00 00</v>
      </c>
      <c r="N245" t="str">
        <f>_xlfn.CONCAT("FIND ",L245,"OVERWRITE ",M245)</f>
        <v>FIND 02 00 00 00 00 00 00 00 79 02 00 00 79 02 00 00 00 00 00 00 79 02 00 00OVERWRITE 02 00 00 00 01 00 00 00 79 02 00 00 79 02 00 00 00 00 00 00 79 02 00 00</v>
      </c>
    </row>
    <row r="246" spans="1:14">
      <c r="A246">
        <v>634</v>
      </c>
      <c r="B246">
        <v>634</v>
      </c>
      <c r="C246" t="str">
        <f t="shared" si="88"/>
        <v>7A02</v>
      </c>
      <c r="D246" t="str">
        <f t="shared" si="89"/>
        <v>7A02</v>
      </c>
      <c r="E246" t="s">
        <v>310</v>
      </c>
      <c r="F246" t="s">
        <v>730</v>
      </c>
      <c r="G246" t="s">
        <v>910</v>
      </c>
      <c r="L246" t="str">
        <f t="shared" si="102"/>
        <v>not usable anyway</v>
      </c>
      <c r="M246" t="str">
        <f t="shared" si="90"/>
        <v>not usable</v>
      </c>
      <c r="N246" t="s">
        <v>1901</v>
      </c>
    </row>
    <row r="247" spans="1:14">
      <c r="A247">
        <v>635</v>
      </c>
      <c r="B247">
        <v>635</v>
      </c>
      <c r="C247" t="str">
        <f t="shared" si="88"/>
        <v>7B02</v>
      </c>
      <c r="D247" t="str">
        <f t="shared" si="89"/>
        <v>7B02</v>
      </c>
      <c r="E247" t="s">
        <v>311</v>
      </c>
      <c r="F247" t="s">
        <v>729</v>
      </c>
      <c r="G247" t="s">
        <v>910</v>
      </c>
      <c r="L247" t="str">
        <f t="shared" si="102"/>
        <v>not usable anyway</v>
      </c>
      <c r="M247" t="str">
        <f t="shared" si="90"/>
        <v>not usable</v>
      </c>
      <c r="N247" t="s">
        <v>1912</v>
      </c>
    </row>
    <row r="248" spans="1:14">
      <c r="A248">
        <v>636</v>
      </c>
      <c r="B248">
        <v>636</v>
      </c>
      <c r="C248" t="str">
        <f t="shared" si="88"/>
        <v>7C02</v>
      </c>
      <c r="D248" t="str">
        <f t="shared" si="89"/>
        <v>7C02</v>
      </c>
      <c r="E248" t="s">
        <v>312</v>
      </c>
      <c r="F248" t="s">
        <v>730</v>
      </c>
      <c r="G248" t="s">
        <v>910</v>
      </c>
      <c r="L248" t="str">
        <f t="shared" si="102"/>
        <v>not usable anyway</v>
      </c>
      <c r="M248" t="str">
        <f t="shared" si="90"/>
        <v>not usable</v>
      </c>
      <c r="N248" t="s">
        <v>1912</v>
      </c>
    </row>
    <row r="249" spans="1:14">
      <c r="A249">
        <v>637</v>
      </c>
      <c r="B249">
        <v>637</v>
      </c>
      <c r="C249" t="str">
        <f t="shared" si="88"/>
        <v>7D02</v>
      </c>
      <c r="D249" t="str">
        <f t="shared" si="89"/>
        <v>7D02</v>
      </c>
      <c r="E249" t="s">
        <v>313</v>
      </c>
      <c r="F249" t="s">
        <v>731</v>
      </c>
      <c r="G249" t="s">
        <v>910</v>
      </c>
      <c r="L249" t="str">
        <f t="shared" si="102"/>
        <v>not usable anyway</v>
      </c>
      <c r="M249" t="str">
        <f t="shared" si="90"/>
        <v>not usable</v>
      </c>
      <c r="N249" t="s">
        <v>1912</v>
      </c>
    </row>
    <row r="250" spans="1:14">
      <c r="A250">
        <v>650</v>
      </c>
      <c r="B250">
        <v>650</v>
      </c>
      <c r="C250" t="str">
        <f t="shared" ref="C250:C253" si="113">_xlfn.CONCAT(RIGHT(DEC2HEX(A250,4),2)," ",LEFT(DEC2HEX(A250,4),2))</f>
        <v>8A 02</v>
      </c>
      <c r="D250" t="str">
        <f t="shared" ref="D250:D253" si="114">_xlfn.CONCAT(RIGHT(DEC2HEX(B250,4),2)," ",LEFT(DEC2HEX(B250,4),2))</f>
        <v>8A 02</v>
      </c>
      <c r="E250" t="s">
        <v>314</v>
      </c>
      <c r="F250" t="s">
        <v>732</v>
      </c>
      <c r="G250" t="s">
        <v>909</v>
      </c>
      <c r="H250" t="s">
        <v>894</v>
      </c>
      <c r="I250" t="s">
        <v>895</v>
      </c>
      <c r="J250" t="s">
        <v>897</v>
      </c>
      <c r="K250" t="s">
        <v>1051</v>
      </c>
      <c r="L250" t="str">
        <f t="shared" ref="L250:L253" si="115">IF((G250="yes"),_xlfn.CONCAT("02 00 00 00 00 00 00 00 ",C250," 00 00 ",C250," 00 00 00 00 00 00 ",C250," 00 00"),"not usable anyway")</f>
        <v>02 00 00 00 00 00 00 00 8A 02 00 00 8A 02 00 00 00 00 00 00 8A 02 00 00</v>
      </c>
      <c r="M250" t="str">
        <f t="shared" ref="M250:M253" si="116">IF((G250="yes"),_xlfn.CONCAT("02 00 00 00 01 00 00 00 ",C250," 00 00 ",C250," 00 00 00 00 00 00 ",C250," 00 00"),"not usable")</f>
        <v>02 00 00 00 01 00 00 00 8A 02 00 00 8A 02 00 00 00 00 00 00 8A 02 00 00</v>
      </c>
      <c r="N250" t="str">
        <f t="shared" ref="N250:N253" si="117">_xlfn.CONCAT("FIND ",L250,"OVERWRITE ",M250)</f>
        <v>FIND 02 00 00 00 00 00 00 00 8A 02 00 00 8A 02 00 00 00 00 00 00 8A 02 00 00OVERWRITE 02 00 00 00 01 00 00 00 8A 02 00 00 8A 02 00 00 00 00 00 00 8A 02 00 00</v>
      </c>
    </row>
    <row r="251" spans="1:14">
      <c r="A251">
        <v>651</v>
      </c>
      <c r="B251">
        <v>651</v>
      </c>
      <c r="C251" t="str">
        <f t="shared" si="113"/>
        <v>8B 02</v>
      </c>
      <c r="D251" t="str">
        <f t="shared" si="114"/>
        <v>8B 02</v>
      </c>
      <c r="E251" t="s">
        <v>315</v>
      </c>
      <c r="F251" t="s">
        <v>733</v>
      </c>
      <c r="G251" t="s">
        <v>909</v>
      </c>
      <c r="H251" t="s">
        <v>896</v>
      </c>
      <c r="I251" t="s">
        <v>895</v>
      </c>
      <c r="J251" t="s">
        <v>897</v>
      </c>
      <c r="K251" t="s">
        <v>1051</v>
      </c>
      <c r="L251" t="str">
        <f t="shared" si="115"/>
        <v>02 00 00 00 00 00 00 00 8B 02 00 00 8B 02 00 00 00 00 00 00 8B 02 00 00</v>
      </c>
      <c r="M251" t="str">
        <f t="shared" si="116"/>
        <v>02 00 00 00 01 00 00 00 8B 02 00 00 8B 02 00 00 00 00 00 00 8B 02 00 00</v>
      </c>
      <c r="N251" t="str">
        <f t="shared" si="117"/>
        <v>FIND 02 00 00 00 00 00 00 00 8B 02 00 00 8B 02 00 00 00 00 00 00 8B 02 00 00OVERWRITE 02 00 00 00 01 00 00 00 8B 02 00 00 8B 02 00 00 00 00 00 00 8B 02 00 00</v>
      </c>
    </row>
    <row r="252" spans="1:14">
      <c r="A252">
        <v>652</v>
      </c>
      <c r="B252">
        <v>652</v>
      </c>
      <c r="C252" t="str">
        <f t="shared" si="113"/>
        <v>8C 02</v>
      </c>
      <c r="D252" t="str">
        <f t="shared" si="114"/>
        <v>8C 02</v>
      </c>
      <c r="E252" t="s">
        <v>316</v>
      </c>
      <c r="F252" t="s">
        <v>734</v>
      </c>
      <c r="G252" t="s">
        <v>909</v>
      </c>
      <c r="H252" t="s">
        <v>899</v>
      </c>
      <c r="I252" t="s">
        <v>895</v>
      </c>
      <c r="J252" t="s">
        <v>900</v>
      </c>
      <c r="K252">
        <v>63</v>
      </c>
      <c r="L252" t="str">
        <f t="shared" si="115"/>
        <v>02 00 00 00 00 00 00 00 8C 02 00 00 8C 02 00 00 00 00 00 00 8C 02 00 00</v>
      </c>
      <c r="M252" t="str">
        <f t="shared" si="116"/>
        <v>02 00 00 00 01 00 00 00 8C 02 00 00 8C 02 00 00 00 00 00 00 8C 02 00 00</v>
      </c>
      <c r="N252" t="str">
        <f t="shared" si="117"/>
        <v>FIND 02 00 00 00 00 00 00 00 8C 02 00 00 8C 02 00 00 00 00 00 00 8C 02 00 00OVERWRITE 02 00 00 00 01 00 00 00 8C 02 00 00 8C 02 00 00 00 00 00 00 8C 02 00 00</v>
      </c>
    </row>
    <row r="253" spans="1:14">
      <c r="A253">
        <v>653</v>
      </c>
      <c r="B253">
        <v>653</v>
      </c>
      <c r="C253" t="str">
        <f t="shared" si="113"/>
        <v>8D 02</v>
      </c>
      <c r="D253" t="str">
        <f t="shared" si="114"/>
        <v>8D 02</v>
      </c>
      <c r="E253" t="s">
        <v>317</v>
      </c>
      <c r="F253" t="s">
        <v>735</v>
      </c>
      <c r="G253" t="s">
        <v>909</v>
      </c>
      <c r="H253" t="s">
        <v>896</v>
      </c>
      <c r="I253" t="s">
        <v>895</v>
      </c>
      <c r="J253" t="s">
        <v>897</v>
      </c>
      <c r="K253" t="s">
        <v>1051</v>
      </c>
      <c r="L253" t="str">
        <f t="shared" si="115"/>
        <v>02 00 00 00 00 00 00 00 8D 02 00 00 8D 02 00 00 00 00 00 00 8D 02 00 00</v>
      </c>
      <c r="M253" t="str">
        <f t="shared" si="116"/>
        <v>02 00 00 00 01 00 00 00 8D 02 00 00 8D 02 00 00 00 00 00 00 8D 02 00 00</v>
      </c>
      <c r="N253" t="str">
        <f t="shared" si="117"/>
        <v>FIND 02 00 00 00 00 00 00 00 8D 02 00 00 8D 02 00 00 00 00 00 00 8D 02 00 00OVERWRITE 02 00 00 00 01 00 00 00 8D 02 00 00 8D 02 00 00 00 00 00 00 8D 02 00 00</v>
      </c>
    </row>
    <row r="254" spans="1:14">
      <c r="A254">
        <v>670</v>
      </c>
      <c r="B254">
        <v>670</v>
      </c>
      <c r="C254" t="str">
        <f t="shared" si="88"/>
        <v>9E02</v>
      </c>
      <c r="D254" t="str">
        <f t="shared" si="89"/>
        <v>9E02</v>
      </c>
      <c r="E254" t="s">
        <v>318</v>
      </c>
      <c r="F254" t="s">
        <v>736</v>
      </c>
      <c r="G254" t="s">
        <v>910</v>
      </c>
      <c r="L254" t="str">
        <f t="shared" si="102"/>
        <v>not usable anyway</v>
      </c>
      <c r="M254" t="str">
        <f t="shared" si="90"/>
        <v>not usable</v>
      </c>
      <c r="N254" t="s">
        <v>1027</v>
      </c>
    </row>
    <row r="255" spans="1:14">
      <c r="A255">
        <v>671</v>
      </c>
      <c r="B255">
        <v>671</v>
      </c>
      <c r="C255" t="str">
        <f t="shared" si="88"/>
        <v>9F02</v>
      </c>
      <c r="D255" t="str">
        <f t="shared" si="89"/>
        <v>9F02</v>
      </c>
      <c r="E255" t="s">
        <v>319</v>
      </c>
      <c r="F255" t="s">
        <v>737</v>
      </c>
      <c r="G255" t="s">
        <v>910</v>
      </c>
      <c r="L255" t="str">
        <f t="shared" si="102"/>
        <v>not usable anyway</v>
      </c>
      <c r="M255" t="str">
        <f t="shared" si="90"/>
        <v>not usable</v>
      </c>
      <c r="N255" t="s">
        <v>1027</v>
      </c>
    </row>
    <row r="256" spans="1:14">
      <c r="A256">
        <v>672</v>
      </c>
      <c r="B256">
        <v>672</v>
      </c>
      <c r="C256" t="str">
        <f t="shared" si="88"/>
        <v>A002</v>
      </c>
      <c r="D256" t="str">
        <f t="shared" si="89"/>
        <v>A002</v>
      </c>
      <c r="E256" t="s">
        <v>320</v>
      </c>
      <c r="F256" t="s">
        <v>738</v>
      </c>
      <c r="G256" t="s">
        <v>910</v>
      </c>
      <c r="L256" t="str">
        <f t="shared" si="102"/>
        <v>not usable anyway</v>
      </c>
      <c r="M256" t="str">
        <f t="shared" si="90"/>
        <v>not usable</v>
      </c>
      <c r="N256" t="s">
        <v>1027</v>
      </c>
    </row>
    <row r="257" spans="1:14">
      <c r="A257">
        <v>673</v>
      </c>
      <c r="B257">
        <v>673</v>
      </c>
      <c r="C257" t="str">
        <f t="shared" ref="C257:C259" si="118">_xlfn.CONCAT(RIGHT(DEC2HEX(A257,4),2)," ",LEFT(DEC2HEX(A257,4),2))</f>
        <v>A1 02</v>
      </c>
      <c r="D257" t="str">
        <f t="shared" ref="D257:D259" si="119">_xlfn.CONCAT(RIGHT(DEC2HEX(B257,4),2)," ",LEFT(DEC2HEX(B257,4),2))</f>
        <v>A1 02</v>
      </c>
      <c r="E257" t="s">
        <v>321</v>
      </c>
      <c r="F257" t="s">
        <v>736</v>
      </c>
      <c r="G257" t="s">
        <v>909</v>
      </c>
      <c r="H257" t="s">
        <v>894</v>
      </c>
      <c r="I257" t="s">
        <v>895</v>
      </c>
      <c r="J257" t="s">
        <v>897</v>
      </c>
      <c r="K257" t="s">
        <v>1027</v>
      </c>
      <c r="L257" t="str">
        <f t="shared" ref="L257:L259" si="120">IF((G257="yes"),_xlfn.CONCAT("02 00 00 00 00 00 00 00 ",C257," 00 00 ",C257," 00 00 00 00 00 00 ",C257," 00 00"),"not usable anyway")</f>
        <v>02 00 00 00 00 00 00 00 A1 02 00 00 A1 02 00 00 00 00 00 00 A1 02 00 00</v>
      </c>
      <c r="M257" t="str">
        <f t="shared" ref="M257:M259" si="121">IF((G257="yes"),_xlfn.CONCAT("02 00 00 00 01 00 00 00 ",C257," 00 00 ",C257," 00 00 00 00 00 00 ",C257," 00 00"),"not usable")</f>
        <v>02 00 00 00 01 00 00 00 A1 02 00 00 A1 02 00 00 00 00 00 00 A1 02 00 00</v>
      </c>
      <c r="N257" t="str">
        <f t="shared" ref="N257:N259" si="122">_xlfn.CONCAT("FIND ",L257,"OVERWRITE ",M257)</f>
        <v>FIND 02 00 00 00 00 00 00 00 A1 02 00 00 A1 02 00 00 00 00 00 00 A1 02 00 00OVERWRITE 02 00 00 00 01 00 00 00 A1 02 00 00 A1 02 00 00 00 00 00 00 A1 02 00 00</v>
      </c>
    </row>
    <row r="258" spans="1:14">
      <c r="A258">
        <v>674</v>
      </c>
      <c r="B258">
        <v>674</v>
      </c>
      <c r="C258" t="str">
        <f t="shared" si="118"/>
        <v>A2 02</v>
      </c>
      <c r="D258" t="str">
        <f t="shared" si="119"/>
        <v>A2 02</v>
      </c>
      <c r="E258" t="s">
        <v>322</v>
      </c>
      <c r="F258" t="s">
        <v>737</v>
      </c>
      <c r="G258" t="s">
        <v>909</v>
      </c>
      <c r="H258" t="s">
        <v>894</v>
      </c>
      <c r="I258" t="s">
        <v>895</v>
      </c>
      <c r="J258" t="s">
        <v>897</v>
      </c>
      <c r="K258" t="s">
        <v>1027</v>
      </c>
      <c r="L258" t="str">
        <f t="shared" si="120"/>
        <v>02 00 00 00 00 00 00 00 A2 02 00 00 A2 02 00 00 00 00 00 00 A2 02 00 00</v>
      </c>
      <c r="M258" t="str">
        <f t="shared" si="121"/>
        <v>02 00 00 00 01 00 00 00 A2 02 00 00 A2 02 00 00 00 00 00 00 A2 02 00 00</v>
      </c>
      <c r="N258" t="str">
        <f t="shared" si="122"/>
        <v>FIND 02 00 00 00 00 00 00 00 A2 02 00 00 A2 02 00 00 00 00 00 00 A2 02 00 00OVERWRITE 02 00 00 00 01 00 00 00 A2 02 00 00 A2 02 00 00 00 00 00 00 A2 02 00 00</v>
      </c>
    </row>
    <row r="259" spans="1:14">
      <c r="A259">
        <v>675</v>
      </c>
      <c r="B259">
        <v>675</v>
      </c>
      <c r="C259" t="str">
        <f t="shared" si="118"/>
        <v>A3 02</v>
      </c>
      <c r="D259" t="str">
        <f t="shared" si="119"/>
        <v>A3 02</v>
      </c>
      <c r="E259" t="s">
        <v>323</v>
      </c>
      <c r="F259" t="s">
        <v>738</v>
      </c>
      <c r="G259" t="s">
        <v>909</v>
      </c>
      <c r="H259" t="s">
        <v>899</v>
      </c>
      <c r="I259" t="s">
        <v>895</v>
      </c>
      <c r="J259" t="s">
        <v>897</v>
      </c>
      <c r="K259" t="s">
        <v>1027</v>
      </c>
      <c r="L259" t="str">
        <f t="shared" si="120"/>
        <v>02 00 00 00 00 00 00 00 A3 02 00 00 A3 02 00 00 00 00 00 00 A3 02 00 00</v>
      </c>
      <c r="M259" t="str">
        <f t="shared" si="121"/>
        <v>02 00 00 00 01 00 00 00 A3 02 00 00 A3 02 00 00 00 00 00 00 A3 02 00 00</v>
      </c>
      <c r="N259" t="str">
        <f t="shared" si="122"/>
        <v>FIND 02 00 00 00 00 00 00 00 A3 02 00 00 A3 02 00 00 00 00 00 00 A3 02 00 00OVERWRITE 02 00 00 00 01 00 00 00 A3 02 00 00 A3 02 00 00 00 00 00 00 A3 02 00 00</v>
      </c>
    </row>
    <row r="260" spans="1:14">
      <c r="A260">
        <v>730</v>
      </c>
      <c r="B260">
        <v>730</v>
      </c>
      <c r="C260" t="str">
        <f t="shared" ref="C260:C315" si="123">_xlfn.CONCAT(RIGHT(DEC2HEX(A260,4),2),LEFT(DEC2HEX(A260,4),2))</f>
        <v>DA02</v>
      </c>
      <c r="D260" t="str">
        <f t="shared" ref="D260:D315" si="124">_xlfn.CONCAT(RIGHT(DEC2HEX(B260,4),2),LEFT(DEC2HEX(B260,4),2))</f>
        <v>DA02</v>
      </c>
      <c r="E260" t="s">
        <v>324</v>
      </c>
      <c r="F260" t="s">
        <v>699</v>
      </c>
      <c r="G260" t="s">
        <v>910</v>
      </c>
      <c r="L260" t="str">
        <f t="shared" si="102"/>
        <v>not usable anyway</v>
      </c>
      <c r="M260" t="str">
        <f t="shared" ref="M260:M315" si="125">IF((G260="yes"),_xlfn.CONCAT("01000000",C260,"0000",C260,"000000000000",C260,"0000"),"not usable")</f>
        <v>not usable</v>
      </c>
      <c r="N260" t="s">
        <v>1911</v>
      </c>
    </row>
    <row r="261" spans="1:14">
      <c r="A261">
        <v>731</v>
      </c>
      <c r="B261">
        <v>731</v>
      </c>
      <c r="C261" t="str">
        <f t="shared" si="123"/>
        <v>DB02</v>
      </c>
      <c r="D261" t="str">
        <f t="shared" si="124"/>
        <v>DB02</v>
      </c>
      <c r="E261" t="s">
        <v>325</v>
      </c>
      <c r="F261" t="s">
        <v>700</v>
      </c>
      <c r="G261" t="s">
        <v>910</v>
      </c>
      <c r="L261" t="str">
        <f t="shared" si="102"/>
        <v>not usable anyway</v>
      </c>
      <c r="M261" t="str">
        <f t="shared" si="125"/>
        <v>not usable</v>
      </c>
      <c r="N261" t="s">
        <v>1911</v>
      </c>
    </row>
    <row r="262" spans="1:14">
      <c r="A262">
        <v>750</v>
      </c>
      <c r="B262">
        <v>750</v>
      </c>
      <c r="C262" t="str">
        <f t="shared" si="123"/>
        <v>EE02</v>
      </c>
      <c r="D262" t="str">
        <f t="shared" si="124"/>
        <v>EE02</v>
      </c>
      <c r="E262" t="s">
        <v>326</v>
      </c>
      <c r="F262" t="s">
        <v>739</v>
      </c>
      <c r="G262" t="s">
        <v>910</v>
      </c>
      <c r="L262" t="str">
        <f t="shared" si="102"/>
        <v>not usable anyway</v>
      </c>
      <c r="M262" t="str">
        <f t="shared" si="125"/>
        <v>not usable</v>
      </c>
      <c r="N262" t="s">
        <v>1768</v>
      </c>
    </row>
    <row r="263" spans="1:14">
      <c r="A263">
        <v>751</v>
      </c>
      <c r="B263">
        <v>751</v>
      </c>
      <c r="C263" t="str">
        <f t="shared" si="123"/>
        <v>EF02</v>
      </c>
      <c r="D263" t="str">
        <f t="shared" si="124"/>
        <v>EF02</v>
      </c>
      <c r="E263" t="s">
        <v>327</v>
      </c>
      <c r="F263" t="s">
        <v>61</v>
      </c>
      <c r="G263" t="s">
        <v>910</v>
      </c>
      <c r="L263" t="str">
        <f t="shared" si="102"/>
        <v>not usable anyway</v>
      </c>
      <c r="M263" t="str">
        <f t="shared" si="125"/>
        <v>not usable</v>
      </c>
      <c r="N263" t="s">
        <v>1768</v>
      </c>
    </row>
    <row r="264" spans="1:14">
      <c r="A264">
        <v>800</v>
      </c>
      <c r="B264">
        <v>800</v>
      </c>
      <c r="C264" t="str">
        <f t="shared" ref="C264:C272" si="126">_xlfn.CONCAT(RIGHT(DEC2HEX(A264,4),2)," ",LEFT(DEC2HEX(A264,4),2))</f>
        <v>20 03</v>
      </c>
      <c r="D264" t="str">
        <f t="shared" ref="D264:D272" si="127">_xlfn.CONCAT(RIGHT(DEC2HEX(B264,4),2)," ",LEFT(DEC2HEX(B264,4),2))</f>
        <v>20 03</v>
      </c>
      <c r="E264" t="s">
        <v>328</v>
      </c>
      <c r="F264" t="s">
        <v>740</v>
      </c>
      <c r="G264" t="s">
        <v>909</v>
      </c>
      <c r="H264" t="s">
        <v>896</v>
      </c>
      <c r="I264" t="s">
        <v>895</v>
      </c>
      <c r="J264" t="s">
        <v>893</v>
      </c>
      <c r="L264" t="str">
        <f t="shared" ref="L264:L272" si="128">IF((G264="yes"),_xlfn.CONCAT("02 00 00 00 00 00 00 00 ",C264," 00 00 ",C264," 00 00 00 00 00 00 ",C264," 00 00"),"not usable anyway")</f>
        <v>02 00 00 00 00 00 00 00 20 03 00 00 20 03 00 00 00 00 00 00 20 03 00 00</v>
      </c>
      <c r="M264" t="str">
        <f t="shared" ref="M264:M272" si="129">IF((G264="yes"),_xlfn.CONCAT("02 00 00 00 01 00 00 00 ",C264," 00 00 ",C264," 00 00 00 00 00 00 ",C264," 00 00"),"not usable")</f>
        <v>02 00 00 00 01 00 00 00 20 03 00 00 20 03 00 00 00 00 00 00 20 03 00 00</v>
      </c>
      <c r="N264" t="str">
        <f t="shared" ref="N264:N272" si="130">_xlfn.CONCAT("FIND ",L264,"OVERWRITE ",M264)</f>
        <v>FIND 02 00 00 00 00 00 00 00 20 03 00 00 20 03 00 00 00 00 00 00 20 03 00 00OVERWRITE 02 00 00 00 01 00 00 00 20 03 00 00 20 03 00 00 00 00 00 00 20 03 00 00</v>
      </c>
    </row>
    <row r="265" spans="1:14">
      <c r="A265">
        <v>801</v>
      </c>
      <c r="B265">
        <v>801</v>
      </c>
      <c r="C265" t="str">
        <f t="shared" si="126"/>
        <v>21 03</v>
      </c>
      <c r="D265" t="str">
        <f t="shared" si="127"/>
        <v>21 03</v>
      </c>
      <c r="E265" t="s">
        <v>329</v>
      </c>
      <c r="F265" t="s">
        <v>741</v>
      </c>
      <c r="G265" t="s">
        <v>909</v>
      </c>
      <c r="H265" t="s">
        <v>894</v>
      </c>
      <c r="I265" t="s">
        <v>895</v>
      </c>
      <c r="J265" t="s">
        <v>900</v>
      </c>
      <c r="K265">
        <v>72</v>
      </c>
      <c r="L265" t="str">
        <f t="shared" si="128"/>
        <v>02 00 00 00 00 00 00 00 21 03 00 00 21 03 00 00 00 00 00 00 21 03 00 00</v>
      </c>
      <c r="M265" t="str">
        <f t="shared" si="129"/>
        <v>02 00 00 00 01 00 00 00 21 03 00 00 21 03 00 00 00 00 00 00 21 03 00 00</v>
      </c>
      <c r="N265" t="str">
        <f t="shared" si="130"/>
        <v>FIND 02 00 00 00 00 00 00 00 21 03 00 00 21 03 00 00 00 00 00 00 21 03 00 00OVERWRITE 02 00 00 00 01 00 00 00 21 03 00 00 21 03 00 00 00 00 00 00 21 03 00 00</v>
      </c>
    </row>
    <row r="266" spans="1:14">
      <c r="A266">
        <v>810</v>
      </c>
      <c r="B266">
        <v>810</v>
      </c>
      <c r="C266" t="str">
        <f t="shared" si="126"/>
        <v>2A 03</v>
      </c>
      <c r="D266" t="str">
        <f t="shared" si="127"/>
        <v>2A 03</v>
      </c>
      <c r="E266" t="s">
        <v>330</v>
      </c>
      <c r="F266" t="s">
        <v>742</v>
      </c>
      <c r="G266" t="s">
        <v>909</v>
      </c>
      <c r="H266" t="s">
        <v>896</v>
      </c>
      <c r="I266" t="s">
        <v>895</v>
      </c>
      <c r="J266" t="s">
        <v>893</v>
      </c>
      <c r="L266" t="str">
        <f t="shared" si="128"/>
        <v>02 00 00 00 00 00 00 00 2A 03 00 00 2A 03 00 00 00 00 00 00 2A 03 00 00</v>
      </c>
      <c r="M266" t="str">
        <f t="shared" si="129"/>
        <v>02 00 00 00 01 00 00 00 2A 03 00 00 2A 03 00 00 00 00 00 00 2A 03 00 00</v>
      </c>
      <c r="N266" t="str">
        <f t="shared" si="130"/>
        <v>FIND 02 00 00 00 00 00 00 00 2A 03 00 00 2A 03 00 00 00 00 00 00 2A 03 00 00OVERWRITE 02 00 00 00 01 00 00 00 2A 03 00 00 2A 03 00 00 00 00 00 00 2A 03 00 00</v>
      </c>
    </row>
    <row r="267" spans="1:14">
      <c r="A267">
        <v>811</v>
      </c>
      <c r="B267">
        <v>811</v>
      </c>
      <c r="C267" t="str">
        <f t="shared" si="126"/>
        <v>2B 03</v>
      </c>
      <c r="D267" t="str">
        <f t="shared" si="127"/>
        <v>2B 03</v>
      </c>
      <c r="E267" t="s">
        <v>331</v>
      </c>
      <c r="F267" t="s">
        <v>743</v>
      </c>
      <c r="G267" t="s">
        <v>909</v>
      </c>
      <c r="H267" t="s">
        <v>894</v>
      </c>
      <c r="I267" t="s">
        <v>895</v>
      </c>
      <c r="J267" t="s">
        <v>900</v>
      </c>
      <c r="K267">
        <v>75</v>
      </c>
      <c r="L267" t="str">
        <f t="shared" si="128"/>
        <v>02 00 00 00 00 00 00 00 2B 03 00 00 2B 03 00 00 00 00 00 00 2B 03 00 00</v>
      </c>
      <c r="M267" t="str">
        <f t="shared" si="129"/>
        <v>02 00 00 00 01 00 00 00 2B 03 00 00 2B 03 00 00 00 00 00 00 2B 03 00 00</v>
      </c>
      <c r="N267" t="str">
        <f t="shared" si="130"/>
        <v>FIND 02 00 00 00 00 00 00 00 2B 03 00 00 2B 03 00 00 00 00 00 00 2B 03 00 00OVERWRITE 02 00 00 00 01 00 00 00 2B 03 00 00 2B 03 00 00 00 00 00 00 2B 03 00 00</v>
      </c>
    </row>
    <row r="268" spans="1:14">
      <c r="A268">
        <v>812</v>
      </c>
      <c r="B268">
        <v>812</v>
      </c>
      <c r="C268" t="str">
        <f t="shared" si="126"/>
        <v>2C 03</v>
      </c>
      <c r="D268" t="str">
        <f t="shared" si="127"/>
        <v>2C 03</v>
      </c>
      <c r="E268" t="s">
        <v>332</v>
      </c>
      <c r="F268" t="s">
        <v>744</v>
      </c>
      <c r="G268" t="s">
        <v>909</v>
      </c>
      <c r="H268" t="s">
        <v>894</v>
      </c>
      <c r="I268" t="s">
        <v>895</v>
      </c>
      <c r="J268" t="s">
        <v>1035</v>
      </c>
      <c r="K268">
        <v>18</v>
      </c>
      <c r="L268" t="str">
        <f t="shared" si="128"/>
        <v>02 00 00 00 00 00 00 00 2C 03 00 00 2C 03 00 00 00 00 00 00 2C 03 00 00</v>
      </c>
      <c r="M268" t="str">
        <f t="shared" si="129"/>
        <v>02 00 00 00 01 00 00 00 2C 03 00 00 2C 03 00 00 00 00 00 00 2C 03 00 00</v>
      </c>
      <c r="N268" t="str">
        <f t="shared" si="130"/>
        <v>FIND 02 00 00 00 00 00 00 00 2C 03 00 00 2C 03 00 00 00 00 00 00 2C 03 00 00OVERWRITE 02 00 00 00 01 00 00 00 2C 03 00 00 2C 03 00 00 00 00 00 00 2C 03 00 00</v>
      </c>
    </row>
    <row r="269" spans="1:14">
      <c r="A269">
        <v>813</v>
      </c>
      <c r="B269">
        <v>813</v>
      </c>
      <c r="C269" t="str">
        <f t="shared" si="126"/>
        <v>2D 03</v>
      </c>
      <c r="D269" t="str">
        <f t="shared" si="127"/>
        <v>2D 03</v>
      </c>
      <c r="E269" t="s">
        <v>333</v>
      </c>
      <c r="F269" t="s">
        <v>745</v>
      </c>
      <c r="G269" t="s">
        <v>909</v>
      </c>
      <c r="H269" t="s">
        <v>896</v>
      </c>
      <c r="I269" t="s">
        <v>895</v>
      </c>
      <c r="J269" t="s">
        <v>1032</v>
      </c>
      <c r="L269" t="str">
        <f t="shared" si="128"/>
        <v>02 00 00 00 00 00 00 00 2D 03 00 00 2D 03 00 00 00 00 00 00 2D 03 00 00</v>
      </c>
      <c r="M269" t="str">
        <f t="shared" si="129"/>
        <v>02 00 00 00 01 00 00 00 2D 03 00 00 2D 03 00 00 00 00 00 00 2D 03 00 00</v>
      </c>
      <c r="N269" t="str">
        <f t="shared" si="130"/>
        <v>FIND 02 00 00 00 00 00 00 00 2D 03 00 00 2D 03 00 00 00 00 00 00 2D 03 00 00OVERWRITE 02 00 00 00 01 00 00 00 2D 03 00 00 2D 03 00 00 00 00 00 00 2D 03 00 00</v>
      </c>
    </row>
    <row r="270" spans="1:14">
      <c r="A270">
        <v>814</v>
      </c>
      <c r="B270">
        <v>814</v>
      </c>
      <c r="C270" t="str">
        <f t="shared" si="126"/>
        <v>2E 03</v>
      </c>
      <c r="D270" t="str">
        <f t="shared" si="127"/>
        <v>2E 03</v>
      </c>
      <c r="E270" t="s">
        <v>334</v>
      </c>
      <c r="F270" t="s">
        <v>746</v>
      </c>
      <c r="G270" t="s">
        <v>909</v>
      </c>
      <c r="H270" t="s">
        <v>894</v>
      </c>
      <c r="I270" t="s">
        <v>895</v>
      </c>
      <c r="J270" t="s">
        <v>1035</v>
      </c>
      <c r="K270">
        <v>19</v>
      </c>
      <c r="L270" t="str">
        <f t="shared" si="128"/>
        <v>02 00 00 00 00 00 00 00 2E 03 00 00 2E 03 00 00 00 00 00 00 2E 03 00 00</v>
      </c>
      <c r="M270" t="str">
        <f t="shared" si="129"/>
        <v>02 00 00 00 01 00 00 00 2E 03 00 00 2E 03 00 00 00 00 00 00 2E 03 00 00</v>
      </c>
      <c r="N270" t="str">
        <f t="shared" si="130"/>
        <v>FIND 02 00 00 00 00 00 00 00 2E 03 00 00 2E 03 00 00 00 00 00 00 2E 03 00 00OVERWRITE 02 00 00 00 01 00 00 00 2E 03 00 00 2E 03 00 00 00 00 00 00 2E 03 00 00</v>
      </c>
    </row>
    <row r="271" spans="1:14">
      <c r="A271">
        <v>820</v>
      </c>
      <c r="B271">
        <v>820</v>
      </c>
      <c r="C271" t="str">
        <f t="shared" si="126"/>
        <v>34 03</v>
      </c>
      <c r="D271" t="str">
        <f t="shared" si="127"/>
        <v>34 03</v>
      </c>
      <c r="E271" t="s">
        <v>335</v>
      </c>
      <c r="F271" t="s">
        <v>747</v>
      </c>
      <c r="G271" t="s">
        <v>909</v>
      </c>
      <c r="H271" t="s">
        <v>896</v>
      </c>
      <c r="I271" t="s">
        <v>895</v>
      </c>
      <c r="J271" t="s">
        <v>900</v>
      </c>
      <c r="K271" t="s">
        <v>1033</v>
      </c>
      <c r="L271" t="str">
        <f t="shared" si="128"/>
        <v>02 00 00 00 00 00 00 00 34 03 00 00 34 03 00 00 00 00 00 00 34 03 00 00</v>
      </c>
      <c r="M271" t="str">
        <f t="shared" si="129"/>
        <v>02 00 00 00 01 00 00 00 34 03 00 00 34 03 00 00 00 00 00 00 34 03 00 00</v>
      </c>
      <c r="N271" t="str">
        <f t="shared" si="130"/>
        <v>FIND 02 00 00 00 00 00 00 00 34 03 00 00 34 03 00 00 00 00 00 00 34 03 00 00OVERWRITE 02 00 00 00 01 00 00 00 34 03 00 00 34 03 00 00 00 00 00 00 34 03 00 00</v>
      </c>
    </row>
    <row r="272" spans="1:14">
      <c r="A272">
        <v>821</v>
      </c>
      <c r="B272">
        <v>821</v>
      </c>
      <c r="C272" t="str">
        <f t="shared" si="126"/>
        <v>35 03</v>
      </c>
      <c r="D272" t="str">
        <f t="shared" si="127"/>
        <v>35 03</v>
      </c>
      <c r="E272" t="s">
        <v>336</v>
      </c>
      <c r="F272" t="s">
        <v>748</v>
      </c>
      <c r="G272" t="s">
        <v>909</v>
      </c>
      <c r="H272" t="s">
        <v>894</v>
      </c>
      <c r="I272" t="s">
        <v>895</v>
      </c>
      <c r="J272" t="s">
        <v>900</v>
      </c>
      <c r="K272">
        <v>70</v>
      </c>
      <c r="L272" t="str">
        <f t="shared" si="128"/>
        <v>02 00 00 00 00 00 00 00 35 03 00 00 35 03 00 00 00 00 00 00 35 03 00 00</v>
      </c>
      <c r="M272" t="str">
        <f t="shared" si="129"/>
        <v>02 00 00 00 01 00 00 00 35 03 00 00 35 03 00 00 00 00 00 00 35 03 00 00</v>
      </c>
      <c r="N272" t="str">
        <f t="shared" si="130"/>
        <v>FIND 02 00 00 00 00 00 00 00 35 03 00 00 35 03 00 00 00 00 00 00 35 03 00 00OVERWRITE 02 00 00 00 01 00 00 00 35 03 00 00 35 03 00 00 00 00 00 00 35 03 00 00</v>
      </c>
    </row>
    <row r="273" spans="1:14">
      <c r="A273">
        <v>830</v>
      </c>
      <c r="B273">
        <v>830</v>
      </c>
      <c r="C273" t="str">
        <f t="shared" si="123"/>
        <v>3E03</v>
      </c>
      <c r="D273" t="str">
        <f t="shared" si="124"/>
        <v>3E03</v>
      </c>
      <c r="E273" t="s">
        <v>337</v>
      </c>
      <c r="F273" t="s">
        <v>749</v>
      </c>
      <c r="G273" t="s">
        <v>910</v>
      </c>
      <c r="L273" t="str">
        <f t="shared" si="102"/>
        <v>not usable anyway</v>
      </c>
      <c r="M273" t="str">
        <f t="shared" si="125"/>
        <v>not usable</v>
      </c>
      <c r="N273" t="s">
        <v>1044</v>
      </c>
    </row>
    <row r="274" spans="1:14">
      <c r="A274">
        <v>831</v>
      </c>
      <c r="B274">
        <v>831</v>
      </c>
      <c r="C274" t="str">
        <f t="shared" ref="C274:C276" si="131">_xlfn.CONCAT(RIGHT(DEC2HEX(A274,4),2)," ",LEFT(DEC2HEX(A274,4),2))</f>
        <v>3F 03</v>
      </c>
      <c r="D274" t="str">
        <f t="shared" ref="D274:D276" si="132">_xlfn.CONCAT(RIGHT(DEC2HEX(B274,4),2)," ",LEFT(DEC2HEX(B274,4),2))</f>
        <v>3F 03</v>
      </c>
      <c r="E274" t="s">
        <v>338</v>
      </c>
      <c r="F274" t="s">
        <v>750</v>
      </c>
      <c r="G274" t="s">
        <v>909</v>
      </c>
      <c r="H274" t="s">
        <v>896</v>
      </c>
      <c r="I274" t="s">
        <v>895</v>
      </c>
      <c r="J274" t="s">
        <v>897</v>
      </c>
      <c r="K274" t="s">
        <v>1044</v>
      </c>
      <c r="L274" t="str">
        <f t="shared" ref="L274:L276" si="133">IF((G274="yes"),_xlfn.CONCAT("02 00 00 00 00 00 00 00 ",C274," 00 00 ",C274," 00 00 00 00 00 00 ",C274," 00 00"),"not usable anyway")</f>
        <v>02 00 00 00 00 00 00 00 3F 03 00 00 3F 03 00 00 00 00 00 00 3F 03 00 00</v>
      </c>
      <c r="M274" t="str">
        <f t="shared" ref="M274:M276" si="134">IF((G274="yes"),_xlfn.CONCAT("02 00 00 00 01 00 00 00 ",C274," 00 00 ",C274," 00 00 00 00 00 00 ",C274," 00 00"),"not usable")</f>
        <v>02 00 00 00 01 00 00 00 3F 03 00 00 3F 03 00 00 00 00 00 00 3F 03 00 00</v>
      </c>
      <c r="N274" t="str">
        <f t="shared" ref="N274:N276" si="135">_xlfn.CONCAT("FIND ",L274,"OVERWRITE ",M274)</f>
        <v>FIND 02 00 00 00 00 00 00 00 3F 03 00 00 3F 03 00 00 00 00 00 00 3F 03 00 00OVERWRITE 02 00 00 00 01 00 00 00 3F 03 00 00 3F 03 00 00 00 00 00 00 3F 03 00 00</v>
      </c>
    </row>
    <row r="275" spans="1:14">
      <c r="A275">
        <v>832</v>
      </c>
      <c r="B275">
        <v>832</v>
      </c>
      <c r="C275" t="str">
        <f t="shared" si="131"/>
        <v>40 03</v>
      </c>
      <c r="D275" t="str">
        <f t="shared" si="132"/>
        <v>40 03</v>
      </c>
      <c r="E275" t="s">
        <v>339</v>
      </c>
      <c r="F275" t="s">
        <v>751</v>
      </c>
      <c r="G275" t="s">
        <v>909</v>
      </c>
      <c r="H275" t="s">
        <v>894</v>
      </c>
      <c r="I275" t="s">
        <v>895</v>
      </c>
      <c r="J275" t="s">
        <v>897</v>
      </c>
      <c r="K275" t="s">
        <v>1044</v>
      </c>
      <c r="L275" t="str">
        <f t="shared" si="133"/>
        <v>02 00 00 00 00 00 00 00 40 03 00 00 40 03 00 00 00 00 00 00 40 03 00 00</v>
      </c>
      <c r="M275" t="str">
        <f t="shared" si="134"/>
        <v>02 00 00 00 01 00 00 00 40 03 00 00 40 03 00 00 00 00 00 00 40 03 00 00</v>
      </c>
      <c r="N275" t="str">
        <f t="shared" si="135"/>
        <v>FIND 02 00 00 00 00 00 00 00 40 03 00 00 40 03 00 00 00 00 00 00 40 03 00 00OVERWRITE 02 00 00 00 01 00 00 00 40 03 00 00 40 03 00 00 00 00 00 00 40 03 00 00</v>
      </c>
    </row>
    <row r="276" spans="1:14">
      <c r="A276">
        <v>833</v>
      </c>
      <c r="B276">
        <v>833</v>
      </c>
      <c r="C276" t="str">
        <f t="shared" si="131"/>
        <v>41 03</v>
      </c>
      <c r="D276" t="str">
        <f t="shared" si="132"/>
        <v>41 03</v>
      </c>
      <c r="E276" t="s">
        <v>340</v>
      </c>
      <c r="F276" t="s">
        <v>752</v>
      </c>
      <c r="G276" t="s">
        <v>909</v>
      </c>
      <c r="H276" t="s">
        <v>896</v>
      </c>
      <c r="I276" t="s">
        <v>895</v>
      </c>
      <c r="J276" t="s">
        <v>897</v>
      </c>
      <c r="K276" t="s">
        <v>1044</v>
      </c>
      <c r="L276" t="str">
        <f t="shared" si="133"/>
        <v>02 00 00 00 00 00 00 00 41 03 00 00 41 03 00 00 00 00 00 00 41 03 00 00</v>
      </c>
      <c r="M276" t="str">
        <f t="shared" si="134"/>
        <v>02 00 00 00 01 00 00 00 41 03 00 00 41 03 00 00 00 00 00 00 41 03 00 00</v>
      </c>
      <c r="N276" t="str">
        <f t="shared" si="135"/>
        <v>FIND 02 00 00 00 00 00 00 00 41 03 00 00 41 03 00 00 00 00 00 00 41 03 00 00OVERWRITE 02 00 00 00 01 00 00 00 41 03 00 00 41 03 00 00 00 00 00 00 41 03 00 00</v>
      </c>
    </row>
    <row r="277" spans="1:14">
      <c r="A277">
        <v>834</v>
      </c>
      <c r="B277">
        <v>834</v>
      </c>
      <c r="C277" t="str">
        <f t="shared" si="123"/>
        <v>4203</v>
      </c>
      <c r="D277" t="str">
        <f t="shared" si="124"/>
        <v>4203</v>
      </c>
      <c r="E277" t="s">
        <v>341</v>
      </c>
      <c r="F277" t="s">
        <v>752</v>
      </c>
      <c r="G277" t="s">
        <v>910</v>
      </c>
      <c r="L277" t="str">
        <f t="shared" si="102"/>
        <v>not usable anyway</v>
      </c>
      <c r="M277" t="str">
        <f t="shared" si="125"/>
        <v>not usable</v>
      </c>
      <c r="N277" t="s">
        <v>1729</v>
      </c>
    </row>
    <row r="278" spans="1:14">
      <c r="A278">
        <v>840</v>
      </c>
      <c r="B278">
        <v>840</v>
      </c>
      <c r="C278" t="str">
        <f t="shared" ref="C278:C288" si="136">_xlfn.CONCAT(RIGHT(DEC2HEX(A278,4),2)," ",LEFT(DEC2HEX(A278,4),2))</f>
        <v>48 03</v>
      </c>
      <c r="D278" t="str">
        <f t="shared" ref="D278:D288" si="137">_xlfn.CONCAT(RIGHT(DEC2HEX(B278,4),2)," ",LEFT(DEC2HEX(B278,4),2))</f>
        <v>48 03</v>
      </c>
      <c r="E278" t="s">
        <v>342</v>
      </c>
      <c r="F278" t="s">
        <v>753</v>
      </c>
      <c r="G278" t="s">
        <v>909</v>
      </c>
      <c r="H278" t="s">
        <v>896</v>
      </c>
      <c r="I278" t="s">
        <v>895</v>
      </c>
      <c r="J278" t="s">
        <v>897</v>
      </c>
      <c r="K278" t="s">
        <v>1050</v>
      </c>
      <c r="L278" t="str">
        <f t="shared" ref="L278:L288" si="138">IF((G278="yes"),_xlfn.CONCAT("02 00 00 00 00 00 00 00 ",C278," 00 00 ",C278," 00 00 00 00 00 00 ",C278," 00 00"),"not usable anyway")</f>
        <v>02 00 00 00 00 00 00 00 48 03 00 00 48 03 00 00 00 00 00 00 48 03 00 00</v>
      </c>
      <c r="M278" t="str">
        <f t="shared" ref="M278:M288" si="139">IF((G278="yes"),_xlfn.CONCAT("02 00 00 00 01 00 00 00 ",C278," 00 00 ",C278," 00 00 00 00 00 00 ",C278," 00 00"),"not usable")</f>
        <v>02 00 00 00 01 00 00 00 48 03 00 00 48 03 00 00 00 00 00 00 48 03 00 00</v>
      </c>
      <c r="N278" t="str">
        <f t="shared" ref="N278:N288" si="140">_xlfn.CONCAT("FIND ",L278,"OVERWRITE ",M278)</f>
        <v>FIND 02 00 00 00 00 00 00 00 48 03 00 00 48 03 00 00 00 00 00 00 48 03 00 00OVERWRITE 02 00 00 00 01 00 00 00 48 03 00 00 48 03 00 00 00 00 00 00 48 03 00 00</v>
      </c>
    </row>
    <row r="279" spans="1:14">
      <c r="A279">
        <v>841</v>
      </c>
      <c r="B279">
        <v>841</v>
      </c>
      <c r="C279" t="str">
        <f t="shared" si="136"/>
        <v>49 03</v>
      </c>
      <c r="D279" t="str">
        <f t="shared" si="137"/>
        <v>49 03</v>
      </c>
      <c r="E279" t="s">
        <v>343</v>
      </c>
      <c r="F279" t="s">
        <v>754</v>
      </c>
      <c r="G279" t="s">
        <v>909</v>
      </c>
      <c r="H279" t="s">
        <v>894</v>
      </c>
      <c r="I279" t="s">
        <v>895</v>
      </c>
      <c r="J279" t="s">
        <v>893</v>
      </c>
      <c r="L279" t="str">
        <f t="shared" si="138"/>
        <v>02 00 00 00 00 00 00 00 49 03 00 00 49 03 00 00 00 00 00 00 49 03 00 00</v>
      </c>
      <c r="M279" t="str">
        <f t="shared" si="139"/>
        <v>02 00 00 00 01 00 00 00 49 03 00 00 49 03 00 00 00 00 00 00 49 03 00 00</v>
      </c>
      <c r="N279" t="str">
        <f t="shared" si="140"/>
        <v>FIND 02 00 00 00 00 00 00 00 49 03 00 00 49 03 00 00 00 00 00 00 49 03 00 00OVERWRITE 02 00 00 00 01 00 00 00 49 03 00 00 49 03 00 00 00 00 00 00 49 03 00 00</v>
      </c>
    </row>
    <row r="280" spans="1:14">
      <c r="A280">
        <v>850</v>
      </c>
      <c r="B280">
        <v>850</v>
      </c>
      <c r="C280" t="str">
        <f t="shared" si="136"/>
        <v>52 03</v>
      </c>
      <c r="D280" t="str">
        <f t="shared" si="137"/>
        <v>52 03</v>
      </c>
      <c r="E280" t="s">
        <v>344</v>
      </c>
      <c r="F280" t="s">
        <v>755</v>
      </c>
      <c r="G280" t="s">
        <v>909</v>
      </c>
      <c r="H280" t="s">
        <v>896</v>
      </c>
      <c r="I280" t="s">
        <v>895</v>
      </c>
      <c r="J280" t="s">
        <v>897</v>
      </c>
      <c r="K280" t="s">
        <v>1050</v>
      </c>
      <c r="L280" t="str">
        <f t="shared" si="138"/>
        <v>02 00 00 00 00 00 00 00 52 03 00 00 52 03 00 00 00 00 00 00 52 03 00 00</v>
      </c>
      <c r="M280" t="str">
        <f t="shared" si="139"/>
        <v>02 00 00 00 01 00 00 00 52 03 00 00 52 03 00 00 00 00 00 00 52 03 00 00</v>
      </c>
      <c r="N280" t="str">
        <f t="shared" si="140"/>
        <v>FIND 02 00 00 00 00 00 00 00 52 03 00 00 52 03 00 00 00 00 00 00 52 03 00 00OVERWRITE 02 00 00 00 01 00 00 00 52 03 00 00 52 03 00 00 00 00 00 00 52 03 00 00</v>
      </c>
    </row>
    <row r="281" spans="1:14">
      <c r="A281">
        <v>860</v>
      </c>
      <c r="B281">
        <v>860</v>
      </c>
      <c r="C281" t="str">
        <f t="shared" si="136"/>
        <v>5C 03</v>
      </c>
      <c r="D281" t="str">
        <f t="shared" si="137"/>
        <v>5C 03</v>
      </c>
      <c r="E281" t="s">
        <v>345</v>
      </c>
      <c r="F281" t="s">
        <v>756</v>
      </c>
      <c r="G281" t="s">
        <v>909</v>
      </c>
      <c r="H281" t="s">
        <v>896</v>
      </c>
      <c r="I281" t="s">
        <v>895</v>
      </c>
      <c r="J281" t="s">
        <v>897</v>
      </c>
      <c r="K281" t="s">
        <v>1039</v>
      </c>
      <c r="L281" t="str">
        <f t="shared" si="138"/>
        <v>02 00 00 00 00 00 00 00 5C 03 00 00 5C 03 00 00 00 00 00 00 5C 03 00 00</v>
      </c>
      <c r="M281" t="str">
        <f t="shared" si="139"/>
        <v>02 00 00 00 01 00 00 00 5C 03 00 00 5C 03 00 00 00 00 00 00 5C 03 00 00</v>
      </c>
      <c r="N281" t="str">
        <f t="shared" si="140"/>
        <v>FIND 02 00 00 00 00 00 00 00 5C 03 00 00 5C 03 00 00 00 00 00 00 5C 03 00 00OVERWRITE 02 00 00 00 01 00 00 00 5C 03 00 00 5C 03 00 00 00 00 00 00 5C 03 00 00</v>
      </c>
    </row>
    <row r="282" spans="1:14">
      <c r="A282">
        <v>861</v>
      </c>
      <c r="B282">
        <v>861</v>
      </c>
      <c r="C282" t="str">
        <f t="shared" si="136"/>
        <v>5D 03</v>
      </c>
      <c r="D282" t="str">
        <f t="shared" si="137"/>
        <v>5D 03</v>
      </c>
      <c r="E282" t="s">
        <v>346</v>
      </c>
      <c r="F282" t="s">
        <v>757</v>
      </c>
      <c r="G282" t="s">
        <v>909</v>
      </c>
      <c r="H282" t="s">
        <v>894</v>
      </c>
      <c r="I282" t="s">
        <v>895</v>
      </c>
      <c r="J282" t="s">
        <v>897</v>
      </c>
      <c r="K282" t="s">
        <v>1039</v>
      </c>
      <c r="L282" t="str">
        <f t="shared" si="138"/>
        <v>02 00 00 00 00 00 00 00 5D 03 00 00 5D 03 00 00 00 00 00 00 5D 03 00 00</v>
      </c>
      <c r="M282" t="str">
        <f t="shared" si="139"/>
        <v>02 00 00 00 01 00 00 00 5D 03 00 00 5D 03 00 00 00 00 00 00 5D 03 00 00</v>
      </c>
      <c r="N282" t="str">
        <f t="shared" si="140"/>
        <v>FIND 02 00 00 00 00 00 00 00 5D 03 00 00 5D 03 00 00 00 00 00 00 5D 03 00 00OVERWRITE 02 00 00 00 01 00 00 00 5D 03 00 00 5D 03 00 00 00 00 00 00 5D 03 00 00</v>
      </c>
    </row>
    <row r="283" spans="1:14">
      <c r="A283">
        <v>862</v>
      </c>
      <c r="B283">
        <v>862</v>
      </c>
      <c r="C283" t="str">
        <f t="shared" si="136"/>
        <v>5E 03</v>
      </c>
      <c r="D283" t="str">
        <f t="shared" si="137"/>
        <v>5E 03</v>
      </c>
      <c r="E283" t="s">
        <v>347</v>
      </c>
      <c r="F283" t="s">
        <v>758</v>
      </c>
      <c r="G283" t="s">
        <v>909</v>
      </c>
      <c r="H283" t="s">
        <v>894</v>
      </c>
      <c r="I283" t="s">
        <v>895</v>
      </c>
      <c r="J283" t="s">
        <v>893</v>
      </c>
      <c r="L283" t="str">
        <f t="shared" si="138"/>
        <v>02 00 00 00 00 00 00 00 5E 03 00 00 5E 03 00 00 00 00 00 00 5E 03 00 00</v>
      </c>
      <c r="M283" t="str">
        <f t="shared" si="139"/>
        <v>02 00 00 00 01 00 00 00 5E 03 00 00 5E 03 00 00 00 00 00 00 5E 03 00 00</v>
      </c>
      <c r="N283" t="str">
        <f t="shared" si="140"/>
        <v>FIND 02 00 00 00 00 00 00 00 5E 03 00 00 5E 03 00 00 00 00 00 00 5E 03 00 00OVERWRITE 02 00 00 00 01 00 00 00 5E 03 00 00 5E 03 00 00 00 00 00 00 5E 03 00 00</v>
      </c>
    </row>
    <row r="284" spans="1:14">
      <c r="A284">
        <v>870</v>
      </c>
      <c r="B284">
        <v>870</v>
      </c>
      <c r="C284" t="str">
        <f t="shared" si="136"/>
        <v>66 03</v>
      </c>
      <c r="D284" t="str">
        <f t="shared" si="137"/>
        <v>66 03</v>
      </c>
      <c r="E284" t="s">
        <v>348</v>
      </c>
      <c r="F284" t="s">
        <v>759</v>
      </c>
      <c r="G284" t="s">
        <v>909</v>
      </c>
      <c r="H284" t="s">
        <v>894</v>
      </c>
      <c r="I284" t="s">
        <v>895</v>
      </c>
      <c r="J284" t="s">
        <v>897</v>
      </c>
      <c r="K284" t="s">
        <v>1024</v>
      </c>
      <c r="L284" t="str">
        <f t="shared" si="138"/>
        <v>02 00 00 00 00 00 00 00 66 03 00 00 66 03 00 00 00 00 00 00 66 03 00 00</v>
      </c>
      <c r="M284" t="str">
        <f t="shared" si="139"/>
        <v>02 00 00 00 01 00 00 00 66 03 00 00 66 03 00 00 00 00 00 00 66 03 00 00</v>
      </c>
      <c r="N284" t="str">
        <f t="shared" si="140"/>
        <v>FIND 02 00 00 00 00 00 00 00 66 03 00 00 66 03 00 00 00 00 00 00 66 03 00 00OVERWRITE 02 00 00 00 01 00 00 00 66 03 00 00 66 03 00 00 00 00 00 00 66 03 00 00</v>
      </c>
    </row>
    <row r="285" spans="1:14">
      <c r="A285">
        <v>871</v>
      </c>
      <c r="B285">
        <v>871</v>
      </c>
      <c r="C285" t="str">
        <f t="shared" si="136"/>
        <v>67 03</v>
      </c>
      <c r="D285" t="str">
        <f t="shared" si="137"/>
        <v>67 03</v>
      </c>
      <c r="E285" t="s">
        <v>349</v>
      </c>
      <c r="F285" t="s">
        <v>760</v>
      </c>
      <c r="G285" t="s">
        <v>909</v>
      </c>
      <c r="H285" t="s">
        <v>899</v>
      </c>
      <c r="I285" t="s">
        <v>895</v>
      </c>
      <c r="J285" t="s">
        <v>897</v>
      </c>
      <c r="K285" t="s">
        <v>1024</v>
      </c>
      <c r="L285" t="str">
        <f t="shared" si="138"/>
        <v>02 00 00 00 00 00 00 00 67 03 00 00 67 03 00 00 00 00 00 00 67 03 00 00</v>
      </c>
      <c r="M285" t="str">
        <f t="shared" si="139"/>
        <v>02 00 00 00 01 00 00 00 67 03 00 00 67 03 00 00 00 00 00 00 67 03 00 00</v>
      </c>
      <c r="N285" t="str">
        <f t="shared" si="140"/>
        <v>FIND 02 00 00 00 00 00 00 00 67 03 00 00 67 03 00 00 00 00 00 00 67 03 00 00OVERWRITE 02 00 00 00 01 00 00 00 67 03 00 00 67 03 00 00 00 00 00 00 67 03 00 00</v>
      </c>
    </row>
    <row r="286" spans="1:14">
      <c r="A286">
        <v>872</v>
      </c>
      <c r="B286">
        <v>872</v>
      </c>
      <c r="C286" t="str">
        <f t="shared" si="136"/>
        <v>68 03</v>
      </c>
      <c r="D286" t="str">
        <f t="shared" si="137"/>
        <v>68 03</v>
      </c>
      <c r="E286" t="s">
        <v>350</v>
      </c>
      <c r="F286" t="s">
        <v>761</v>
      </c>
      <c r="G286" t="s">
        <v>909</v>
      </c>
      <c r="H286" t="s">
        <v>894</v>
      </c>
      <c r="I286" t="s">
        <v>895</v>
      </c>
      <c r="J286" t="s">
        <v>897</v>
      </c>
      <c r="K286" t="s">
        <v>1024</v>
      </c>
      <c r="L286" t="str">
        <f t="shared" si="138"/>
        <v>02 00 00 00 00 00 00 00 68 03 00 00 68 03 00 00 00 00 00 00 68 03 00 00</v>
      </c>
      <c r="M286" t="str">
        <f t="shared" si="139"/>
        <v>02 00 00 00 01 00 00 00 68 03 00 00 68 03 00 00 00 00 00 00 68 03 00 00</v>
      </c>
      <c r="N286" t="str">
        <f t="shared" si="140"/>
        <v>FIND 02 00 00 00 00 00 00 00 68 03 00 00 68 03 00 00 00 00 00 00 68 03 00 00OVERWRITE 02 00 00 00 01 00 00 00 68 03 00 00 68 03 00 00 00 00 00 00 68 03 00 00</v>
      </c>
    </row>
    <row r="287" spans="1:14">
      <c r="A287">
        <v>880</v>
      </c>
      <c r="B287">
        <v>880</v>
      </c>
      <c r="C287" t="str">
        <f t="shared" si="136"/>
        <v>70 03</v>
      </c>
      <c r="D287" t="str">
        <f t="shared" si="137"/>
        <v>70 03</v>
      </c>
      <c r="E287" t="s">
        <v>351</v>
      </c>
      <c r="F287" t="s">
        <v>762</v>
      </c>
      <c r="G287" t="s">
        <v>909</v>
      </c>
      <c r="H287" t="s">
        <v>896</v>
      </c>
      <c r="I287" t="s">
        <v>895</v>
      </c>
      <c r="J287" t="s">
        <v>900</v>
      </c>
      <c r="K287">
        <v>57</v>
      </c>
      <c r="L287" t="str">
        <f t="shared" si="138"/>
        <v>02 00 00 00 00 00 00 00 70 03 00 00 70 03 00 00 00 00 00 00 70 03 00 00</v>
      </c>
      <c r="M287" t="str">
        <f t="shared" si="139"/>
        <v>02 00 00 00 01 00 00 00 70 03 00 00 70 03 00 00 00 00 00 00 70 03 00 00</v>
      </c>
      <c r="N287" t="str">
        <f t="shared" si="140"/>
        <v>FIND 02 00 00 00 00 00 00 00 70 03 00 00 70 03 00 00 00 00 00 00 70 03 00 00OVERWRITE 02 00 00 00 01 00 00 00 70 03 00 00 70 03 00 00 00 00 00 00 70 03 00 00</v>
      </c>
    </row>
    <row r="288" spans="1:14">
      <c r="A288">
        <v>881</v>
      </c>
      <c r="B288">
        <v>881</v>
      </c>
      <c r="C288" t="str">
        <f t="shared" si="136"/>
        <v>71 03</v>
      </c>
      <c r="D288" t="str">
        <f t="shared" si="137"/>
        <v>71 03</v>
      </c>
      <c r="E288" t="s">
        <v>352</v>
      </c>
      <c r="F288" t="s">
        <v>763</v>
      </c>
      <c r="G288" t="s">
        <v>909</v>
      </c>
      <c r="H288" t="s">
        <v>894</v>
      </c>
      <c r="I288" t="s">
        <v>895</v>
      </c>
      <c r="J288" t="s">
        <v>900</v>
      </c>
      <c r="K288">
        <v>80</v>
      </c>
      <c r="L288" t="str">
        <f t="shared" si="138"/>
        <v>02 00 00 00 00 00 00 00 71 03 00 00 71 03 00 00 00 00 00 00 71 03 00 00</v>
      </c>
      <c r="M288" t="str">
        <f t="shared" si="139"/>
        <v>02 00 00 00 01 00 00 00 71 03 00 00 71 03 00 00 00 00 00 00 71 03 00 00</v>
      </c>
      <c r="N288" t="str">
        <f t="shared" si="140"/>
        <v>FIND 02 00 00 00 00 00 00 00 71 03 00 00 71 03 00 00 00 00 00 00 71 03 00 00OVERWRITE 02 00 00 00 01 00 00 00 71 03 00 00 71 03 00 00 00 00 00 00 71 03 00 00</v>
      </c>
    </row>
    <row r="289" spans="1:14">
      <c r="A289">
        <v>882</v>
      </c>
      <c r="B289">
        <v>882</v>
      </c>
      <c r="C289" t="str">
        <f t="shared" si="123"/>
        <v>7203</v>
      </c>
      <c r="D289" t="str">
        <f t="shared" si="124"/>
        <v>7203</v>
      </c>
      <c r="E289" t="s">
        <v>353</v>
      </c>
      <c r="F289" t="s">
        <v>762</v>
      </c>
      <c r="G289" t="s">
        <v>910</v>
      </c>
      <c r="L289" t="str">
        <f t="shared" ref="L289:L347" si="141">IF((G289="yes"),_xlfn.CONCAT("00000000",C289,"0000",C289,"000000000000",C289,"0000"),"not usable anyway")</f>
        <v>not usable anyway</v>
      </c>
      <c r="M289" t="str">
        <f t="shared" si="125"/>
        <v>not usable</v>
      </c>
      <c r="N289" t="s">
        <v>1772</v>
      </c>
    </row>
    <row r="290" spans="1:14">
      <c r="A290">
        <v>1100</v>
      </c>
      <c r="B290">
        <v>1100</v>
      </c>
      <c r="C290" t="str">
        <f t="shared" ref="C290:C291" si="142">_xlfn.CONCAT(RIGHT(DEC2HEX(A290,4),2)," ",LEFT(DEC2HEX(A290,4),2))</f>
        <v>4C 04</v>
      </c>
      <c r="D290" t="str">
        <f t="shared" ref="D290:D291" si="143">_xlfn.CONCAT(RIGHT(DEC2HEX(B290,4),2)," ",LEFT(DEC2HEX(B290,4),2))</f>
        <v>4C 04</v>
      </c>
      <c r="E290" t="s">
        <v>354</v>
      </c>
      <c r="F290" t="s">
        <v>764</v>
      </c>
      <c r="G290" t="s">
        <v>909</v>
      </c>
      <c r="H290" t="s">
        <v>894</v>
      </c>
      <c r="I290" t="s">
        <v>895</v>
      </c>
      <c r="J290" t="s">
        <v>900</v>
      </c>
      <c r="K290">
        <v>138</v>
      </c>
      <c r="L290" t="str">
        <f t="shared" ref="L290:L291" si="144">IF((G290="yes"),_xlfn.CONCAT("02 00 00 00 00 00 00 00 ",C290," 00 00 ",C290," 00 00 00 00 00 00 ",C290," 00 00"),"not usable anyway")</f>
        <v>02 00 00 00 00 00 00 00 4C 04 00 00 4C 04 00 00 00 00 00 00 4C 04 00 00</v>
      </c>
      <c r="M290" t="str">
        <f t="shared" ref="M290:M291" si="145">IF((G290="yes"),_xlfn.CONCAT("02 00 00 00 01 00 00 00 ",C290," 00 00 ",C290," 00 00 00 00 00 00 ",C290," 00 00"),"not usable")</f>
        <v>02 00 00 00 01 00 00 00 4C 04 00 00 4C 04 00 00 00 00 00 00 4C 04 00 00</v>
      </c>
      <c r="N290" t="str">
        <f t="shared" ref="N290:N291" si="146">_xlfn.CONCAT("FIND ",L290,"OVERWRITE ",M290)</f>
        <v>FIND 02 00 00 00 00 00 00 00 4C 04 00 00 4C 04 00 00 00 00 00 00 4C 04 00 00OVERWRITE 02 00 00 00 01 00 00 00 4C 04 00 00 4C 04 00 00 00 00 00 00 4C 04 00 00</v>
      </c>
    </row>
    <row r="291" spans="1:14">
      <c r="A291">
        <v>1101</v>
      </c>
      <c r="B291">
        <v>1101</v>
      </c>
      <c r="C291" t="str">
        <f t="shared" si="142"/>
        <v>4D 04</v>
      </c>
      <c r="D291" t="str">
        <f t="shared" si="143"/>
        <v>4D 04</v>
      </c>
      <c r="E291" t="s">
        <v>355</v>
      </c>
      <c r="F291" t="s">
        <v>765</v>
      </c>
      <c r="G291" t="s">
        <v>909</v>
      </c>
      <c r="H291" t="s">
        <v>896</v>
      </c>
      <c r="I291" t="s">
        <v>895</v>
      </c>
      <c r="J291" t="s">
        <v>900</v>
      </c>
      <c r="K291">
        <v>141</v>
      </c>
      <c r="L291" t="str">
        <f t="shared" si="144"/>
        <v>02 00 00 00 00 00 00 00 4D 04 00 00 4D 04 00 00 00 00 00 00 4D 04 00 00</v>
      </c>
      <c r="M291" t="str">
        <f t="shared" si="145"/>
        <v>02 00 00 00 01 00 00 00 4D 04 00 00 4D 04 00 00 00 00 00 00 4D 04 00 00</v>
      </c>
      <c r="N291" t="str">
        <f t="shared" si="146"/>
        <v>FIND 02 00 00 00 00 00 00 00 4D 04 00 00 4D 04 00 00 00 00 00 00 4D 04 00 00OVERWRITE 02 00 00 00 01 00 00 00 4D 04 00 00 4D 04 00 00 00 00 00 00 4D 04 00 00</v>
      </c>
    </row>
    <row r="292" spans="1:14">
      <c r="A292">
        <v>1102</v>
      </c>
      <c r="B292">
        <v>1102</v>
      </c>
      <c r="C292" t="str">
        <f t="shared" si="123"/>
        <v>4E04</v>
      </c>
      <c r="D292" t="str">
        <f t="shared" si="124"/>
        <v>4E04</v>
      </c>
      <c r="E292" t="s">
        <v>356</v>
      </c>
      <c r="F292" t="s">
        <v>530</v>
      </c>
      <c r="G292" t="s">
        <v>910</v>
      </c>
      <c r="L292" t="str">
        <f t="shared" si="141"/>
        <v>not usable anyway</v>
      </c>
      <c r="M292" t="str">
        <f t="shared" si="125"/>
        <v>not usable</v>
      </c>
      <c r="N292" t="s">
        <v>1755</v>
      </c>
    </row>
    <row r="293" spans="1:14">
      <c r="A293">
        <v>1103</v>
      </c>
      <c r="B293">
        <v>1103</v>
      </c>
      <c r="C293" t="str">
        <f t="shared" si="123"/>
        <v>4F04</v>
      </c>
      <c r="D293" t="str">
        <f t="shared" si="124"/>
        <v>4F04</v>
      </c>
      <c r="E293" t="s">
        <v>178</v>
      </c>
      <c r="F293" t="s">
        <v>529</v>
      </c>
      <c r="G293" t="s">
        <v>910</v>
      </c>
      <c r="L293" t="str">
        <f t="shared" si="141"/>
        <v>not usable anyway</v>
      </c>
      <c r="M293" t="str">
        <f t="shared" si="125"/>
        <v>not usable</v>
      </c>
      <c r="N293" t="s">
        <v>1755</v>
      </c>
    </row>
    <row r="294" spans="1:14">
      <c r="A294">
        <v>1104</v>
      </c>
      <c r="B294">
        <v>1104</v>
      </c>
      <c r="C294" t="str">
        <f t="shared" si="123"/>
        <v>5004</v>
      </c>
      <c r="D294" t="str">
        <f t="shared" si="124"/>
        <v>5004</v>
      </c>
      <c r="E294" t="s">
        <v>357</v>
      </c>
      <c r="F294" t="s">
        <v>656</v>
      </c>
      <c r="G294" t="s">
        <v>910</v>
      </c>
      <c r="L294" t="str">
        <f t="shared" si="141"/>
        <v>not usable anyway</v>
      </c>
      <c r="M294" t="str">
        <f t="shared" si="125"/>
        <v>not usable</v>
      </c>
      <c r="N294" t="s">
        <v>1755</v>
      </c>
    </row>
    <row r="295" spans="1:14">
      <c r="A295">
        <v>1105</v>
      </c>
      <c r="B295">
        <v>1105</v>
      </c>
      <c r="C295" t="str">
        <f t="shared" si="123"/>
        <v>5104</v>
      </c>
      <c r="D295" t="str">
        <f t="shared" si="124"/>
        <v>5104</v>
      </c>
      <c r="E295" t="s">
        <v>358</v>
      </c>
      <c r="F295" t="s">
        <v>715</v>
      </c>
      <c r="G295" t="s">
        <v>910</v>
      </c>
      <c r="L295" t="str">
        <f t="shared" si="141"/>
        <v>not usable anyway</v>
      </c>
      <c r="M295" t="str">
        <f t="shared" si="125"/>
        <v>not usable</v>
      </c>
      <c r="N295" t="s">
        <v>1755</v>
      </c>
    </row>
    <row r="296" spans="1:14">
      <c r="A296">
        <v>1110</v>
      </c>
      <c r="B296">
        <v>1110</v>
      </c>
      <c r="C296" t="str">
        <f t="shared" ref="C296:C298" si="147">_xlfn.CONCAT(RIGHT(DEC2HEX(A296,4),2)," ",LEFT(DEC2HEX(A296,4),2))</f>
        <v>56 04</v>
      </c>
      <c r="D296" t="str">
        <f t="shared" ref="D296:D298" si="148">_xlfn.CONCAT(RIGHT(DEC2HEX(B296,4),2)," ",LEFT(DEC2HEX(B296,4),2))</f>
        <v>56 04</v>
      </c>
      <c r="E296" t="s">
        <v>359</v>
      </c>
      <c r="F296" t="s">
        <v>766</v>
      </c>
      <c r="G296" t="s">
        <v>909</v>
      </c>
      <c r="H296" t="s">
        <v>894</v>
      </c>
      <c r="I296" t="s">
        <v>895</v>
      </c>
      <c r="J296" t="s">
        <v>900</v>
      </c>
      <c r="K296">
        <v>139</v>
      </c>
      <c r="L296" t="str">
        <f t="shared" ref="L296:L298" si="149">IF((G296="yes"),_xlfn.CONCAT("02 00 00 00 00 00 00 00 ",C296," 00 00 ",C296," 00 00 00 00 00 00 ",C296," 00 00"),"not usable anyway")</f>
        <v>02 00 00 00 00 00 00 00 56 04 00 00 56 04 00 00 00 00 00 00 56 04 00 00</v>
      </c>
      <c r="M296" t="str">
        <f t="shared" ref="M296:M298" si="150">IF((G296="yes"),_xlfn.CONCAT("02 00 00 00 01 00 00 00 ",C296," 00 00 ",C296," 00 00 00 00 00 00 ",C296," 00 00"),"not usable")</f>
        <v>02 00 00 00 01 00 00 00 56 04 00 00 56 04 00 00 00 00 00 00 56 04 00 00</v>
      </c>
      <c r="N296" t="str">
        <f t="shared" ref="N296:N298" si="151">_xlfn.CONCAT("FIND ",L296,"OVERWRITE ",M296)</f>
        <v>FIND 02 00 00 00 00 00 00 00 56 04 00 00 56 04 00 00 00 00 00 00 56 04 00 00OVERWRITE 02 00 00 00 01 00 00 00 56 04 00 00 56 04 00 00 00 00 00 00 56 04 00 00</v>
      </c>
    </row>
    <row r="297" spans="1:14">
      <c r="A297">
        <v>1111</v>
      </c>
      <c r="B297">
        <v>1111</v>
      </c>
      <c r="C297" t="str">
        <f t="shared" si="147"/>
        <v>57 04</v>
      </c>
      <c r="D297" t="str">
        <f t="shared" si="148"/>
        <v>57 04</v>
      </c>
      <c r="E297" t="s">
        <v>360</v>
      </c>
      <c r="F297" t="s">
        <v>767</v>
      </c>
      <c r="G297" t="s">
        <v>909</v>
      </c>
      <c r="H297" t="s">
        <v>896</v>
      </c>
      <c r="I297" t="s">
        <v>895</v>
      </c>
      <c r="J297" t="s">
        <v>900</v>
      </c>
      <c r="K297">
        <v>140</v>
      </c>
      <c r="L297" t="str">
        <f t="shared" si="149"/>
        <v>02 00 00 00 00 00 00 00 57 04 00 00 57 04 00 00 00 00 00 00 57 04 00 00</v>
      </c>
      <c r="M297" t="str">
        <f t="shared" si="150"/>
        <v>02 00 00 00 01 00 00 00 57 04 00 00 57 04 00 00 00 00 00 00 57 04 00 00</v>
      </c>
      <c r="N297" t="str">
        <f t="shared" si="151"/>
        <v>FIND 02 00 00 00 00 00 00 00 57 04 00 00 57 04 00 00 00 00 00 00 57 04 00 00OVERWRITE 02 00 00 00 01 00 00 00 57 04 00 00 57 04 00 00 00 00 00 00 57 04 00 00</v>
      </c>
    </row>
    <row r="298" spans="1:14">
      <c r="A298">
        <v>1112</v>
      </c>
      <c r="B298">
        <v>1112</v>
      </c>
      <c r="C298" t="str">
        <f t="shared" si="147"/>
        <v>58 04</v>
      </c>
      <c r="D298" t="str">
        <f t="shared" si="148"/>
        <v>58 04</v>
      </c>
      <c r="E298" t="s">
        <v>361</v>
      </c>
      <c r="F298" t="s">
        <v>768</v>
      </c>
      <c r="G298" t="s">
        <v>909</v>
      </c>
      <c r="H298" t="s">
        <v>894</v>
      </c>
      <c r="I298" t="s">
        <v>895</v>
      </c>
      <c r="J298" t="s">
        <v>900</v>
      </c>
      <c r="K298">
        <v>139</v>
      </c>
      <c r="L298" t="str">
        <f t="shared" si="149"/>
        <v>02 00 00 00 00 00 00 00 58 04 00 00 58 04 00 00 00 00 00 00 58 04 00 00</v>
      </c>
      <c r="M298" t="str">
        <f t="shared" si="150"/>
        <v>02 00 00 00 01 00 00 00 58 04 00 00 58 04 00 00 00 00 00 00 58 04 00 00</v>
      </c>
      <c r="N298" t="str">
        <f t="shared" si="151"/>
        <v>FIND 02 00 00 00 00 00 00 00 58 04 00 00 58 04 00 00 00 00 00 00 58 04 00 00OVERWRITE 02 00 00 00 01 00 00 00 58 04 00 00 58 04 00 00 00 00 00 00 58 04 00 00</v>
      </c>
    </row>
    <row r="299" spans="1:14">
      <c r="A299">
        <v>1113</v>
      </c>
      <c r="B299">
        <v>1113</v>
      </c>
      <c r="C299" t="str">
        <f t="shared" si="123"/>
        <v>5904</v>
      </c>
      <c r="D299" t="str">
        <f t="shared" si="124"/>
        <v>5904</v>
      </c>
      <c r="E299" t="s">
        <v>362</v>
      </c>
      <c r="F299" t="s">
        <v>663</v>
      </c>
      <c r="G299" t="s">
        <v>910</v>
      </c>
      <c r="L299" t="str">
        <f t="shared" si="141"/>
        <v>not usable anyway</v>
      </c>
      <c r="M299" t="str">
        <f t="shared" si="125"/>
        <v>not usable</v>
      </c>
      <c r="N299" t="s">
        <v>1811</v>
      </c>
    </row>
    <row r="300" spans="1:14">
      <c r="A300">
        <v>1114</v>
      </c>
      <c r="B300">
        <v>1114</v>
      </c>
      <c r="C300" t="str">
        <f t="shared" si="123"/>
        <v>5A04</v>
      </c>
      <c r="D300" t="str">
        <f t="shared" si="124"/>
        <v>5A04</v>
      </c>
      <c r="E300" t="s">
        <v>363</v>
      </c>
      <c r="F300" t="s">
        <v>769</v>
      </c>
      <c r="G300" t="s">
        <v>910</v>
      </c>
      <c r="L300" t="str">
        <f t="shared" si="141"/>
        <v>not usable anyway</v>
      </c>
      <c r="M300" t="str">
        <f t="shared" si="125"/>
        <v>not usable</v>
      </c>
      <c r="N300" t="s">
        <v>1884</v>
      </c>
    </row>
    <row r="301" spans="1:14">
      <c r="A301">
        <v>1120</v>
      </c>
      <c r="B301">
        <v>1120</v>
      </c>
      <c r="C301" t="str">
        <f t="shared" ref="C301:C303" si="152">_xlfn.CONCAT(RIGHT(DEC2HEX(A301,4),2)," ",LEFT(DEC2HEX(A301,4),2))</f>
        <v>60 04</v>
      </c>
      <c r="D301" t="str">
        <f t="shared" ref="D301:D303" si="153">_xlfn.CONCAT(RIGHT(DEC2HEX(B301,4),2)," ",LEFT(DEC2HEX(B301,4),2))</f>
        <v>60 04</v>
      </c>
      <c r="E301" t="s">
        <v>365</v>
      </c>
      <c r="F301" t="s">
        <v>770</v>
      </c>
      <c r="G301" t="s">
        <v>909</v>
      </c>
      <c r="H301" t="s">
        <v>894</v>
      </c>
      <c r="I301" t="s">
        <v>895</v>
      </c>
      <c r="J301" t="s">
        <v>1046</v>
      </c>
      <c r="K301" t="s">
        <v>1056</v>
      </c>
      <c r="L301" t="str">
        <f t="shared" ref="L301:L303" si="154">IF((G301="yes"),_xlfn.CONCAT("02 00 00 00 00 00 00 00 ",C301," 00 00 ",C301," 00 00 00 00 00 00 ",C301," 00 00"),"not usable anyway")</f>
        <v>02 00 00 00 00 00 00 00 60 04 00 00 60 04 00 00 00 00 00 00 60 04 00 00</v>
      </c>
      <c r="M301" t="str">
        <f t="shared" ref="M301:M303" si="155">IF((G301="yes"),_xlfn.CONCAT("02 00 00 00 01 00 00 00 ",C301," 00 00 ",C301," 00 00 00 00 00 00 ",C301," 00 00"),"not usable")</f>
        <v>02 00 00 00 01 00 00 00 60 04 00 00 60 04 00 00 00 00 00 00 60 04 00 00</v>
      </c>
      <c r="N301" t="str">
        <f t="shared" ref="N301:N303" si="156">_xlfn.CONCAT("FIND ",L301,"OVERWRITE ",M301)</f>
        <v>FIND 02 00 00 00 00 00 00 00 60 04 00 00 60 04 00 00 00 00 00 00 60 04 00 00OVERWRITE 02 00 00 00 01 00 00 00 60 04 00 00 60 04 00 00 00 00 00 00 60 04 00 00</v>
      </c>
    </row>
    <row r="302" spans="1:14">
      <c r="A302">
        <v>1121</v>
      </c>
      <c r="B302">
        <v>1121</v>
      </c>
      <c r="C302" t="str">
        <f t="shared" si="152"/>
        <v>61 04</v>
      </c>
      <c r="D302" t="str">
        <f t="shared" si="153"/>
        <v>61 04</v>
      </c>
      <c r="E302" t="s">
        <v>366</v>
      </c>
      <c r="F302" t="s">
        <v>771</v>
      </c>
      <c r="G302" t="s">
        <v>909</v>
      </c>
      <c r="H302" t="s">
        <v>894</v>
      </c>
      <c r="I302" t="s">
        <v>895</v>
      </c>
      <c r="J302" t="s">
        <v>1046</v>
      </c>
      <c r="K302" t="s">
        <v>1059</v>
      </c>
      <c r="L302" t="str">
        <f t="shared" si="154"/>
        <v>02 00 00 00 00 00 00 00 61 04 00 00 61 04 00 00 00 00 00 00 61 04 00 00</v>
      </c>
      <c r="M302" t="str">
        <f t="shared" si="155"/>
        <v>02 00 00 00 01 00 00 00 61 04 00 00 61 04 00 00 00 00 00 00 61 04 00 00</v>
      </c>
      <c r="N302" t="str">
        <f t="shared" si="156"/>
        <v>FIND 02 00 00 00 00 00 00 00 61 04 00 00 61 04 00 00 00 00 00 00 61 04 00 00OVERWRITE 02 00 00 00 01 00 00 00 61 04 00 00 61 04 00 00 00 00 00 00 61 04 00 00</v>
      </c>
    </row>
    <row r="303" spans="1:14">
      <c r="A303">
        <v>1122</v>
      </c>
      <c r="B303">
        <v>1122</v>
      </c>
      <c r="C303" t="str">
        <f t="shared" si="152"/>
        <v>62 04</v>
      </c>
      <c r="D303" t="str">
        <f t="shared" si="153"/>
        <v>62 04</v>
      </c>
      <c r="E303" t="s">
        <v>367</v>
      </c>
      <c r="F303" t="s">
        <v>772</v>
      </c>
      <c r="G303" t="s">
        <v>909</v>
      </c>
      <c r="H303" t="s">
        <v>896</v>
      </c>
      <c r="I303" t="s">
        <v>895</v>
      </c>
      <c r="J303" t="s">
        <v>1046</v>
      </c>
      <c r="K303" t="s">
        <v>1055</v>
      </c>
      <c r="L303" t="str">
        <f t="shared" si="154"/>
        <v>02 00 00 00 00 00 00 00 62 04 00 00 62 04 00 00 00 00 00 00 62 04 00 00</v>
      </c>
      <c r="M303" t="str">
        <f t="shared" si="155"/>
        <v>02 00 00 00 01 00 00 00 62 04 00 00 62 04 00 00 00 00 00 00 62 04 00 00</v>
      </c>
      <c r="N303" t="str">
        <f t="shared" si="156"/>
        <v>FIND 02 00 00 00 00 00 00 00 62 04 00 00 62 04 00 00 00 00 00 00 62 04 00 00OVERWRITE 02 00 00 00 01 00 00 00 62 04 00 00 62 04 00 00 00 00 00 00 62 04 00 00</v>
      </c>
    </row>
    <row r="304" spans="1:14">
      <c r="A304">
        <v>1123</v>
      </c>
      <c r="B304">
        <v>1123</v>
      </c>
      <c r="C304" t="str">
        <f t="shared" si="123"/>
        <v>6304</v>
      </c>
      <c r="D304" t="str">
        <f t="shared" si="124"/>
        <v>6304</v>
      </c>
      <c r="E304" t="s">
        <v>368</v>
      </c>
      <c r="F304" t="s">
        <v>717</v>
      </c>
      <c r="G304" t="s">
        <v>910</v>
      </c>
      <c r="L304" t="str">
        <f t="shared" si="141"/>
        <v>not usable anyway</v>
      </c>
      <c r="M304" t="str">
        <f t="shared" si="125"/>
        <v>not usable</v>
      </c>
      <c r="N304" t="s">
        <v>1806</v>
      </c>
    </row>
    <row r="305" spans="1:14">
      <c r="A305">
        <v>1124</v>
      </c>
      <c r="B305">
        <v>1124</v>
      </c>
      <c r="C305" t="str">
        <f t="shared" si="123"/>
        <v>6404</v>
      </c>
      <c r="D305" t="str">
        <f t="shared" si="124"/>
        <v>6404</v>
      </c>
      <c r="E305" t="s">
        <v>369</v>
      </c>
      <c r="F305" t="s">
        <v>770</v>
      </c>
      <c r="G305" t="s">
        <v>910</v>
      </c>
      <c r="L305" t="str">
        <f t="shared" si="141"/>
        <v>not usable anyway</v>
      </c>
      <c r="M305" t="str">
        <f t="shared" si="125"/>
        <v>not usable</v>
      </c>
      <c r="N305" t="s">
        <v>1909</v>
      </c>
    </row>
    <row r="306" spans="1:14">
      <c r="A306">
        <v>1125</v>
      </c>
      <c r="B306">
        <v>1125</v>
      </c>
      <c r="C306" t="str">
        <f t="shared" si="123"/>
        <v>6504</v>
      </c>
      <c r="D306" t="str">
        <f t="shared" si="124"/>
        <v>6504</v>
      </c>
      <c r="E306" t="s">
        <v>370</v>
      </c>
      <c r="F306" t="s">
        <v>771</v>
      </c>
      <c r="G306" t="s">
        <v>910</v>
      </c>
      <c r="L306" t="str">
        <f t="shared" si="141"/>
        <v>not usable anyway</v>
      </c>
      <c r="M306" t="str">
        <f t="shared" si="125"/>
        <v>not usable</v>
      </c>
      <c r="N306" t="s">
        <v>1909</v>
      </c>
    </row>
    <row r="307" spans="1:14">
      <c r="A307">
        <v>1126</v>
      </c>
      <c r="B307">
        <v>1126</v>
      </c>
      <c r="C307" t="str">
        <f t="shared" si="123"/>
        <v>6604</v>
      </c>
      <c r="D307" t="str">
        <f t="shared" si="124"/>
        <v>6604</v>
      </c>
      <c r="E307" t="s">
        <v>371</v>
      </c>
      <c r="F307" t="s">
        <v>772</v>
      </c>
      <c r="G307" t="s">
        <v>910</v>
      </c>
      <c r="L307" t="str">
        <f t="shared" si="141"/>
        <v>not usable anyway</v>
      </c>
      <c r="M307" t="str">
        <f t="shared" si="125"/>
        <v>not usable</v>
      </c>
      <c r="N307" t="s">
        <v>1909</v>
      </c>
    </row>
    <row r="308" spans="1:14">
      <c r="A308">
        <v>1127</v>
      </c>
      <c r="B308">
        <v>1127</v>
      </c>
      <c r="C308" t="str">
        <f t="shared" si="123"/>
        <v>6704</v>
      </c>
      <c r="D308" t="str">
        <f t="shared" si="124"/>
        <v>6704</v>
      </c>
      <c r="E308" t="s">
        <v>372</v>
      </c>
      <c r="F308" t="s">
        <v>772</v>
      </c>
      <c r="G308" t="s">
        <v>910</v>
      </c>
      <c r="L308" t="str">
        <f t="shared" si="141"/>
        <v>not usable anyway</v>
      </c>
      <c r="M308" t="str">
        <f t="shared" si="125"/>
        <v>not usable</v>
      </c>
      <c r="N308" t="s">
        <v>1910</v>
      </c>
    </row>
    <row r="309" spans="1:14">
      <c r="A309">
        <v>1130</v>
      </c>
      <c r="B309">
        <v>1130</v>
      </c>
      <c r="C309" t="str">
        <f t="shared" ref="C309:C311" si="157">_xlfn.CONCAT(RIGHT(DEC2HEX(A309,4),2)," ",LEFT(DEC2HEX(A309,4),2))</f>
        <v>6A 04</v>
      </c>
      <c r="D309" t="str">
        <f t="shared" ref="D309:D311" si="158">_xlfn.CONCAT(RIGHT(DEC2HEX(B309,4),2)," ",LEFT(DEC2HEX(B309,4),2))</f>
        <v>6A 04</v>
      </c>
      <c r="E309" t="s">
        <v>373</v>
      </c>
      <c r="F309" t="s">
        <v>773</v>
      </c>
      <c r="G309" t="s">
        <v>909</v>
      </c>
      <c r="H309" t="s">
        <v>896</v>
      </c>
      <c r="I309" t="s">
        <v>895</v>
      </c>
      <c r="J309" t="s">
        <v>900</v>
      </c>
      <c r="K309">
        <v>143</v>
      </c>
      <c r="L309" t="str">
        <f t="shared" ref="L309:L311" si="159">IF((G309="yes"),_xlfn.CONCAT("02 00 00 00 00 00 00 00 ",C309," 00 00 ",C309," 00 00 00 00 00 00 ",C309," 00 00"),"not usable anyway")</f>
        <v>02 00 00 00 00 00 00 00 6A 04 00 00 6A 04 00 00 00 00 00 00 6A 04 00 00</v>
      </c>
      <c r="M309" t="str">
        <f t="shared" ref="M309:M311" si="160">IF((G309="yes"),_xlfn.CONCAT("02 00 00 00 01 00 00 00 ",C309," 00 00 ",C309," 00 00 00 00 00 00 ",C309," 00 00"),"not usable")</f>
        <v>02 00 00 00 01 00 00 00 6A 04 00 00 6A 04 00 00 00 00 00 00 6A 04 00 00</v>
      </c>
      <c r="N309" t="str">
        <f t="shared" ref="N309:N311" si="161">_xlfn.CONCAT("FIND ",L309,"OVERWRITE ",M309)</f>
        <v>FIND 02 00 00 00 00 00 00 00 6A 04 00 00 6A 04 00 00 00 00 00 00 6A 04 00 00OVERWRITE 02 00 00 00 01 00 00 00 6A 04 00 00 6A 04 00 00 00 00 00 00 6A 04 00 00</v>
      </c>
    </row>
    <row r="310" spans="1:14">
      <c r="A310">
        <v>1131</v>
      </c>
      <c r="B310">
        <v>1131</v>
      </c>
      <c r="C310" t="str">
        <f t="shared" si="157"/>
        <v>6B 04</v>
      </c>
      <c r="D310" t="str">
        <f t="shared" si="158"/>
        <v>6B 04</v>
      </c>
      <c r="E310" t="s">
        <v>374</v>
      </c>
      <c r="F310" t="s">
        <v>774</v>
      </c>
      <c r="G310" t="s">
        <v>909</v>
      </c>
      <c r="H310" t="s">
        <v>896</v>
      </c>
      <c r="I310" t="s">
        <v>895</v>
      </c>
      <c r="J310" t="s">
        <v>900</v>
      </c>
      <c r="K310">
        <v>143</v>
      </c>
      <c r="L310" t="str">
        <f t="shared" si="159"/>
        <v>02 00 00 00 00 00 00 00 6B 04 00 00 6B 04 00 00 00 00 00 00 6B 04 00 00</v>
      </c>
      <c r="M310" t="str">
        <f t="shared" si="160"/>
        <v>02 00 00 00 01 00 00 00 6B 04 00 00 6B 04 00 00 00 00 00 00 6B 04 00 00</v>
      </c>
      <c r="N310" t="str">
        <f t="shared" si="161"/>
        <v>FIND 02 00 00 00 00 00 00 00 6B 04 00 00 6B 04 00 00 00 00 00 00 6B 04 00 00OVERWRITE 02 00 00 00 01 00 00 00 6B 04 00 00 6B 04 00 00 00 00 00 00 6B 04 00 00</v>
      </c>
    </row>
    <row r="311" spans="1:14">
      <c r="A311">
        <v>1140</v>
      </c>
      <c r="B311">
        <v>1140</v>
      </c>
      <c r="C311" t="str">
        <f t="shared" si="157"/>
        <v>74 04</v>
      </c>
      <c r="D311" t="str">
        <f t="shared" si="158"/>
        <v>74 04</v>
      </c>
      <c r="E311" t="s">
        <v>375</v>
      </c>
      <c r="F311" t="s">
        <v>775</v>
      </c>
      <c r="G311" t="s">
        <v>909</v>
      </c>
      <c r="H311" t="s">
        <v>894</v>
      </c>
      <c r="I311" t="s">
        <v>895</v>
      </c>
      <c r="J311" t="s">
        <v>900</v>
      </c>
      <c r="K311">
        <v>145</v>
      </c>
      <c r="L311" t="str">
        <f t="shared" si="159"/>
        <v>02 00 00 00 00 00 00 00 74 04 00 00 74 04 00 00 00 00 00 00 74 04 00 00</v>
      </c>
      <c r="M311" t="str">
        <f t="shared" si="160"/>
        <v>02 00 00 00 01 00 00 00 74 04 00 00 74 04 00 00 00 00 00 00 74 04 00 00</v>
      </c>
      <c r="N311" t="str">
        <f t="shared" si="161"/>
        <v>FIND 02 00 00 00 00 00 00 00 74 04 00 00 74 04 00 00 00 00 00 00 74 04 00 00OVERWRITE 02 00 00 00 01 00 00 00 74 04 00 00 74 04 00 00 00 00 00 00 74 04 00 00</v>
      </c>
    </row>
    <row r="312" spans="1:14">
      <c r="A312">
        <v>1141</v>
      </c>
      <c r="B312">
        <v>1141</v>
      </c>
      <c r="C312" t="str">
        <f t="shared" si="123"/>
        <v>7504</v>
      </c>
      <c r="D312" t="str">
        <f t="shared" si="124"/>
        <v>7504</v>
      </c>
      <c r="E312" t="s">
        <v>376</v>
      </c>
      <c r="F312" t="s">
        <v>776</v>
      </c>
      <c r="G312" t="s">
        <v>910</v>
      </c>
      <c r="L312" t="str">
        <f t="shared" si="141"/>
        <v>not usable anyway</v>
      </c>
      <c r="M312" t="str">
        <f t="shared" si="125"/>
        <v>not usable</v>
      </c>
      <c r="N312" t="s">
        <v>1742</v>
      </c>
    </row>
    <row r="313" spans="1:14">
      <c r="A313">
        <v>1142</v>
      </c>
      <c r="B313">
        <v>1142</v>
      </c>
      <c r="C313" t="str">
        <f t="shared" ref="C313:C314" si="162">_xlfn.CONCAT(RIGHT(DEC2HEX(A313,4),2)," ",LEFT(DEC2HEX(A313,4),2))</f>
        <v>76 04</v>
      </c>
      <c r="D313" t="str">
        <f t="shared" ref="D313:D314" si="163">_xlfn.CONCAT(RIGHT(DEC2HEX(B313,4),2)," ",LEFT(DEC2HEX(B313,4),2))</f>
        <v>76 04</v>
      </c>
      <c r="E313" t="s">
        <v>384</v>
      </c>
      <c r="F313" t="s">
        <v>776</v>
      </c>
      <c r="G313" t="s">
        <v>909</v>
      </c>
      <c r="H313" t="s">
        <v>896</v>
      </c>
      <c r="I313" t="s">
        <v>895</v>
      </c>
      <c r="J313" t="s">
        <v>900</v>
      </c>
      <c r="K313">
        <v>145</v>
      </c>
      <c r="L313" t="str">
        <f t="shared" ref="L313:L314" si="164">IF((G313="yes"),_xlfn.CONCAT("02 00 00 00 00 00 00 00 ",C313," 00 00 ",C313," 00 00 00 00 00 00 ",C313," 00 00"),"not usable anyway")</f>
        <v>02 00 00 00 00 00 00 00 76 04 00 00 76 04 00 00 00 00 00 00 76 04 00 00</v>
      </c>
      <c r="M313" t="str">
        <f t="shared" ref="M313:M314" si="165">IF((G313="yes"),_xlfn.CONCAT("02 00 00 00 01 00 00 00 ",C313," 00 00 ",C313," 00 00 00 00 00 00 ",C313," 00 00"),"not usable")</f>
        <v>02 00 00 00 01 00 00 00 76 04 00 00 76 04 00 00 00 00 00 00 76 04 00 00</v>
      </c>
      <c r="N313" t="str">
        <f t="shared" ref="N313:N314" si="166">_xlfn.CONCAT("FIND ",L313,"OVERWRITE ",M313)</f>
        <v>FIND 02 00 00 00 00 00 00 00 76 04 00 00 76 04 00 00 00 00 00 00 76 04 00 00OVERWRITE 02 00 00 00 01 00 00 00 76 04 00 00 76 04 00 00 00 00 00 00 76 04 00 00</v>
      </c>
    </row>
    <row r="314" spans="1:14">
      <c r="A314">
        <v>1151</v>
      </c>
      <c r="B314">
        <v>1151</v>
      </c>
      <c r="C314" t="str">
        <f t="shared" si="162"/>
        <v>7F 04</v>
      </c>
      <c r="D314" t="str">
        <f t="shared" si="163"/>
        <v>7F 04</v>
      </c>
      <c r="E314" t="s">
        <v>377</v>
      </c>
      <c r="F314" t="s">
        <v>777</v>
      </c>
      <c r="G314" t="s">
        <v>909</v>
      </c>
      <c r="H314" t="s">
        <v>894</v>
      </c>
      <c r="I314" t="s">
        <v>895</v>
      </c>
      <c r="J314" t="s">
        <v>900</v>
      </c>
      <c r="K314">
        <v>150</v>
      </c>
      <c r="L314" t="str">
        <f t="shared" si="164"/>
        <v>02 00 00 00 00 00 00 00 7F 04 00 00 7F 04 00 00 00 00 00 00 7F 04 00 00</v>
      </c>
      <c r="M314" t="str">
        <f t="shared" si="165"/>
        <v>02 00 00 00 01 00 00 00 7F 04 00 00 7F 04 00 00 00 00 00 00 7F 04 00 00</v>
      </c>
      <c r="N314" t="str">
        <f t="shared" si="166"/>
        <v>FIND 02 00 00 00 00 00 00 00 7F 04 00 00 7F 04 00 00 00 00 00 00 7F 04 00 00OVERWRITE 02 00 00 00 01 00 00 00 7F 04 00 00 7F 04 00 00 00 00 00 00 7F 04 00 00</v>
      </c>
    </row>
    <row r="315" spans="1:14">
      <c r="A315">
        <v>1152</v>
      </c>
      <c r="B315">
        <v>1152</v>
      </c>
      <c r="C315" t="str">
        <f t="shared" si="123"/>
        <v>8004</v>
      </c>
      <c r="D315" t="str">
        <f t="shared" si="124"/>
        <v>8004</v>
      </c>
      <c r="E315" t="s">
        <v>378</v>
      </c>
      <c r="F315" t="s">
        <v>778</v>
      </c>
      <c r="G315" t="s">
        <v>910</v>
      </c>
      <c r="L315" t="str">
        <f t="shared" si="141"/>
        <v>not usable anyway</v>
      </c>
      <c r="M315" t="str">
        <f t="shared" si="125"/>
        <v>not usable</v>
      </c>
      <c r="N315" t="s">
        <v>1743</v>
      </c>
    </row>
    <row r="316" spans="1:14">
      <c r="A316">
        <v>1160</v>
      </c>
      <c r="B316">
        <v>1160</v>
      </c>
      <c r="C316" t="str">
        <f t="shared" ref="C316:C322" si="167">_xlfn.CONCAT(RIGHT(DEC2HEX(A316,4),2)," ",LEFT(DEC2HEX(A316,4),2))</f>
        <v>88 04</v>
      </c>
      <c r="D316" t="str">
        <f t="shared" ref="D316:D322" si="168">_xlfn.CONCAT(RIGHT(DEC2HEX(B316,4),2)," ",LEFT(DEC2HEX(B316,4),2))</f>
        <v>88 04</v>
      </c>
      <c r="E316" t="s">
        <v>379</v>
      </c>
      <c r="F316" t="s">
        <v>779</v>
      </c>
      <c r="G316" t="s">
        <v>909</v>
      </c>
      <c r="H316" t="s">
        <v>896</v>
      </c>
      <c r="I316" t="s">
        <v>895</v>
      </c>
      <c r="J316" t="s">
        <v>900</v>
      </c>
      <c r="K316">
        <v>149</v>
      </c>
      <c r="L316" t="str">
        <f t="shared" ref="L316:L322" si="169">IF((G316="yes"),_xlfn.CONCAT("02 00 00 00 00 00 00 00 ",C316," 00 00 ",C316," 00 00 00 00 00 00 ",C316," 00 00"),"not usable anyway")</f>
        <v>02 00 00 00 00 00 00 00 88 04 00 00 88 04 00 00 00 00 00 00 88 04 00 00</v>
      </c>
      <c r="M316" t="str">
        <f t="shared" ref="M316:M322" si="170">IF((G316="yes"),_xlfn.CONCAT("02 00 00 00 01 00 00 00 ",C316," 00 00 ",C316," 00 00 00 00 00 00 ",C316," 00 00"),"not usable")</f>
        <v>02 00 00 00 01 00 00 00 88 04 00 00 88 04 00 00 00 00 00 00 88 04 00 00</v>
      </c>
      <c r="N316" t="str">
        <f t="shared" ref="N316:N322" si="171">_xlfn.CONCAT("FIND ",L316,"OVERWRITE ",M316)</f>
        <v>FIND 02 00 00 00 00 00 00 00 88 04 00 00 88 04 00 00 00 00 00 00 88 04 00 00OVERWRITE 02 00 00 00 01 00 00 00 88 04 00 00 88 04 00 00 00 00 00 00 88 04 00 00</v>
      </c>
    </row>
    <row r="317" spans="1:14">
      <c r="A317">
        <v>1170</v>
      </c>
      <c r="B317">
        <v>1170</v>
      </c>
      <c r="C317" t="str">
        <f t="shared" si="167"/>
        <v>92 04</v>
      </c>
      <c r="D317" t="str">
        <f t="shared" si="168"/>
        <v>92 04</v>
      </c>
      <c r="E317" t="s">
        <v>380</v>
      </c>
      <c r="F317" t="s">
        <v>780</v>
      </c>
      <c r="G317" t="s">
        <v>909</v>
      </c>
      <c r="H317" t="s">
        <v>894</v>
      </c>
      <c r="I317" t="s">
        <v>895</v>
      </c>
      <c r="J317" t="s">
        <v>900</v>
      </c>
      <c r="K317">
        <v>147</v>
      </c>
      <c r="L317" t="str">
        <f t="shared" si="169"/>
        <v>02 00 00 00 00 00 00 00 92 04 00 00 92 04 00 00 00 00 00 00 92 04 00 00</v>
      </c>
      <c r="M317" t="str">
        <f t="shared" si="170"/>
        <v>02 00 00 00 01 00 00 00 92 04 00 00 92 04 00 00 00 00 00 00 92 04 00 00</v>
      </c>
      <c r="N317" t="str">
        <f t="shared" si="171"/>
        <v>FIND 02 00 00 00 00 00 00 00 92 04 00 00 92 04 00 00 00 00 00 00 92 04 00 00OVERWRITE 02 00 00 00 01 00 00 00 92 04 00 00 92 04 00 00 00 00 00 00 92 04 00 00</v>
      </c>
    </row>
    <row r="318" spans="1:14">
      <c r="A318">
        <v>1171</v>
      </c>
      <c r="B318">
        <v>1171</v>
      </c>
      <c r="C318" t="str">
        <f t="shared" si="167"/>
        <v>93 04</v>
      </c>
      <c r="D318" t="str">
        <f t="shared" si="168"/>
        <v>93 04</v>
      </c>
      <c r="E318" t="s">
        <v>381</v>
      </c>
      <c r="F318" t="s">
        <v>781</v>
      </c>
      <c r="G318" t="s">
        <v>909</v>
      </c>
      <c r="H318" t="s">
        <v>894</v>
      </c>
      <c r="I318" t="s">
        <v>895</v>
      </c>
      <c r="J318" t="s">
        <v>900</v>
      </c>
      <c r="K318">
        <v>147</v>
      </c>
      <c r="L318" t="str">
        <f t="shared" si="169"/>
        <v>02 00 00 00 00 00 00 00 93 04 00 00 93 04 00 00 00 00 00 00 93 04 00 00</v>
      </c>
      <c r="M318" t="str">
        <f t="shared" si="170"/>
        <v>02 00 00 00 01 00 00 00 93 04 00 00 93 04 00 00 00 00 00 00 93 04 00 00</v>
      </c>
      <c r="N318" t="str">
        <f t="shared" si="171"/>
        <v>FIND 02 00 00 00 00 00 00 00 93 04 00 00 93 04 00 00 00 00 00 00 93 04 00 00OVERWRITE 02 00 00 00 01 00 00 00 93 04 00 00 93 04 00 00 00 00 00 00 93 04 00 00</v>
      </c>
    </row>
    <row r="319" spans="1:14">
      <c r="A319">
        <v>1180</v>
      </c>
      <c r="B319">
        <v>1180</v>
      </c>
      <c r="C319" t="str">
        <f t="shared" si="167"/>
        <v>9C 04</v>
      </c>
      <c r="D319" t="str">
        <f t="shared" si="168"/>
        <v>9C 04</v>
      </c>
      <c r="E319" t="s">
        <v>382</v>
      </c>
      <c r="F319" t="s">
        <v>782</v>
      </c>
      <c r="G319" t="s">
        <v>909</v>
      </c>
      <c r="H319" t="s">
        <v>894</v>
      </c>
      <c r="I319" t="s">
        <v>895</v>
      </c>
      <c r="J319" t="s">
        <v>900</v>
      </c>
      <c r="K319">
        <v>150</v>
      </c>
      <c r="L319" t="str">
        <f t="shared" si="169"/>
        <v>02 00 00 00 00 00 00 00 9C 04 00 00 9C 04 00 00 00 00 00 00 9C 04 00 00</v>
      </c>
      <c r="M319" t="str">
        <f t="shared" si="170"/>
        <v>02 00 00 00 01 00 00 00 9C 04 00 00 9C 04 00 00 00 00 00 00 9C 04 00 00</v>
      </c>
      <c r="N319" t="str">
        <f t="shared" si="171"/>
        <v>FIND 02 00 00 00 00 00 00 00 9C 04 00 00 9C 04 00 00 00 00 00 00 9C 04 00 00OVERWRITE 02 00 00 00 01 00 00 00 9C 04 00 00 9C 04 00 00 00 00 00 00 9C 04 00 00</v>
      </c>
    </row>
    <row r="320" spans="1:14">
      <c r="A320">
        <v>1181</v>
      </c>
      <c r="B320">
        <v>1181</v>
      </c>
      <c r="C320" t="str">
        <f t="shared" si="167"/>
        <v>9D 04</v>
      </c>
      <c r="D320" t="str">
        <f t="shared" si="168"/>
        <v>9D 04</v>
      </c>
      <c r="E320" t="s">
        <v>383</v>
      </c>
      <c r="F320" t="s">
        <v>783</v>
      </c>
      <c r="G320" t="s">
        <v>909</v>
      </c>
      <c r="H320" t="s">
        <v>894</v>
      </c>
      <c r="I320" t="s">
        <v>895</v>
      </c>
      <c r="J320" t="s">
        <v>900</v>
      </c>
      <c r="K320">
        <v>148</v>
      </c>
      <c r="L320" t="str">
        <f t="shared" si="169"/>
        <v>02 00 00 00 00 00 00 00 9D 04 00 00 9D 04 00 00 00 00 00 00 9D 04 00 00</v>
      </c>
      <c r="M320" t="str">
        <f t="shared" si="170"/>
        <v>02 00 00 00 01 00 00 00 9D 04 00 00 9D 04 00 00 00 00 00 00 9D 04 00 00</v>
      </c>
      <c r="N320" t="str">
        <f t="shared" si="171"/>
        <v>FIND 02 00 00 00 00 00 00 00 9D 04 00 00 9D 04 00 00 00 00 00 00 9D 04 00 00OVERWRITE 02 00 00 00 01 00 00 00 9D 04 00 00 9D 04 00 00 00 00 00 00 9D 04 00 00</v>
      </c>
    </row>
    <row r="321" spans="1:14">
      <c r="A321">
        <v>1200</v>
      </c>
      <c r="B321">
        <v>1200</v>
      </c>
      <c r="C321" t="str">
        <f t="shared" si="167"/>
        <v>B0 04</v>
      </c>
      <c r="D321" t="str">
        <f t="shared" si="168"/>
        <v>B0 04</v>
      </c>
      <c r="E321" t="s">
        <v>385</v>
      </c>
      <c r="F321" t="s">
        <v>784</v>
      </c>
      <c r="G321" t="s">
        <v>909</v>
      </c>
      <c r="H321" t="s">
        <v>896</v>
      </c>
      <c r="I321" t="s">
        <v>895</v>
      </c>
      <c r="J321" t="s">
        <v>893</v>
      </c>
      <c r="L321" t="str">
        <f t="shared" si="169"/>
        <v>02 00 00 00 00 00 00 00 B0 04 00 00 B0 04 00 00 00 00 00 00 B0 04 00 00</v>
      </c>
      <c r="M321" t="str">
        <f t="shared" si="170"/>
        <v>02 00 00 00 01 00 00 00 B0 04 00 00 B0 04 00 00 00 00 00 00 B0 04 00 00</v>
      </c>
      <c r="N321" t="str">
        <f t="shared" si="171"/>
        <v>FIND 02 00 00 00 00 00 00 00 B0 04 00 00 B0 04 00 00 00 00 00 00 B0 04 00 00OVERWRITE 02 00 00 00 01 00 00 00 B0 04 00 00 B0 04 00 00 00 00 00 00 B0 04 00 00</v>
      </c>
    </row>
    <row r="322" spans="1:14">
      <c r="A322">
        <v>1201</v>
      </c>
      <c r="B322">
        <v>1201</v>
      </c>
      <c r="C322" t="str">
        <f t="shared" si="167"/>
        <v>B1 04</v>
      </c>
      <c r="D322" t="str">
        <f t="shared" si="168"/>
        <v>B1 04</v>
      </c>
      <c r="E322" t="s">
        <v>386</v>
      </c>
      <c r="F322" t="s">
        <v>785</v>
      </c>
      <c r="G322" t="s">
        <v>909</v>
      </c>
      <c r="H322" t="s">
        <v>896</v>
      </c>
      <c r="I322" t="s">
        <v>895</v>
      </c>
      <c r="J322" t="s">
        <v>893</v>
      </c>
      <c r="L322" t="str">
        <f t="shared" si="169"/>
        <v>02 00 00 00 00 00 00 00 B1 04 00 00 B1 04 00 00 00 00 00 00 B1 04 00 00</v>
      </c>
      <c r="M322" t="str">
        <f t="shared" si="170"/>
        <v>02 00 00 00 01 00 00 00 B1 04 00 00 B1 04 00 00 00 00 00 00 B1 04 00 00</v>
      </c>
      <c r="N322" t="str">
        <f t="shared" si="171"/>
        <v>FIND 02 00 00 00 00 00 00 00 B1 04 00 00 B1 04 00 00 00 00 00 00 B1 04 00 00OVERWRITE 02 00 00 00 01 00 00 00 B1 04 00 00 B1 04 00 00 00 00 00 00 B1 04 00 00</v>
      </c>
    </row>
    <row r="323" spans="1:14">
      <c r="A323">
        <v>1202</v>
      </c>
      <c r="B323">
        <v>1202</v>
      </c>
      <c r="C323" t="str">
        <f t="shared" ref="C323:C377" si="172">_xlfn.CONCAT(RIGHT(DEC2HEX(A323,4),2),LEFT(DEC2HEX(A323,4),2))</f>
        <v>B204</v>
      </c>
      <c r="D323" t="str">
        <f t="shared" ref="D323:D377" si="173">_xlfn.CONCAT(RIGHT(DEC2HEX(B323,4),2),LEFT(DEC2HEX(B323,4),2))</f>
        <v>B204</v>
      </c>
      <c r="E323" t="s">
        <v>387</v>
      </c>
      <c r="F323" t="s">
        <v>784</v>
      </c>
      <c r="G323" t="s">
        <v>910</v>
      </c>
      <c r="L323" t="str">
        <f t="shared" si="141"/>
        <v>not usable anyway</v>
      </c>
      <c r="M323" t="str">
        <f t="shared" ref="M323:M377" si="174">IF((G323="yes"),_xlfn.CONCAT("01000000",C323,"0000",C323,"000000000000",C323,"0000"),"not usable")</f>
        <v>not usable</v>
      </c>
      <c r="N323" t="s">
        <v>1803</v>
      </c>
    </row>
    <row r="324" spans="1:14">
      <c r="A324">
        <v>1210</v>
      </c>
      <c r="B324">
        <v>1210</v>
      </c>
      <c r="C324" t="str">
        <f t="shared" ref="C324:C326" si="175">_xlfn.CONCAT(RIGHT(DEC2HEX(A324,4),2)," ",LEFT(DEC2HEX(A324,4),2))</f>
        <v>BA 04</v>
      </c>
      <c r="D324" t="str">
        <f t="shared" ref="D324:D326" si="176">_xlfn.CONCAT(RIGHT(DEC2HEX(B324,4),2)," ",LEFT(DEC2HEX(B324,4),2))</f>
        <v>BA 04</v>
      </c>
      <c r="E324" t="s">
        <v>388</v>
      </c>
      <c r="F324" t="s">
        <v>786</v>
      </c>
      <c r="G324" t="s">
        <v>909</v>
      </c>
      <c r="H324" t="s">
        <v>894</v>
      </c>
      <c r="I324" t="s">
        <v>895</v>
      </c>
      <c r="J324" t="s">
        <v>897</v>
      </c>
      <c r="K324" t="s">
        <v>1021</v>
      </c>
      <c r="L324" t="str">
        <f t="shared" ref="L324:L326" si="177">IF((G324="yes"),_xlfn.CONCAT("02 00 00 00 00 00 00 00 ",C324," 00 00 ",C324," 00 00 00 00 00 00 ",C324," 00 00"),"not usable anyway")</f>
        <v>02 00 00 00 00 00 00 00 BA 04 00 00 BA 04 00 00 00 00 00 00 BA 04 00 00</v>
      </c>
      <c r="M324" t="str">
        <f t="shared" ref="M324:M326" si="178">IF((G324="yes"),_xlfn.CONCAT("02 00 00 00 01 00 00 00 ",C324," 00 00 ",C324," 00 00 00 00 00 00 ",C324," 00 00"),"not usable")</f>
        <v>02 00 00 00 01 00 00 00 BA 04 00 00 BA 04 00 00 00 00 00 00 BA 04 00 00</v>
      </c>
      <c r="N324" t="str">
        <f t="shared" ref="N324:N326" si="179">_xlfn.CONCAT("FIND ",L324,"OVERWRITE ",M324)</f>
        <v>FIND 02 00 00 00 00 00 00 00 BA 04 00 00 BA 04 00 00 00 00 00 00 BA 04 00 00OVERWRITE 02 00 00 00 01 00 00 00 BA 04 00 00 BA 04 00 00 00 00 00 00 BA 04 00 00</v>
      </c>
    </row>
    <row r="325" spans="1:14">
      <c r="A325">
        <v>1211</v>
      </c>
      <c r="B325">
        <v>1211</v>
      </c>
      <c r="C325" t="str">
        <f t="shared" si="175"/>
        <v>BB 04</v>
      </c>
      <c r="D325" t="str">
        <f t="shared" si="176"/>
        <v>BB 04</v>
      </c>
      <c r="E325" t="s">
        <v>389</v>
      </c>
      <c r="F325" t="s">
        <v>787</v>
      </c>
      <c r="G325" t="s">
        <v>909</v>
      </c>
      <c r="H325" t="s">
        <v>894</v>
      </c>
      <c r="I325" t="s">
        <v>895</v>
      </c>
      <c r="J325" t="s">
        <v>897</v>
      </c>
      <c r="K325" t="s">
        <v>1021</v>
      </c>
      <c r="L325" t="str">
        <f t="shared" si="177"/>
        <v>02 00 00 00 00 00 00 00 BB 04 00 00 BB 04 00 00 00 00 00 00 BB 04 00 00</v>
      </c>
      <c r="M325" t="str">
        <f t="shared" si="178"/>
        <v>02 00 00 00 01 00 00 00 BB 04 00 00 BB 04 00 00 00 00 00 00 BB 04 00 00</v>
      </c>
      <c r="N325" t="str">
        <f t="shared" si="179"/>
        <v>FIND 02 00 00 00 00 00 00 00 BB 04 00 00 BB 04 00 00 00 00 00 00 BB 04 00 00OVERWRITE 02 00 00 00 01 00 00 00 BB 04 00 00 BB 04 00 00 00 00 00 00 BB 04 00 00</v>
      </c>
    </row>
    <row r="326" spans="1:14">
      <c r="A326">
        <v>1212</v>
      </c>
      <c r="B326">
        <v>1212</v>
      </c>
      <c r="C326" t="str">
        <f t="shared" si="175"/>
        <v>BC 04</v>
      </c>
      <c r="D326" t="str">
        <f t="shared" si="176"/>
        <v>BC 04</v>
      </c>
      <c r="E326" t="s">
        <v>390</v>
      </c>
      <c r="F326" t="s">
        <v>788</v>
      </c>
      <c r="G326" t="s">
        <v>909</v>
      </c>
      <c r="H326" t="s">
        <v>896</v>
      </c>
      <c r="I326" t="s">
        <v>895</v>
      </c>
      <c r="J326" t="s">
        <v>1032</v>
      </c>
      <c r="L326" t="str">
        <f t="shared" si="177"/>
        <v>02 00 00 00 00 00 00 00 BC 04 00 00 BC 04 00 00 00 00 00 00 BC 04 00 00</v>
      </c>
      <c r="M326" t="str">
        <f t="shared" si="178"/>
        <v>02 00 00 00 01 00 00 00 BC 04 00 00 BC 04 00 00 00 00 00 00 BC 04 00 00</v>
      </c>
      <c r="N326" t="str">
        <f t="shared" si="179"/>
        <v>FIND 02 00 00 00 00 00 00 00 BC 04 00 00 BC 04 00 00 00 00 00 00 BC 04 00 00OVERWRITE 02 00 00 00 01 00 00 00 BC 04 00 00 BC 04 00 00 00 00 00 00 BC 04 00 00</v>
      </c>
    </row>
    <row r="327" spans="1:14">
      <c r="A327">
        <v>1213</v>
      </c>
      <c r="B327">
        <v>1213</v>
      </c>
      <c r="C327" t="str">
        <f t="shared" si="172"/>
        <v>BD04</v>
      </c>
      <c r="D327" t="str">
        <f t="shared" si="173"/>
        <v>BD04</v>
      </c>
      <c r="E327" t="s">
        <v>391</v>
      </c>
      <c r="F327" t="s">
        <v>789</v>
      </c>
      <c r="G327" t="s">
        <v>911</v>
      </c>
      <c r="L327" t="str">
        <f t="shared" si="141"/>
        <v>not usable anyway</v>
      </c>
      <c r="M327" t="str">
        <f t="shared" si="174"/>
        <v>not usable</v>
      </c>
      <c r="N327" t="s">
        <v>1902</v>
      </c>
    </row>
    <row r="328" spans="1:14">
      <c r="A328">
        <v>1214</v>
      </c>
      <c r="B328">
        <v>1214</v>
      </c>
      <c r="C328" t="str">
        <f t="shared" si="172"/>
        <v>BE04</v>
      </c>
      <c r="D328" t="str">
        <f t="shared" si="173"/>
        <v>BE04</v>
      </c>
      <c r="E328" t="s">
        <v>392</v>
      </c>
      <c r="F328" t="s">
        <v>790</v>
      </c>
      <c r="G328" t="s">
        <v>911</v>
      </c>
      <c r="L328" t="str">
        <f t="shared" si="141"/>
        <v>not usable anyway</v>
      </c>
      <c r="M328" t="str">
        <f t="shared" si="174"/>
        <v>not usable</v>
      </c>
      <c r="N328" t="s">
        <v>1902</v>
      </c>
    </row>
    <row r="329" spans="1:14">
      <c r="A329">
        <v>1215</v>
      </c>
      <c r="B329">
        <v>1215</v>
      </c>
      <c r="C329" t="str">
        <f t="shared" si="172"/>
        <v>BF04</v>
      </c>
      <c r="D329" t="str">
        <f t="shared" si="173"/>
        <v>BF04</v>
      </c>
      <c r="E329" t="s">
        <v>393</v>
      </c>
      <c r="F329" t="s">
        <v>791</v>
      </c>
      <c r="G329" t="s">
        <v>911</v>
      </c>
      <c r="L329" t="str">
        <f t="shared" si="141"/>
        <v>not usable anyway</v>
      </c>
      <c r="M329" t="str">
        <f t="shared" si="174"/>
        <v>not usable</v>
      </c>
      <c r="N329" t="s">
        <v>1902</v>
      </c>
    </row>
    <row r="330" spans="1:14">
      <c r="A330">
        <v>1216</v>
      </c>
      <c r="B330">
        <v>1216</v>
      </c>
      <c r="C330" t="str">
        <f t="shared" si="172"/>
        <v>C004</v>
      </c>
      <c r="D330" t="str">
        <f t="shared" si="173"/>
        <v>C004</v>
      </c>
      <c r="E330" t="s">
        <v>394</v>
      </c>
      <c r="F330" t="s">
        <v>792</v>
      </c>
      <c r="G330" t="s">
        <v>911</v>
      </c>
      <c r="L330" t="str">
        <f t="shared" si="141"/>
        <v>not usable anyway</v>
      </c>
      <c r="M330" t="str">
        <f t="shared" si="174"/>
        <v>not usable</v>
      </c>
      <c r="N330" t="s">
        <v>1902</v>
      </c>
    </row>
    <row r="331" spans="1:14">
      <c r="A331">
        <v>1220</v>
      </c>
      <c r="B331">
        <v>1220</v>
      </c>
      <c r="C331" t="str">
        <f t="shared" ref="C331:C337" si="180">_xlfn.CONCAT(RIGHT(DEC2HEX(A331,4),2)," ",LEFT(DEC2HEX(A331,4),2))</f>
        <v>C4 04</v>
      </c>
      <c r="D331" t="str">
        <f t="shared" ref="D331:D337" si="181">_xlfn.CONCAT(RIGHT(DEC2HEX(B331,4),2)," ",LEFT(DEC2HEX(B331,4),2))</f>
        <v>C4 04</v>
      </c>
      <c r="E331" t="s">
        <v>395</v>
      </c>
      <c r="F331" t="s">
        <v>793</v>
      </c>
      <c r="G331" t="s">
        <v>909</v>
      </c>
      <c r="H331" t="s">
        <v>894</v>
      </c>
      <c r="I331" t="s">
        <v>895</v>
      </c>
      <c r="J331" t="s">
        <v>897</v>
      </c>
      <c r="K331" t="s">
        <v>908</v>
      </c>
      <c r="L331" t="str">
        <f t="shared" ref="L331:L337" si="182">IF((G331="yes"),_xlfn.CONCAT("02 00 00 00 00 00 00 00 ",C331," 00 00 ",C331," 00 00 00 00 00 00 ",C331," 00 00"),"not usable anyway")</f>
        <v>02 00 00 00 00 00 00 00 C4 04 00 00 C4 04 00 00 00 00 00 00 C4 04 00 00</v>
      </c>
      <c r="M331" t="str">
        <f t="shared" ref="M331:M337" si="183">IF((G331="yes"),_xlfn.CONCAT("02 00 00 00 01 00 00 00 ",C331," 00 00 ",C331," 00 00 00 00 00 00 ",C331," 00 00"),"not usable")</f>
        <v>02 00 00 00 01 00 00 00 C4 04 00 00 C4 04 00 00 00 00 00 00 C4 04 00 00</v>
      </c>
      <c r="N331" t="str">
        <f t="shared" ref="N331:N337" si="184">_xlfn.CONCAT("FIND ",L331,"OVERWRITE ",M331)</f>
        <v>FIND 02 00 00 00 00 00 00 00 C4 04 00 00 C4 04 00 00 00 00 00 00 C4 04 00 00OVERWRITE 02 00 00 00 01 00 00 00 C4 04 00 00 C4 04 00 00 00 00 00 00 C4 04 00 00</v>
      </c>
    </row>
    <row r="332" spans="1:14">
      <c r="A332">
        <v>1221</v>
      </c>
      <c r="B332">
        <v>1221</v>
      </c>
      <c r="C332" t="str">
        <f t="shared" si="180"/>
        <v>C5 04</v>
      </c>
      <c r="D332" t="str">
        <f t="shared" si="181"/>
        <v>C5 04</v>
      </c>
      <c r="E332" t="s">
        <v>396</v>
      </c>
      <c r="F332" t="s">
        <v>794</v>
      </c>
      <c r="G332" t="s">
        <v>909</v>
      </c>
      <c r="H332" t="s">
        <v>899</v>
      </c>
      <c r="I332" t="s">
        <v>895</v>
      </c>
      <c r="J332" t="s">
        <v>897</v>
      </c>
      <c r="K332" t="s">
        <v>908</v>
      </c>
      <c r="L332" t="str">
        <f t="shared" si="182"/>
        <v>02 00 00 00 00 00 00 00 C5 04 00 00 C5 04 00 00 00 00 00 00 C5 04 00 00</v>
      </c>
      <c r="M332" t="str">
        <f t="shared" si="183"/>
        <v>02 00 00 00 01 00 00 00 C5 04 00 00 C5 04 00 00 00 00 00 00 C5 04 00 00</v>
      </c>
      <c r="N332" t="str">
        <f t="shared" si="184"/>
        <v>FIND 02 00 00 00 00 00 00 00 C5 04 00 00 C5 04 00 00 00 00 00 00 C5 04 00 00OVERWRITE 02 00 00 00 01 00 00 00 C5 04 00 00 C5 04 00 00 00 00 00 00 C5 04 00 00</v>
      </c>
    </row>
    <row r="333" spans="1:14">
      <c r="A333">
        <v>1230</v>
      </c>
      <c r="B333">
        <v>1230</v>
      </c>
      <c r="C333" t="str">
        <f t="shared" si="180"/>
        <v>CE 04</v>
      </c>
      <c r="D333" t="str">
        <f t="shared" si="181"/>
        <v>CE 04</v>
      </c>
      <c r="E333" t="s">
        <v>397</v>
      </c>
      <c r="F333" t="s">
        <v>795</v>
      </c>
      <c r="G333" t="s">
        <v>909</v>
      </c>
      <c r="H333" t="s">
        <v>896</v>
      </c>
      <c r="I333" t="s">
        <v>895</v>
      </c>
      <c r="J333" t="s">
        <v>897</v>
      </c>
      <c r="K333" t="s">
        <v>398</v>
      </c>
      <c r="L333" t="str">
        <f t="shared" si="182"/>
        <v>02 00 00 00 00 00 00 00 CE 04 00 00 CE 04 00 00 00 00 00 00 CE 04 00 00</v>
      </c>
      <c r="M333" t="str">
        <f t="shared" si="183"/>
        <v>02 00 00 00 01 00 00 00 CE 04 00 00 CE 04 00 00 00 00 00 00 CE 04 00 00</v>
      </c>
      <c r="N333" t="str">
        <f t="shared" si="184"/>
        <v>FIND 02 00 00 00 00 00 00 00 CE 04 00 00 CE 04 00 00 00 00 00 00 CE 04 00 00OVERWRITE 02 00 00 00 01 00 00 00 CE 04 00 00 CE 04 00 00 00 00 00 00 CE 04 00 00</v>
      </c>
    </row>
    <row r="334" spans="1:14">
      <c r="A334">
        <v>1231</v>
      </c>
      <c r="B334">
        <v>1231</v>
      </c>
      <c r="C334" t="str">
        <f t="shared" si="180"/>
        <v>CF 04</v>
      </c>
      <c r="D334" t="str">
        <f t="shared" si="181"/>
        <v>CF 04</v>
      </c>
      <c r="E334" t="s">
        <v>190</v>
      </c>
      <c r="F334" t="s">
        <v>796</v>
      </c>
      <c r="G334" t="s">
        <v>909</v>
      </c>
      <c r="H334" t="s">
        <v>894</v>
      </c>
      <c r="I334" t="s">
        <v>895</v>
      </c>
      <c r="J334" t="s">
        <v>897</v>
      </c>
      <c r="K334" t="s">
        <v>398</v>
      </c>
      <c r="L334" t="str">
        <f t="shared" si="182"/>
        <v>02 00 00 00 00 00 00 00 CF 04 00 00 CF 04 00 00 00 00 00 00 CF 04 00 00</v>
      </c>
      <c r="M334" t="str">
        <f t="shared" si="183"/>
        <v>02 00 00 00 01 00 00 00 CF 04 00 00 CF 04 00 00 00 00 00 00 CF 04 00 00</v>
      </c>
      <c r="N334" t="str">
        <f t="shared" si="184"/>
        <v>FIND 02 00 00 00 00 00 00 00 CF 04 00 00 CF 04 00 00 00 00 00 00 CF 04 00 00OVERWRITE 02 00 00 00 01 00 00 00 CF 04 00 00 CF 04 00 00 00 00 00 00 CF 04 00 00</v>
      </c>
    </row>
    <row r="335" spans="1:14">
      <c r="A335">
        <v>1232</v>
      </c>
      <c r="B335">
        <v>1232</v>
      </c>
      <c r="C335" t="str">
        <f t="shared" si="180"/>
        <v>D0 04</v>
      </c>
      <c r="D335" t="str">
        <f t="shared" si="181"/>
        <v>D0 04</v>
      </c>
      <c r="E335" t="s">
        <v>399</v>
      </c>
      <c r="F335" t="s">
        <v>797</v>
      </c>
      <c r="G335" t="s">
        <v>909</v>
      </c>
      <c r="H335" t="s">
        <v>896</v>
      </c>
      <c r="I335" t="s">
        <v>895</v>
      </c>
      <c r="J335" t="s">
        <v>897</v>
      </c>
      <c r="K335" t="s">
        <v>398</v>
      </c>
      <c r="L335" t="str">
        <f t="shared" si="182"/>
        <v>02 00 00 00 00 00 00 00 D0 04 00 00 D0 04 00 00 00 00 00 00 D0 04 00 00</v>
      </c>
      <c r="M335" t="str">
        <f t="shared" si="183"/>
        <v>02 00 00 00 01 00 00 00 D0 04 00 00 D0 04 00 00 00 00 00 00 D0 04 00 00</v>
      </c>
      <c r="N335" t="str">
        <f t="shared" si="184"/>
        <v>FIND 02 00 00 00 00 00 00 00 D0 04 00 00 D0 04 00 00 00 00 00 00 D0 04 00 00OVERWRITE 02 00 00 00 01 00 00 00 D0 04 00 00 D0 04 00 00 00 00 00 00 D0 04 00 00</v>
      </c>
    </row>
    <row r="336" spans="1:14">
      <c r="A336">
        <v>1233</v>
      </c>
      <c r="B336">
        <v>1233</v>
      </c>
      <c r="C336" t="str">
        <f t="shared" si="180"/>
        <v>D1 04</v>
      </c>
      <c r="D336" t="str">
        <f t="shared" si="181"/>
        <v>D1 04</v>
      </c>
      <c r="E336" t="s">
        <v>400</v>
      </c>
      <c r="F336" t="s">
        <v>798</v>
      </c>
      <c r="G336" t="s">
        <v>909</v>
      </c>
      <c r="H336" t="s">
        <v>899</v>
      </c>
      <c r="I336" t="s">
        <v>895</v>
      </c>
      <c r="J336" t="s">
        <v>893</v>
      </c>
      <c r="L336" t="str">
        <f t="shared" si="182"/>
        <v>02 00 00 00 00 00 00 00 D1 04 00 00 D1 04 00 00 00 00 00 00 D1 04 00 00</v>
      </c>
      <c r="M336" t="str">
        <f t="shared" si="183"/>
        <v>02 00 00 00 01 00 00 00 D1 04 00 00 D1 04 00 00 00 00 00 00 D1 04 00 00</v>
      </c>
      <c r="N336" t="str">
        <f t="shared" si="184"/>
        <v>FIND 02 00 00 00 00 00 00 00 D1 04 00 00 D1 04 00 00 00 00 00 00 D1 04 00 00OVERWRITE 02 00 00 00 01 00 00 00 D1 04 00 00 D1 04 00 00 00 00 00 00 D1 04 00 00</v>
      </c>
    </row>
    <row r="337" spans="1:14">
      <c r="A337">
        <v>1240</v>
      </c>
      <c r="B337">
        <v>1240</v>
      </c>
      <c r="C337" t="str">
        <f t="shared" si="180"/>
        <v>D8 04</v>
      </c>
      <c r="D337" t="str">
        <f t="shared" si="181"/>
        <v>D8 04</v>
      </c>
      <c r="E337" t="s">
        <v>401</v>
      </c>
      <c r="F337" t="s">
        <v>799</v>
      </c>
      <c r="G337" t="s">
        <v>909</v>
      </c>
      <c r="H337" t="s">
        <v>899</v>
      </c>
      <c r="I337" t="s">
        <v>895</v>
      </c>
      <c r="J337" t="s">
        <v>900</v>
      </c>
      <c r="K337">
        <v>49</v>
      </c>
      <c r="L337" t="str">
        <f t="shared" si="182"/>
        <v>02 00 00 00 00 00 00 00 D8 04 00 00 D8 04 00 00 00 00 00 00 D8 04 00 00</v>
      </c>
      <c r="M337" t="str">
        <f t="shared" si="183"/>
        <v>02 00 00 00 01 00 00 00 D8 04 00 00 D8 04 00 00 00 00 00 00 D8 04 00 00</v>
      </c>
      <c r="N337" t="str">
        <f t="shared" si="184"/>
        <v>FIND 02 00 00 00 00 00 00 00 D8 04 00 00 D8 04 00 00 00 00 00 00 D8 04 00 00OVERWRITE 02 00 00 00 01 00 00 00 D8 04 00 00 D8 04 00 00 00 00 00 00 D8 04 00 00</v>
      </c>
    </row>
    <row r="338" spans="1:14">
      <c r="A338">
        <v>1250</v>
      </c>
      <c r="B338">
        <v>1250</v>
      </c>
      <c r="C338" t="str">
        <f t="shared" si="172"/>
        <v>E204</v>
      </c>
      <c r="D338" t="str">
        <f t="shared" si="173"/>
        <v>E204</v>
      </c>
      <c r="E338" t="s">
        <v>402</v>
      </c>
      <c r="F338" t="s">
        <v>687</v>
      </c>
      <c r="G338" t="s">
        <v>910</v>
      </c>
      <c r="L338" t="str">
        <f t="shared" si="141"/>
        <v>not usable anyway</v>
      </c>
      <c r="M338" t="str">
        <f t="shared" si="174"/>
        <v>not usable</v>
      </c>
      <c r="N338" t="s">
        <v>1908</v>
      </c>
    </row>
    <row r="339" spans="1:14">
      <c r="A339">
        <v>1251</v>
      </c>
      <c r="B339">
        <v>1251</v>
      </c>
      <c r="C339" t="str">
        <f t="shared" si="172"/>
        <v>E304</v>
      </c>
      <c r="D339" t="str">
        <f t="shared" si="173"/>
        <v>E304</v>
      </c>
      <c r="E339" t="s">
        <v>403</v>
      </c>
      <c r="F339" t="s">
        <v>800</v>
      </c>
      <c r="G339" t="s">
        <v>910</v>
      </c>
      <c r="L339" t="str">
        <f t="shared" si="141"/>
        <v>not usable anyway</v>
      </c>
      <c r="M339" t="str">
        <f t="shared" si="174"/>
        <v>not usable</v>
      </c>
      <c r="N339" t="s">
        <v>1908</v>
      </c>
    </row>
    <row r="340" spans="1:14">
      <c r="A340">
        <v>1252</v>
      </c>
      <c r="B340">
        <v>1252</v>
      </c>
      <c r="C340" t="str">
        <f t="shared" si="172"/>
        <v>E404</v>
      </c>
      <c r="D340" t="str">
        <f t="shared" si="173"/>
        <v>E404</v>
      </c>
      <c r="E340" t="s">
        <v>404</v>
      </c>
      <c r="F340" t="s">
        <v>801</v>
      </c>
      <c r="G340" t="s">
        <v>910</v>
      </c>
      <c r="L340" t="str">
        <f t="shared" si="141"/>
        <v>not usable anyway</v>
      </c>
      <c r="M340" t="str">
        <f t="shared" si="174"/>
        <v>not usable</v>
      </c>
      <c r="N340" t="s">
        <v>1908</v>
      </c>
    </row>
    <row r="341" spans="1:14">
      <c r="A341">
        <v>1253</v>
      </c>
      <c r="B341">
        <v>1253</v>
      </c>
      <c r="C341" t="str">
        <f t="shared" si="172"/>
        <v>E504</v>
      </c>
      <c r="D341" t="str">
        <f t="shared" si="173"/>
        <v>E504</v>
      </c>
      <c r="E341" t="s">
        <v>405</v>
      </c>
      <c r="F341" t="s">
        <v>686</v>
      </c>
      <c r="G341" t="s">
        <v>910</v>
      </c>
      <c r="L341" t="str">
        <f t="shared" si="141"/>
        <v>not usable anyway</v>
      </c>
      <c r="M341" t="str">
        <f t="shared" si="174"/>
        <v>not usable</v>
      </c>
      <c r="N341" t="s">
        <v>1896</v>
      </c>
    </row>
    <row r="342" spans="1:14">
      <c r="A342">
        <v>1254</v>
      </c>
      <c r="B342">
        <v>1254</v>
      </c>
      <c r="C342" t="str">
        <f t="shared" si="172"/>
        <v>E604</v>
      </c>
      <c r="D342" t="str">
        <f t="shared" si="173"/>
        <v>E604</v>
      </c>
      <c r="E342" t="s">
        <v>406</v>
      </c>
      <c r="F342" t="s">
        <v>686</v>
      </c>
      <c r="G342" t="s">
        <v>910</v>
      </c>
      <c r="L342" t="str">
        <f t="shared" si="141"/>
        <v>not usable anyway</v>
      </c>
      <c r="M342" t="str">
        <f t="shared" si="174"/>
        <v>not usable</v>
      </c>
      <c r="N342" t="s">
        <v>1896</v>
      </c>
    </row>
    <row r="343" spans="1:14">
      <c r="A343">
        <v>1255</v>
      </c>
      <c r="B343">
        <v>1255</v>
      </c>
      <c r="C343" t="str">
        <f t="shared" si="172"/>
        <v>E704</v>
      </c>
      <c r="D343" t="str">
        <f t="shared" si="173"/>
        <v>E704</v>
      </c>
      <c r="E343" t="s">
        <v>407</v>
      </c>
      <c r="F343" t="s">
        <v>686</v>
      </c>
      <c r="G343" t="s">
        <v>910</v>
      </c>
      <c r="L343" t="str">
        <f t="shared" si="141"/>
        <v>not usable anyway</v>
      </c>
      <c r="M343" t="str">
        <f t="shared" si="174"/>
        <v>not usable</v>
      </c>
      <c r="N343" t="s">
        <v>1896</v>
      </c>
    </row>
    <row r="344" spans="1:14">
      <c r="A344">
        <v>1256</v>
      </c>
      <c r="B344">
        <v>1256</v>
      </c>
      <c r="C344" t="str">
        <f t="shared" si="172"/>
        <v>E804</v>
      </c>
      <c r="D344" t="str">
        <f t="shared" si="173"/>
        <v>E804</v>
      </c>
      <c r="E344" t="s">
        <v>408</v>
      </c>
      <c r="F344" t="s">
        <v>686</v>
      </c>
      <c r="G344" t="s">
        <v>910</v>
      </c>
      <c r="L344" t="str">
        <f t="shared" si="141"/>
        <v>not usable anyway</v>
      </c>
      <c r="M344" t="str">
        <f t="shared" si="174"/>
        <v>not usable</v>
      </c>
      <c r="N344" t="s">
        <v>1896</v>
      </c>
    </row>
    <row r="345" spans="1:14">
      <c r="A345">
        <v>1257</v>
      </c>
      <c r="B345">
        <v>1257</v>
      </c>
      <c r="C345" t="str">
        <f t="shared" si="172"/>
        <v>E904</v>
      </c>
      <c r="D345" t="str">
        <f t="shared" si="173"/>
        <v>E904</v>
      </c>
      <c r="E345" t="s">
        <v>409</v>
      </c>
      <c r="F345" t="s">
        <v>800</v>
      </c>
      <c r="G345" t="s">
        <v>910</v>
      </c>
      <c r="L345" t="str">
        <f t="shared" si="141"/>
        <v>not usable anyway</v>
      </c>
      <c r="M345" t="str">
        <f t="shared" si="174"/>
        <v>not usable</v>
      </c>
      <c r="N345" t="s">
        <v>1896</v>
      </c>
    </row>
    <row r="346" spans="1:14">
      <c r="A346">
        <v>1258</v>
      </c>
      <c r="B346">
        <v>1258</v>
      </c>
      <c r="C346" t="str">
        <f t="shared" si="172"/>
        <v>EA04</v>
      </c>
      <c r="D346" t="str">
        <f t="shared" si="173"/>
        <v>EA04</v>
      </c>
      <c r="E346" t="s">
        <v>410</v>
      </c>
      <c r="F346" t="s">
        <v>800</v>
      </c>
      <c r="G346" t="s">
        <v>910</v>
      </c>
      <c r="L346" t="str">
        <f t="shared" si="141"/>
        <v>not usable anyway</v>
      </c>
      <c r="M346" t="str">
        <f t="shared" si="174"/>
        <v>not usable</v>
      </c>
      <c r="N346" t="s">
        <v>1896</v>
      </c>
    </row>
    <row r="347" spans="1:14">
      <c r="A347">
        <v>1259</v>
      </c>
      <c r="B347">
        <v>1259</v>
      </c>
      <c r="C347" t="str">
        <f t="shared" si="172"/>
        <v>EB04</v>
      </c>
      <c r="D347" t="str">
        <f t="shared" si="173"/>
        <v>EB04</v>
      </c>
      <c r="E347" t="s">
        <v>411</v>
      </c>
      <c r="F347" t="s">
        <v>800</v>
      </c>
      <c r="G347" t="s">
        <v>910</v>
      </c>
      <c r="L347" t="str">
        <f t="shared" si="141"/>
        <v>not usable anyway</v>
      </c>
      <c r="M347" t="str">
        <f t="shared" si="174"/>
        <v>not usable</v>
      </c>
      <c r="N347" t="s">
        <v>1896</v>
      </c>
    </row>
    <row r="348" spans="1:14">
      <c r="A348">
        <v>1260</v>
      </c>
      <c r="B348">
        <v>1260</v>
      </c>
      <c r="C348" t="str">
        <f t="shared" ref="C348:C373" si="185">_xlfn.CONCAT(RIGHT(DEC2HEX(A348,4),2)," ",LEFT(DEC2HEX(A348,4),2))</f>
        <v>EC 04</v>
      </c>
      <c r="D348" t="str">
        <f t="shared" ref="D348:D373" si="186">_xlfn.CONCAT(RIGHT(DEC2HEX(B348,4),2)," ",LEFT(DEC2HEX(B348,4),2))</f>
        <v>EC 04</v>
      </c>
      <c r="E348" t="s">
        <v>412</v>
      </c>
      <c r="F348" t="s">
        <v>802</v>
      </c>
      <c r="G348" t="s">
        <v>909</v>
      </c>
      <c r="H348" t="s">
        <v>896</v>
      </c>
      <c r="I348" t="s">
        <v>895</v>
      </c>
      <c r="J348" t="s">
        <v>1034</v>
      </c>
      <c r="K348" t="s">
        <v>1038</v>
      </c>
      <c r="L348" t="str">
        <f t="shared" ref="L348:L373" si="187">IF((G348="yes"),_xlfn.CONCAT("02 00 00 00 00 00 00 00 ",C348," 00 00 ",C348," 00 00 00 00 00 00 ",C348," 00 00"),"not usable anyway")</f>
        <v>02 00 00 00 00 00 00 00 EC 04 00 00 EC 04 00 00 00 00 00 00 EC 04 00 00</v>
      </c>
      <c r="M348" t="str">
        <f t="shared" ref="M348:M373" si="188">IF((G348="yes"),_xlfn.CONCAT("02 00 00 00 01 00 00 00 ",C348," 00 00 ",C348," 00 00 00 00 00 00 ",C348," 00 00"),"not usable")</f>
        <v>02 00 00 00 01 00 00 00 EC 04 00 00 EC 04 00 00 00 00 00 00 EC 04 00 00</v>
      </c>
      <c r="N348" t="str">
        <f t="shared" ref="N348:N373" si="189">_xlfn.CONCAT("FIND ",L348,"OVERWRITE ",M348)</f>
        <v>FIND 02 00 00 00 00 00 00 00 EC 04 00 00 EC 04 00 00 00 00 00 00 EC 04 00 00OVERWRITE 02 00 00 00 01 00 00 00 EC 04 00 00 EC 04 00 00 00 00 00 00 EC 04 00 00</v>
      </c>
    </row>
    <row r="349" spans="1:14">
      <c r="A349">
        <v>1310</v>
      </c>
      <c r="B349">
        <v>1310</v>
      </c>
      <c r="C349" t="str">
        <f t="shared" si="185"/>
        <v>1E 05</v>
      </c>
      <c r="D349" t="str">
        <f t="shared" si="186"/>
        <v>1E 05</v>
      </c>
      <c r="E349" t="s">
        <v>413</v>
      </c>
      <c r="F349" t="s">
        <v>803</v>
      </c>
      <c r="G349" t="s">
        <v>909</v>
      </c>
      <c r="H349" t="s">
        <v>1045</v>
      </c>
      <c r="I349" t="s">
        <v>895</v>
      </c>
      <c r="J349" t="s">
        <v>1032</v>
      </c>
      <c r="L349" t="str">
        <f t="shared" si="187"/>
        <v>02 00 00 00 00 00 00 00 1E 05 00 00 1E 05 00 00 00 00 00 00 1E 05 00 00</v>
      </c>
      <c r="M349" t="str">
        <f t="shared" si="188"/>
        <v>02 00 00 00 01 00 00 00 1E 05 00 00 1E 05 00 00 00 00 00 00 1E 05 00 00</v>
      </c>
      <c r="N349" t="str">
        <f t="shared" si="189"/>
        <v>FIND 02 00 00 00 00 00 00 00 1E 05 00 00 1E 05 00 00 00 00 00 00 1E 05 00 00OVERWRITE 02 00 00 00 01 00 00 00 1E 05 00 00 1E 05 00 00 00 00 00 00 1E 05 00 00</v>
      </c>
    </row>
    <row r="350" spans="1:14">
      <c r="A350">
        <v>1320</v>
      </c>
      <c r="B350">
        <v>1320</v>
      </c>
      <c r="C350" t="str">
        <f t="shared" si="185"/>
        <v>28 05</v>
      </c>
      <c r="D350" t="str">
        <f t="shared" si="186"/>
        <v>28 05</v>
      </c>
      <c r="E350" t="s">
        <v>414</v>
      </c>
      <c r="F350" t="s">
        <v>804</v>
      </c>
      <c r="G350" t="s">
        <v>909</v>
      </c>
      <c r="H350" t="s">
        <v>894</v>
      </c>
      <c r="I350" t="s">
        <v>895</v>
      </c>
      <c r="J350" t="s">
        <v>1032</v>
      </c>
      <c r="L350" t="str">
        <f t="shared" si="187"/>
        <v>02 00 00 00 00 00 00 00 28 05 00 00 28 05 00 00 00 00 00 00 28 05 00 00</v>
      </c>
      <c r="M350" t="str">
        <f t="shared" si="188"/>
        <v>02 00 00 00 01 00 00 00 28 05 00 00 28 05 00 00 00 00 00 00 28 05 00 00</v>
      </c>
      <c r="N350" t="str">
        <f t="shared" si="189"/>
        <v>FIND 02 00 00 00 00 00 00 00 28 05 00 00 28 05 00 00 00 00 00 00 28 05 00 00OVERWRITE 02 00 00 00 01 00 00 00 28 05 00 00 28 05 00 00 00 00 00 00 28 05 00 00</v>
      </c>
    </row>
    <row r="351" spans="1:14">
      <c r="A351">
        <v>1330</v>
      </c>
      <c r="B351">
        <v>1330</v>
      </c>
      <c r="C351" t="str">
        <f t="shared" si="185"/>
        <v>32 05</v>
      </c>
      <c r="D351" t="str">
        <f t="shared" si="186"/>
        <v>32 05</v>
      </c>
      <c r="E351" t="s">
        <v>415</v>
      </c>
      <c r="F351" t="s">
        <v>805</v>
      </c>
      <c r="G351" t="s">
        <v>909</v>
      </c>
      <c r="H351" t="s">
        <v>894</v>
      </c>
      <c r="I351" t="s">
        <v>895</v>
      </c>
      <c r="J351" t="s">
        <v>1032</v>
      </c>
      <c r="L351" t="str">
        <f t="shared" si="187"/>
        <v>02 00 00 00 00 00 00 00 32 05 00 00 32 05 00 00 00 00 00 00 32 05 00 00</v>
      </c>
      <c r="M351" t="str">
        <f t="shared" si="188"/>
        <v>02 00 00 00 01 00 00 00 32 05 00 00 32 05 00 00 00 00 00 00 32 05 00 00</v>
      </c>
      <c r="N351" t="str">
        <f t="shared" si="189"/>
        <v>FIND 02 00 00 00 00 00 00 00 32 05 00 00 32 05 00 00 00 00 00 00 32 05 00 00OVERWRITE 02 00 00 00 01 00 00 00 32 05 00 00 32 05 00 00 00 00 00 00 32 05 00 00</v>
      </c>
    </row>
    <row r="352" spans="1:14">
      <c r="A352">
        <v>1340</v>
      </c>
      <c r="B352">
        <v>1340</v>
      </c>
      <c r="C352" t="str">
        <f t="shared" si="185"/>
        <v>3C 05</v>
      </c>
      <c r="D352" t="str">
        <f t="shared" si="186"/>
        <v>3C 05</v>
      </c>
      <c r="E352" t="s">
        <v>416</v>
      </c>
      <c r="F352" t="s">
        <v>806</v>
      </c>
      <c r="G352" t="s">
        <v>909</v>
      </c>
      <c r="H352" t="s">
        <v>894</v>
      </c>
      <c r="I352" t="s">
        <v>895</v>
      </c>
      <c r="J352" t="s">
        <v>1032</v>
      </c>
      <c r="L352" t="str">
        <f t="shared" si="187"/>
        <v>02 00 00 00 00 00 00 00 3C 05 00 00 3C 05 00 00 00 00 00 00 3C 05 00 00</v>
      </c>
      <c r="M352" t="str">
        <f t="shared" si="188"/>
        <v>02 00 00 00 01 00 00 00 3C 05 00 00 3C 05 00 00 00 00 00 00 3C 05 00 00</v>
      </c>
      <c r="N352" t="str">
        <f t="shared" si="189"/>
        <v>FIND 02 00 00 00 00 00 00 00 3C 05 00 00 3C 05 00 00 00 00 00 00 3C 05 00 00OVERWRITE 02 00 00 00 01 00 00 00 3C 05 00 00 3C 05 00 00 00 00 00 00 3C 05 00 00</v>
      </c>
    </row>
    <row r="353" spans="1:14">
      <c r="A353">
        <v>1350</v>
      </c>
      <c r="B353">
        <v>1350</v>
      </c>
      <c r="C353" t="str">
        <f t="shared" si="185"/>
        <v>46 05</v>
      </c>
      <c r="D353" t="str">
        <f t="shared" si="186"/>
        <v>46 05</v>
      </c>
      <c r="E353" t="s">
        <v>417</v>
      </c>
      <c r="F353" t="s">
        <v>807</v>
      </c>
      <c r="G353" t="s">
        <v>909</v>
      </c>
      <c r="H353" t="s">
        <v>896</v>
      </c>
      <c r="I353" t="s">
        <v>895</v>
      </c>
      <c r="J353" t="s">
        <v>897</v>
      </c>
      <c r="K353" t="s">
        <v>1061</v>
      </c>
      <c r="L353" t="str">
        <f t="shared" si="187"/>
        <v>02 00 00 00 00 00 00 00 46 05 00 00 46 05 00 00 00 00 00 00 46 05 00 00</v>
      </c>
      <c r="M353" t="str">
        <f t="shared" si="188"/>
        <v>02 00 00 00 01 00 00 00 46 05 00 00 46 05 00 00 00 00 00 00 46 05 00 00</v>
      </c>
      <c r="N353" t="str">
        <f t="shared" si="189"/>
        <v>FIND 02 00 00 00 00 00 00 00 46 05 00 00 46 05 00 00 00 00 00 00 46 05 00 00OVERWRITE 02 00 00 00 01 00 00 00 46 05 00 00 46 05 00 00 00 00 00 00 46 05 00 00</v>
      </c>
    </row>
    <row r="354" spans="1:14">
      <c r="A354">
        <v>1351</v>
      </c>
      <c r="B354">
        <v>1351</v>
      </c>
      <c r="C354" t="str">
        <f t="shared" si="185"/>
        <v>47 05</v>
      </c>
      <c r="D354" t="str">
        <f t="shared" si="186"/>
        <v>47 05</v>
      </c>
      <c r="E354" t="s">
        <v>418</v>
      </c>
      <c r="F354" t="s">
        <v>808</v>
      </c>
      <c r="G354" t="s">
        <v>909</v>
      </c>
      <c r="H354" t="s">
        <v>896</v>
      </c>
      <c r="I354" t="s">
        <v>895</v>
      </c>
      <c r="J354" t="s">
        <v>897</v>
      </c>
      <c r="K354" t="s">
        <v>1061</v>
      </c>
      <c r="L354" t="str">
        <f t="shared" si="187"/>
        <v>02 00 00 00 00 00 00 00 47 05 00 00 47 05 00 00 00 00 00 00 47 05 00 00</v>
      </c>
      <c r="M354" t="str">
        <f t="shared" si="188"/>
        <v>02 00 00 00 01 00 00 00 47 05 00 00 47 05 00 00 00 00 00 00 47 05 00 00</v>
      </c>
      <c r="N354" t="str">
        <f t="shared" si="189"/>
        <v>FIND 02 00 00 00 00 00 00 00 47 05 00 00 47 05 00 00 00 00 00 00 47 05 00 00OVERWRITE 02 00 00 00 01 00 00 00 47 05 00 00 47 05 00 00 00 00 00 00 47 05 00 00</v>
      </c>
    </row>
    <row r="355" spans="1:14">
      <c r="A355">
        <v>1352</v>
      </c>
      <c r="B355">
        <v>1352</v>
      </c>
      <c r="C355" t="str">
        <f t="shared" si="185"/>
        <v>48 05</v>
      </c>
      <c r="D355" t="str">
        <f t="shared" si="186"/>
        <v>48 05</v>
      </c>
      <c r="E355" t="s">
        <v>419</v>
      </c>
      <c r="F355" t="s">
        <v>809</v>
      </c>
      <c r="G355" t="s">
        <v>909</v>
      </c>
      <c r="H355" t="s">
        <v>896</v>
      </c>
      <c r="I355" t="s">
        <v>895</v>
      </c>
      <c r="J355" t="s">
        <v>897</v>
      </c>
      <c r="K355" t="s">
        <v>1061</v>
      </c>
      <c r="L355" t="str">
        <f t="shared" si="187"/>
        <v>02 00 00 00 00 00 00 00 48 05 00 00 48 05 00 00 00 00 00 00 48 05 00 00</v>
      </c>
      <c r="M355" t="str">
        <f t="shared" si="188"/>
        <v>02 00 00 00 01 00 00 00 48 05 00 00 48 05 00 00 00 00 00 00 48 05 00 00</v>
      </c>
      <c r="N355" t="str">
        <f t="shared" si="189"/>
        <v>FIND 02 00 00 00 00 00 00 00 48 05 00 00 48 05 00 00 00 00 00 00 48 05 00 00OVERWRITE 02 00 00 00 01 00 00 00 48 05 00 00 48 05 00 00 00 00 00 00 48 05 00 00</v>
      </c>
    </row>
    <row r="356" spans="1:14">
      <c r="A356">
        <v>1360</v>
      </c>
      <c r="B356">
        <v>1360</v>
      </c>
      <c r="C356" t="str">
        <f t="shared" si="185"/>
        <v>50 05</v>
      </c>
      <c r="D356" t="str">
        <f t="shared" si="186"/>
        <v>50 05</v>
      </c>
      <c r="E356" t="s">
        <v>420</v>
      </c>
      <c r="F356" t="s">
        <v>810</v>
      </c>
      <c r="G356" t="s">
        <v>909</v>
      </c>
      <c r="H356" t="s">
        <v>894</v>
      </c>
      <c r="I356" t="s">
        <v>895</v>
      </c>
      <c r="J356" t="s">
        <v>900</v>
      </c>
      <c r="K356">
        <v>104</v>
      </c>
      <c r="L356" t="str">
        <f t="shared" si="187"/>
        <v>02 00 00 00 00 00 00 00 50 05 00 00 50 05 00 00 00 00 00 00 50 05 00 00</v>
      </c>
      <c r="M356" t="str">
        <f t="shared" si="188"/>
        <v>02 00 00 00 01 00 00 00 50 05 00 00 50 05 00 00 00 00 00 00 50 05 00 00</v>
      </c>
      <c r="N356" t="str">
        <f t="shared" si="189"/>
        <v>FIND 02 00 00 00 00 00 00 00 50 05 00 00 50 05 00 00 00 00 00 00 50 05 00 00OVERWRITE 02 00 00 00 01 00 00 00 50 05 00 00 50 05 00 00 00 00 00 00 50 05 00 00</v>
      </c>
    </row>
    <row r="357" spans="1:14">
      <c r="A357">
        <v>1361</v>
      </c>
      <c r="B357">
        <v>1361</v>
      </c>
      <c r="C357" t="str">
        <f t="shared" si="185"/>
        <v>51 05</v>
      </c>
      <c r="D357" t="str">
        <f t="shared" si="186"/>
        <v>51 05</v>
      </c>
      <c r="E357" t="s">
        <v>421</v>
      </c>
      <c r="F357" t="s">
        <v>811</v>
      </c>
      <c r="G357" t="s">
        <v>909</v>
      </c>
      <c r="H357" t="s">
        <v>894</v>
      </c>
      <c r="I357" t="s">
        <v>895</v>
      </c>
      <c r="J357" t="s">
        <v>900</v>
      </c>
      <c r="K357">
        <v>104</v>
      </c>
      <c r="L357" t="str">
        <f t="shared" si="187"/>
        <v>02 00 00 00 00 00 00 00 51 05 00 00 51 05 00 00 00 00 00 00 51 05 00 00</v>
      </c>
      <c r="M357" t="str">
        <f t="shared" si="188"/>
        <v>02 00 00 00 01 00 00 00 51 05 00 00 51 05 00 00 00 00 00 00 51 05 00 00</v>
      </c>
      <c r="N357" t="str">
        <f t="shared" si="189"/>
        <v>FIND 02 00 00 00 00 00 00 00 51 05 00 00 51 05 00 00 00 00 00 00 51 05 00 00OVERWRITE 02 00 00 00 01 00 00 00 51 05 00 00 51 05 00 00 00 00 00 00 51 05 00 00</v>
      </c>
    </row>
    <row r="358" spans="1:14">
      <c r="A358">
        <v>1362</v>
      </c>
      <c r="B358">
        <v>1362</v>
      </c>
      <c r="C358" t="str">
        <f t="shared" si="185"/>
        <v>52 05</v>
      </c>
      <c r="D358" t="str">
        <f t="shared" si="186"/>
        <v>52 05</v>
      </c>
      <c r="E358" t="s">
        <v>422</v>
      </c>
      <c r="F358" t="s">
        <v>812</v>
      </c>
      <c r="G358" t="s">
        <v>909</v>
      </c>
      <c r="H358" t="s">
        <v>894</v>
      </c>
      <c r="I358" t="s">
        <v>895</v>
      </c>
      <c r="J358" t="s">
        <v>900</v>
      </c>
      <c r="K358">
        <v>106</v>
      </c>
      <c r="L358" t="str">
        <f t="shared" si="187"/>
        <v>02 00 00 00 00 00 00 00 52 05 00 00 52 05 00 00 00 00 00 00 52 05 00 00</v>
      </c>
      <c r="M358" t="str">
        <f t="shared" si="188"/>
        <v>02 00 00 00 01 00 00 00 52 05 00 00 52 05 00 00 00 00 00 00 52 05 00 00</v>
      </c>
      <c r="N358" t="str">
        <f t="shared" si="189"/>
        <v>FIND 02 00 00 00 00 00 00 00 52 05 00 00 52 05 00 00 00 00 00 00 52 05 00 00OVERWRITE 02 00 00 00 01 00 00 00 52 05 00 00 52 05 00 00 00 00 00 00 52 05 00 00</v>
      </c>
    </row>
    <row r="359" spans="1:14">
      <c r="A359">
        <v>1363</v>
      </c>
      <c r="B359">
        <v>1363</v>
      </c>
      <c r="C359" t="str">
        <f t="shared" si="185"/>
        <v>53 05</v>
      </c>
      <c r="D359" t="str">
        <f t="shared" si="186"/>
        <v>53 05</v>
      </c>
      <c r="E359" t="s">
        <v>423</v>
      </c>
      <c r="F359" t="s">
        <v>813</v>
      </c>
      <c r="G359" t="s">
        <v>909</v>
      </c>
      <c r="H359" t="s">
        <v>896</v>
      </c>
      <c r="I359" t="s">
        <v>895</v>
      </c>
      <c r="J359" t="s">
        <v>900</v>
      </c>
      <c r="K359">
        <v>106</v>
      </c>
      <c r="L359" t="str">
        <f t="shared" si="187"/>
        <v>02 00 00 00 00 00 00 00 53 05 00 00 53 05 00 00 00 00 00 00 53 05 00 00</v>
      </c>
      <c r="M359" t="str">
        <f t="shared" si="188"/>
        <v>02 00 00 00 01 00 00 00 53 05 00 00 53 05 00 00 00 00 00 00 53 05 00 00</v>
      </c>
      <c r="N359" t="str">
        <f t="shared" si="189"/>
        <v>FIND 02 00 00 00 00 00 00 00 53 05 00 00 53 05 00 00 00 00 00 00 53 05 00 00OVERWRITE 02 00 00 00 01 00 00 00 53 05 00 00 53 05 00 00 00 00 00 00 53 05 00 00</v>
      </c>
    </row>
    <row r="360" spans="1:14">
      <c r="A360">
        <v>1370</v>
      </c>
      <c r="B360">
        <v>1370</v>
      </c>
      <c r="C360" t="str">
        <f t="shared" si="185"/>
        <v>5A 05</v>
      </c>
      <c r="D360" t="str">
        <f t="shared" si="186"/>
        <v>5A 05</v>
      </c>
      <c r="E360" t="s">
        <v>424</v>
      </c>
      <c r="F360" t="s">
        <v>814</v>
      </c>
      <c r="G360" t="s">
        <v>909</v>
      </c>
      <c r="H360" t="s">
        <v>896</v>
      </c>
      <c r="I360" t="s">
        <v>895</v>
      </c>
      <c r="J360" t="s">
        <v>900</v>
      </c>
      <c r="K360">
        <v>105</v>
      </c>
      <c r="L360" t="str">
        <f t="shared" si="187"/>
        <v>02 00 00 00 00 00 00 00 5A 05 00 00 5A 05 00 00 00 00 00 00 5A 05 00 00</v>
      </c>
      <c r="M360" t="str">
        <f t="shared" si="188"/>
        <v>02 00 00 00 01 00 00 00 5A 05 00 00 5A 05 00 00 00 00 00 00 5A 05 00 00</v>
      </c>
      <c r="N360" t="str">
        <f t="shared" si="189"/>
        <v>FIND 02 00 00 00 00 00 00 00 5A 05 00 00 5A 05 00 00 00 00 00 00 5A 05 00 00OVERWRITE 02 00 00 00 01 00 00 00 5A 05 00 00 5A 05 00 00 00 00 00 00 5A 05 00 00</v>
      </c>
    </row>
    <row r="361" spans="1:14">
      <c r="A361">
        <v>1380</v>
      </c>
      <c r="B361">
        <v>1380</v>
      </c>
      <c r="C361" t="str">
        <f t="shared" si="185"/>
        <v>64 05</v>
      </c>
      <c r="D361" t="str">
        <f t="shared" si="186"/>
        <v>64 05</v>
      </c>
      <c r="E361" t="s">
        <v>425</v>
      </c>
      <c r="F361" t="s">
        <v>815</v>
      </c>
      <c r="G361" t="s">
        <v>909</v>
      </c>
      <c r="H361" t="s">
        <v>894</v>
      </c>
      <c r="I361" t="s">
        <v>895</v>
      </c>
      <c r="J361" t="s">
        <v>897</v>
      </c>
      <c r="K361" t="s">
        <v>1054</v>
      </c>
      <c r="L361" t="str">
        <f t="shared" si="187"/>
        <v>02 00 00 00 00 00 00 00 64 05 00 00 64 05 00 00 00 00 00 00 64 05 00 00</v>
      </c>
      <c r="M361" t="str">
        <f t="shared" si="188"/>
        <v>02 00 00 00 01 00 00 00 64 05 00 00 64 05 00 00 00 00 00 00 64 05 00 00</v>
      </c>
      <c r="N361" t="str">
        <f t="shared" si="189"/>
        <v>FIND 02 00 00 00 00 00 00 00 64 05 00 00 64 05 00 00 00 00 00 00 64 05 00 00OVERWRITE 02 00 00 00 01 00 00 00 64 05 00 00 64 05 00 00 00 00 00 00 64 05 00 00</v>
      </c>
    </row>
    <row r="362" spans="1:14">
      <c r="A362">
        <v>1381</v>
      </c>
      <c r="B362">
        <v>1381</v>
      </c>
      <c r="C362" t="str">
        <f t="shared" si="185"/>
        <v>65 05</v>
      </c>
      <c r="D362" t="str">
        <f t="shared" si="186"/>
        <v>65 05</v>
      </c>
      <c r="E362" t="s">
        <v>426</v>
      </c>
      <c r="F362" t="s">
        <v>816</v>
      </c>
      <c r="G362" t="s">
        <v>909</v>
      </c>
      <c r="H362" t="s">
        <v>894</v>
      </c>
      <c r="I362" t="s">
        <v>895</v>
      </c>
      <c r="J362" t="s">
        <v>897</v>
      </c>
      <c r="K362" t="s">
        <v>1054</v>
      </c>
      <c r="L362" t="str">
        <f t="shared" si="187"/>
        <v>02 00 00 00 00 00 00 00 65 05 00 00 65 05 00 00 00 00 00 00 65 05 00 00</v>
      </c>
      <c r="M362" t="str">
        <f t="shared" si="188"/>
        <v>02 00 00 00 01 00 00 00 65 05 00 00 65 05 00 00 00 00 00 00 65 05 00 00</v>
      </c>
      <c r="N362" t="str">
        <f t="shared" si="189"/>
        <v>FIND 02 00 00 00 00 00 00 00 65 05 00 00 65 05 00 00 00 00 00 00 65 05 00 00OVERWRITE 02 00 00 00 01 00 00 00 65 05 00 00 65 05 00 00 00 00 00 00 65 05 00 00</v>
      </c>
    </row>
    <row r="363" spans="1:14">
      <c r="A363">
        <v>1391</v>
      </c>
      <c r="B363">
        <v>1391</v>
      </c>
      <c r="C363" t="str">
        <f t="shared" si="185"/>
        <v>6F 05</v>
      </c>
      <c r="D363" t="str">
        <f t="shared" si="186"/>
        <v>6F 05</v>
      </c>
      <c r="E363" t="s">
        <v>427</v>
      </c>
      <c r="F363" t="s">
        <v>817</v>
      </c>
      <c r="G363" t="s">
        <v>909</v>
      </c>
      <c r="H363" t="s">
        <v>896</v>
      </c>
      <c r="I363" t="s">
        <v>895</v>
      </c>
      <c r="J363" t="s">
        <v>1032</v>
      </c>
      <c r="L363" t="str">
        <f t="shared" si="187"/>
        <v>02 00 00 00 00 00 00 00 6F 05 00 00 6F 05 00 00 00 00 00 00 6F 05 00 00</v>
      </c>
      <c r="M363" t="str">
        <f t="shared" si="188"/>
        <v>02 00 00 00 01 00 00 00 6F 05 00 00 6F 05 00 00 00 00 00 00 6F 05 00 00</v>
      </c>
      <c r="N363" t="str">
        <f t="shared" si="189"/>
        <v>FIND 02 00 00 00 00 00 00 00 6F 05 00 00 6F 05 00 00 00 00 00 00 6F 05 00 00OVERWRITE 02 00 00 00 01 00 00 00 6F 05 00 00 6F 05 00 00 00 00 00 00 6F 05 00 00</v>
      </c>
    </row>
    <row r="364" spans="1:14">
      <c r="A364">
        <v>1392</v>
      </c>
      <c r="B364">
        <v>1392</v>
      </c>
      <c r="C364" t="str">
        <f t="shared" si="185"/>
        <v>70 05</v>
      </c>
      <c r="D364" t="str">
        <f t="shared" si="186"/>
        <v>70 05</v>
      </c>
      <c r="E364" t="s">
        <v>428</v>
      </c>
      <c r="F364" t="s">
        <v>818</v>
      </c>
      <c r="G364" t="s">
        <v>909</v>
      </c>
      <c r="H364" t="s">
        <v>894</v>
      </c>
      <c r="I364" t="s">
        <v>895</v>
      </c>
      <c r="J364" t="s">
        <v>1032</v>
      </c>
      <c r="L364" t="str">
        <f t="shared" si="187"/>
        <v>02 00 00 00 00 00 00 00 70 05 00 00 70 05 00 00 00 00 00 00 70 05 00 00</v>
      </c>
      <c r="M364" t="str">
        <f t="shared" si="188"/>
        <v>02 00 00 00 01 00 00 00 70 05 00 00 70 05 00 00 00 00 00 00 70 05 00 00</v>
      </c>
      <c r="N364" t="str">
        <f t="shared" si="189"/>
        <v>FIND 02 00 00 00 00 00 00 00 70 05 00 00 70 05 00 00 00 00 00 00 70 05 00 00OVERWRITE 02 00 00 00 01 00 00 00 70 05 00 00 70 05 00 00 00 00 00 00 70 05 00 00</v>
      </c>
    </row>
    <row r="365" spans="1:14">
      <c r="A365">
        <v>1400</v>
      </c>
      <c r="B365">
        <v>1400</v>
      </c>
      <c r="C365" t="str">
        <f t="shared" si="185"/>
        <v>78 05</v>
      </c>
      <c r="D365" t="str">
        <f t="shared" si="186"/>
        <v>78 05</v>
      </c>
      <c r="E365" t="s">
        <v>429</v>
      </c>
      <c r="F365" t="s">
        <v>819</v>
      </c>
      <c r="G365" t="s">
        <v>909</v>
      </c>
      <c r="H365" t="s">
        <v>894</v>
      </c>
      <c r="I365" t="s">
        <v>895</v>
      </c>
      <c r="J365" t="s">
        <v>897</v>
      </c>
      <c r="K365" t="s">
        <v>1057</v>
      </c>
      <c r="L365" t="str">
        <f t="shared" si="187"/>
        <v>02 00 00 00 00 00 00 00 78 05 00 00 78 05 00 00 00 00 00 00 78 05 00 00</v>
      </c>
      <c r="M365" t="str">
        <f t="shared" si="188"/>
        <v>02 00 00 00 01 00 00 00 78 05 00 00 78 05 00 00 00 00 00 00 78 05 00 00</v>
      </c>
      <c r="N365" t="str">
        <f t="shared" si="189"/>
        <v>FIND 02 00 00 00 00 00 00 00 78 05 00 00 78 05 00 00 00 00 00 00 78 05 00 00OVERWRITE 02 00 00 00 01 00 00 00 78 05 00 00 78 05 00 00 00 00 00 00 78 05 00 00</v>
      </c>
    </row>
    <row r="366" spans="1:14">
      <c r="A366">
        <v>1401</v>
      </c>
      <c r="B366">
        <v>1401</v>
      </c>
      <c r="C366" t="str">
        <f t="shared" si="185"/>
        <v>79 05</v>
      </c>
      <c r="D366" t="str">
        <f t="shared" si="186"/>
        <v>79 05</v>
      </c>
      <c r="E366" t="s">
        <v>430</v>
      </c>
      <c r="F366" t="s">
        <v>820</v>
      </c>
      <c r="G366" t="s">
        <v>909</v>
      </c>
      <c r="H366" t="s">
        <v>894</v>
      </c>
      <c r="I366" t="s">
        <v>895</v>
      </c>
      <c r="J366" t="s">
        <v>897</v>
      </c>
      <c r="K366" t="s">
        <v>1057</v>
      </c>
      <c r="L366" t="str">
        <f t="shared" si="187"/>
        <v>02 00 00 00 00 00 00 00 79 05 00 00 79 05 00 00 00 00 00 00 79 05 00 00</v>
      </c>
      <c r="M366" t="str">
        <f t="shared" si="188"/>
        <v>02 00 00 00 01 00 00 00 79 05 00 00 79 05 00 00 00 00 00 00 79 05 00 00</v>
      </c>
      <c r="N366" t="str">
        <f t="shared" si="189"/>
        <v>FIND 02 00 00 00 00 00 00 00 79 05 00 00 79 05 00 00 00 00 00 00 79 05 00 00OVERWRITE 02 00 00 00 01 00 00 00 79 05 00 00 79 05 00 00 00 00 00 00 79 05 00 00</v>
      </c>
    </row>
    <row r="367" spans="1:14">
      <c r="A367">
        <v>1402</v>
      </c>
      <c r="B367">
        <v>1402</v>
      </c>
      <c r="C367" t="str">
        <f t="shared" si="185"/>
        <v>7A 05</v>
      </c>
      <c r="D367" t="str">
        <f t="shared" si="186"/>
        <v>7A 05</v>
      </c>
      <c r="E367" t="s">
        <v>431</v>
      </c>
      <c r="F367" t="s">
        <v>821</v>
      </c>
      <c r="G367" t="s">
        <v>909</v>
      </c>
      <c r="H367" t="s">
        <v>894</v>
      </c>
      <c r="I367" t="s">
        <v>895</v>
      </c>
      <c r="J367" t="s">
        <v>897</v>
      </c>
      <c r="K367" t="s">
        <v>1057</v>
      </c>
      <c r="L367" t="str">
        <f t="shared" si="187"/>
        <v>02 00 00 00 00 00 00 00 7A 05 00 00 7A 05 00 00 00 00 00 00 7A 05 00 00</v>
      </c>
      <c r="M367" t="str">
        <f t="shared" si="188"/>
        <v>02 00 00 00 01 00 00 00 7A 05 00 00 7A 05 00 00 00 00 00 00 7A 05 00 00</v>
      </c>
      <c r="N367" t="str">
        <f t="shared" si="189"/>
        <v>FIND 02 00 00 00 00 00 00 00 7A 05 00 00 7A 05 00 00 00 00 00 00 7A 05 00 00OVERWRITE 02 00 00 00 01 00 00 00 7A 05 00 00 7A 05 00 00 00 00 00 00 7A 05 00 00</v>
      </c>
    </row>
    <row r="368" spans="1:14">
      <c r="A368">
        <v>1410</v>
      </c>
      <c r="B368">
        <v>1410</v>
      </c>
      <c r="C368" t="str">
        <f t="shared" si="185"/>
        <v>82 05</v>
      </c>
      <c r="D368" t="str">
        <f t="shared" si="186"/>
        <v>82 05</v>
      </c>
      <c r="E368" t="s">
        <v>432</v>
      </c>
      <c r="F368" t="s">
        <v>822</v>
      </c>
      <c r="G368" t="s">
        <v>909</v>
      </c>
      <c r="H368" t="s">
        <v>896</v>
      </c>
      <c r="I368" t="s">
        <v>895</v>
      </c>
      <c r="J368" t="s">
        <v>1032</v>
      </c>
      <c r="L368" t="str">
        <f t="shared" si="187"/>
        <v>02 00 00 00 00 00 00 00 82 05 00 00 82 05 00 00 00 00 00 00 82 05 00 00</v>
      </c>
      <c r="M368" t="str">
        <f t="shared" si="188"/>
        <v>02 00 00 00 01 00 00 00 82 05 00 00 82 05 00 00 00 00 00 00 82 05 00 00</v>
      </c>
      <c r="N368" t="str">
        <f t="shared" si="189"/>
        <v>FIND 02 00 00 00 00 00 00 00 82 05 00 00 82 05 00 00 00 00 00 00 82 05 00 00OVERWRITE 02 00 00 00 01 00 00 00 82 05 00 00 82 05 00 00 00 00 00 00 82 05 00 00</v>
      </c>
    </row>
    <row r="369" spans="1:14">
      <c r="A369">
        <v>1411</v>
      </c>
      <c r="B369">
        <v>1411</v>
      </c>
      <c r="C369" t="str">
        <f t="shared" si="185"/>
        <v>83 05</v>
      </c>
      <c r="D369" t="str">
        <f t="shared" si="186"/>
        <v>83 05</v>
      </c>
      <c r="E369" t="s">
        <v>433</v>
      </c>
      <c r="F369" t="s">
        <v>823</v>
      </c>
      <c r="G369" t="s">
        <v>909</v>
      </c>
      <c r="H369" t="s">
        <v>896</v>
      </c>
      <c r="I369" t="s">
        <v>895</v>
      </c>
      <c r="J369" t="s">
        <v>1032</v>
      </c>
      <c r="L369" t="str">
        <f t="shared" si="187"/>
        <v>02 00 00 00 00 00 00 00 83 05 00 00 83 05 00 00 00 00 00 00 83 05 00 00</v>
      </c>
      <c r="M369" t="str">
        <f t="shared" si="188"/>
        <v>02 00 00 00 01 00 00 00 83 05 00 00 83 05 00 00 00 00 00 00 83 05 00 00</v>
      </c>
      <c r="N369" t="str">
        <f t="shared" si="189"/>
        <v>FIND 02 00 00 00 00 00 00 00 83 05 00 00 83 05 00 00 00 00 00 00 83 05 00 00OVERWRITE 02 00 00 00 01 00 00 00 83 05 00 00 83 05 00 00 00 00 00 00 83 05 00 00</v>
      </c>
    </row>
    <row r="370" spans="1:14">
      <c r="A370">
        <v>1420</v>
      </c>
      <c r="B370">
        <v>1420</v>
      </c>
      <c r="C370" t="str">
        <f t="shared" si="185"/>
        <v>8C 05</v>
      </c>
      <c r="D370" t="str">
        <f t="shared" si="186"/>
        <v>8C 05</v>
      </c>
      <c r="E370" t="s">
        <v>254</v>
      </c>
      <c r="F370" t="s">
        <v>824</v>
      </c>
      <c r="G370" t="s">
        <v>909</v>
      </c>
      <c r="H370" t="s">
        <v>894</v>
      </c>
      <c r="I370" t="s">
        <v>895</v>
      </c>
      <c r="J370" t="s">
        <v>900</v>
      </c>
      <c r="K370">
        <v>112</v>
      </c>
      <c r="L370" t="str">
        <f t="shared" si="187"/>
        <v>02 00 00 00 00 00 00 00 8C 05 00 00 8C 05 00 00 00 00 00 00 8C 05 00 00</v>
      </c>
      <c r="M370" t="str">
        <f t="shared" si="188"/>
        <v>02 00 00 00 01 00 00 00 8C 05 00 00 8C 05 00 00 00 00 00 00 8C 05 00 00</v>
      </c>
      <c r="N370" t="str">
        <f t="shared" si="189"/>
        <v>FIND 02 00 00 00 00 00 00 00 8C 05 00 00 8C 05 00 00 00 00 00 00 8C 05 00 00OVERWRITE 02 00 00 00 01 00 00 00 8C 05 00 00 8C 05 00 00 00 00 00 00 8C 05 00 00</v>
      </c>
    </row>
    <row r="371" spans="1:14">
      <c r="A371">
        <v>1421</v>
      </c>
      <c r="B371">
        <v>1421</v>
      </c>
      <c r="C371" t="str">
        <f t="shared" si="185"/>
        <v>8D 05</v>
      </c>
      <c r="D371" t="str">
        <f t="shared" si="186"/>
        <v>8D 05</v>
      </c>
      <c r="E371" t="s">
        <v>434</v>
      </c>
      <c r="F371" t="s">
        <v>825</v>
      </c>
      <c r="G371" t="s">
        <v>909</v>
      </c>
      <c r="H371" t="s">
        <v>894</v>
      </c>
      <c r="I371" t="s">
        <v>895</v>
      </c>
      <c r="J371" t="s">
        <v>900</v>
      </c>
      <c r="K371">
        <v>111</v>
      </c>
      <c r="L371" t="str">
        <f t="shared" si="187"/>
        <v>02 00 00 00 00 00 00 00 8D 05 00 00 8D 05 00 00 00 00 00 00 8D 05 00 00</v>
      </c>
      <c r="M371" t="str">
        <f t="shared" si="188"/>
        <v>02 00 00 00 01 00 00 00 8D 05 00 00 8D 05 00 00 00 00 00 00 8D 05 00 00</v>
      </c>
      <c r="N371" t="str">
        <f t="shared" si="189"/>
        <v>FIND 02 00 00 00 00 00 00 00 8D 05 00 00 8D 05 00 00 00 00 00 00 8D 05 00 00OVERWRITE 02 00 00 00 01 00 00 00 8D 05 00 00 8D 05 00 00 00 00 00 00 8D 05 00 00</v>
      </c>
    </row>
    <row r="372" spans="1:14">
      <c r="A372">
        <v>1422</v>
      </c>
      <c r="B372">
        <v>1422</v>
      </c>
      <c r="C372" t="str">
        <f t="shared" si="185"/>
        <v>8E 05</v>
      </c>
      <c r="D372" t="str">
        <f t="shared" si="186"/>
        <v>8E 05</v>
      </c>
      <c r="E372" t="s">
        <v>435</v>
      </c>
      <c r="F372" t="s">
        <v>826</v>
      </c>
      <c r="G372" t="s">
        <v>909</v>
      </c>
      <c r="H372" t="s">
        <v>894</v>
      </c>
      <c r="I372" t="s">
        <v>895</v>
      </c>
      <c r="J372" t="s">
        <v>900</v>
      </c>
      <c r="K372">
        <v>111</v>
      </c>
      <c r="L372" t="str">
        <f t="shared" si="187"/>
        <v>02 00 00 00 00 00 00 00 8E 05 00 00 8E 05 00 00 00 00 00 00 8E 05 00 00</v>
      </c>
      <c r="M372" t="str">
        <f t="shared" si="188"/>
        <v>02 00 00 00 01 00 00 00 8E 05 00 00 8E 05 00 00 00 00 00 00 8E 05 00 00</v>
      </c>
      <c r="N372" t="str">
        <f t="shared" si="189"/>
        <v>FIND 02 00 00 00 00 00 00 00 8E 05 00 00 8E 05 00 00 00 00 00 00 8E 05 00 00OVERWRITE 02 00 00 00 01 00 00 00 8E 05 00 00 8E 05 00 00 00 00 00 00 8E 05 00 00</v>
      </c>
    </row>
    <row r="373" spans="1:14">
      <c r="A373">
        <v>1423</v>
      </c>
      <c r="B373">
        <v>1423</v>
      </c>
      <c r="C373" t="str">
        <f t="shared" si="185"/>
        <v>8F 05</v>
      </c>
      <c r="D373" t="str">
        <f t="shared" si="186"/>
        <v>8F 05</v>
      </c>
      <c r="E373" t="s">
        <v>436</v>
      </c>
      <c r="F373" t="s">
        <v>827</v>
      </c>
      <c r="G373" t="s">
        <v>909</v>
      </c>
      <c r="H373" t="s">
        <v>1049</v>
      </c>
      <c r="I373" t="s">
        <v>895</v>
      </c>
      <c r="J373" t="s">
        <v>900</v>
      </c>
      <c r="K373">
        <v>110</v>
      </c>
      <c r="L373" t="str">
        <f t="shared" si="187"/>
        <v>02 00 00 00 00 00 00 00 8F 05 00 00 8F 05 00 00 00 00 00 00 8F 05 00 00</v>
      </c>
      <c r="M373" t="str">
        <f t="shared" si="188"/>
        <v>02 00 00 00 01 00 00 00 8F 05 00 00 8F 05 00 00 00 00 00 00 8F 05 00 00</v>
      </c>
      <c r="N373" t="str">
        <f t="shared" si="189"/>
        <v>FIND 02 00 00 00 00 00 00 00 8F 05 00 00 8F 05 00 00 00 00 00 00 8F 05 00 00OVERWRITE 02 00 00 00 01 00 00 00 8F 05 00 00 8F 05 00 00 00 00 00 00 8F 05 00 00</v>
      </c>
    </row>
    <row r="374" spans="1:14">
      <c r="A374">
        <v>1430</v>
      </c>
      <c r="B374">
        <v>1430</v>
      </c>
      <c r="C374" t="str">
        <f t="shared" si="172"/>
        <v>9605</v>
      </c>
      <c r="D374" t="str">
        <f t="shared" si="173"/>
        <v>9605</v>
      </c>
      <c r="E374" t="s">
        <v>437</v>
      </c>
      <c r="F374" t="s">
        <v>828</v>
      </c>
      <c r="G374" t="s">
        <v>910</v>
      </c>
      <c r="L374" t="str">
        <f t="shared" ref="L374:L414" si="190">IF((G374="yes"),_xlfn.CONCAT("00000000",C374,"0000",C374,"000000000000",C374,"0000"),"not usable anyway")</f>
        <v>not usable anyway</v>
      </c>
      <c r="M374" t="str">
        <f t="shared" si="174"/>
        <v>not usable</v>
      </c>
      <c r="N374" t="s">
        <v>1907</v>
      </c>
    </row>
    <row r="375" spans="1:14">
      <c r="A375">
        <v>1431</v>
      </c>
      <c r="B375">
        <v>1431</v>
      </c>
      <c r="C375" t="str">
        <f t="shared" si="172"/>
        <v>9705</v>
      </c>
      <c r="D375" t="str">
        <f t="shared" si="173"/>
        <v>9705</v>
      </c>
      <c r="E375" t="s">
        <v>438</v>
      </c>
      <c r="F375" t="s">
        <v>829</v>
      </c>
      <c r="G375" t="s">
        <v>910</v>
      </c>
      <c r="L375" t="str">
        <f t="shared" si="190"/>
        <v>not usable anyway</v>
      </c>
      <c r="M375" t="str">
        <f t="shared" si="174"/>
        <v>not usable</v>
      </c>
      <c r="N375" t="s">
        <v>1907</v>
      </c>
    </row>
    <row r="376" spans="1:14">
      <c r="A376">
        <v>1432</v>
      </c>
      <c r="B376">
        <v>1432</v>
      </c>
      <c r="C376" t="str">
        <f t="shared" si="172"/>
        <v>9805</v>
      </c>
      <c r="D376" t="str">
        <f t="shared" si="173"/>
        <v>9805</v>
      </c>
      <c r="E376" t="s">
        <v>439</v>
      </c>
      <c r="F376" t="s">
        <v>830</v>
      </c>
      <c r="G376" t="s">
        <v>910</v>
      </c>
      <c r="L376" t="str">
        <f t="shared" si="190"/>
        <v>not usable anyway</v>
      </c>
      <c r="M376" t="str">
        <f t="shared" si="174"/>
        <v>not usable</v>
      </c>
      <c r="N376" t="s">
        <v>1907</v>
      </c>
    </row>
    <row r="377" spans="1:14">
      <c r="A377">
        <v>1433</v>
      </c>
      <c r="B377">
        <v>1433</v>
      </c>
      <c r="C377" t="str">
        <f t="shared" si="172"/>
        <v>9905</v>
      </c>
      <c r="D377" t="str">
        <f t="shared" si="173"/>
        <v>9905</v>
      </c>
      <c r="E377" t="s">
        <v>440</v>
      </c>
      <c r="F377" t="s">
        <v>831</v>
      </c>
      <c r="G377" t="s">
        <v>910</v>
      </c>
      <c r="L377" t="str">
        <f t="shared" si="190"/>
        <v>not usable anyway</v>
      </c>
      <c r="M377" t="str">
        <f t="shared" si="174"/>
        <v>not usable</v>
      </c>
      <c r="N377" t="s">
        <v>1907</v>
      </c>
    </row>
    <row r="378" spans="1:14">
      <c r="A378">
        <v>1440</v>
      </c>
      <c r="B378">
        <v>1440</v>
      </c>
      <c r="C378" t="str">
        <f t="shared" ref="C378:C388" si="191">_xlfn.CONCAT(RIGHT(DEC2HEX(A378,4),2)," ",LEFT(DEC2HEX(A378,4),2))</f>
        <v>A0 05</v>
      </c>
      <c r="D378" t="str">
        <f t="shared" ref="D378:D388" si="192">_xlfn.CONCAT(RIGHT(DEC2HEX(B378,4),2)," ",LEFT(DEC2HEX(B378,4),2))</f>
        <v>A0 05</v>
      </c>
      <c r="E378" t="s">
        <v>441</v>
      </c>
      <c r="F378" t="s">
        <v>832</v>
      </c>
      <c r="G378" t="s">
        <v>909</v>
      </c>
      <c r="H378" t="s">
        <v>894</v>
      </c>
      <c r="I378" t="s">
        <v>895</v>
      </c>
      <c r="J378" t="s">
        <v>900</v>
      </c>
      <c r="K378">
        <v>113</v>
      </c>
      <c r="L378" t="str">
        <f t="shared" ref="L378:L388" si="193">IF((G378="yes"),_xlfn.CONCAT("02 00 00 00 00 00 00 00 ",C378," 00 00 ",C378," 00 00 00 00 00 00 ",C378," 00 00"),"not usable anyway")</f>
        <v>02 00 00 00 00 00 00 00 A0 05 00 00 A0 05 00 00 00 00 00 00 A0 05 00 00</v>
      </c>
      <c r="M378" t="str">
        <f t="shared" ref="M378:M388" si="194">IF((G378="yes"),_xlfn.CONCAT("02 00 00 00 01 00 00 00 ",C378," 00 00 ",C378," 00 00 00 00 00 00 ",C378," 00 00"),"not usable")</f>
        <v>02 00 00 00 01 00 00 00 A0 05 00 00 A0 05 00 00 00 00 00 00 A0 05 00 00</v>
      </c>
      <c r="N378" t="str">
        <f t="shared" ref="N378:N388" si="195">_xlfn.CONCAT("FIND ",L378,"OVERWRITE ",M378)</f>
        <v>FIND 02 00 00 00 00 00 00 00 A0 05 00 00 A0 05 00 00 00 00 00 00 A0 05 00 00OVERWRITE 02 00 00 00 01 00 00 00 A0 05 00 00 A0 05 00 00 00 00 00 00 A0 05 00 00</v>
      </c>
    </row>
    <row r="379" spans="1:14">
      <c r="A379">
        <v>1441</v>
      </c>
      <c r="B379">
        <v>1441</v>
      </c>
      <c r="C379" t="str">
        <f t="shared" si="191"/>
        <v>A1 05</v>
      </c>
      <c r="D379" t="str">
        <f t="shared" si="192"/>
        <v>A1 05</v>
      </c>
      <c r="E379" t="s">
        <v>442</v>
      </c>
      <c r="F379" t="s">
        <v>833</v>
      </c>
      <c r="G379" t="s">
        <v>909</v>
      </c>
      <c r="H379" t="s">
        <v>899</v>
      </c>
      <c r="I379" t="s">
        <v>895</v>
      </c>
      <c r="J379" t="s">
        <v>900</v>
      </c>
      <c r="K379">
        <v>66</v>
      </c>
      <c r="L379" t="str">
        <f t="shared" si="193"/>
        <v>02 00 00 00 00 00 00 00 A1 05 00 00 A1 05 00 00 00 00 00 00 A1 05 00 00</v>
      </c>
      <c r="M379" t="str">
        <f t="shared" si="194"/>
        <v>02 00 00 00 01 00 00 00 A1 05 00 00 A1 05 00 00 00 00 00 00 A1 05 00 00</v>
      </c>
      <c r="N379" t="str">
        <f t="shared" si="195"/>
        <v>FIND 02 00 00 00 00 00 00 00 A1 05 00 00 A1 05 00 00 00 00 00 00 A1 05 00 00OVERWRITE 02 00 00 00 01 00 00 00 A1 05 00 00 A1 05 00 00 00 00 00 00 A1 05 00 00</v>
      </c>
    </row>
    <row r="380" spans="1:14">
      <c r="A380">
        <v>1450</v>
      </c>
      <c r="B380">
        <v>1450</v>
      </c>
      <c r="C380" t="str">
        <f t="shared" si="191"/>
        <v>AA 05</v>
      </c>
      <c r="D380" t="str">
        <f t="shared" si="192"/>
        <v>AA 05</v>
      </c>
      <c r="E380" t="s">
        <v>443</v>
      </c>
      <c r="F380" t="s">
        <v>834</v>
      </c>
      <c r="G380" t="s">
        <v>909</v>
      </c>
      <c r="H380" t="s">
        <v>894</v>
      </c>
      <c r="I380" t="s">
        <v>895</v>
      </c>
      <c r="J380" t="s">
        <v>900</v>
      </c>
      <c r="K380">
        <v>114</v>
      </c>
      <c r="L380" t="str">
        <f t="shared" si="193"/>
        <v>02 00 00 00 00 00 00 00 AA 05 00 00 AA 05 00 00 00 00 00 00 AA 05 00 00</v>
      </c>
      <c r="M380" t="str">
        <f t="shared" si="194"/>
        <v>02 00 00 00 01 00 00 00 AA 05 00 00 AA 05 00 00 00 00 00 00 AA 05 00 00</v>
      </c>
      <c r="N380" t="str">
        <f t="shared" si="195"/>
        <v>FIND 02 00 00 00 00 00 00 00 AA 05 00 00 AA 05 00 00 00 00 00 00 AA 05 00 00OVERWRITE 02 00 00 00 01 00 00 00 AA 05 00 00 AA 05 00 00 00 00 00 00 AA 05 00 00</v>
      </c>
    </row>
    <row r="381" spans="1:14">
      <c r="A381">
        <v>1451</v>
      </c>
      <c r="B381">
        <v>1451</v>
      </c>
      <c r="C381" t="str">
        <f t="shared" si="191"/>
        <v>AB 05</v>
      </c>
      <c r="D381" t="str">
        <f t="shared" si="192"/>
        <v>AB 05</v>
      </c>
      <c r="E381" t="s">
        <v>444</v>
      </c>
      <c r="F381" t="s">
        <v>835</v>
      </c>
      <c r="G381" t="s">
        <v>909</v>
      </c>
      <c r="H381" t="s">
        <v>894</v>
      </c>
      <c r="I381" t="s">
        <v>895</v>
      </c>
      <c r="J381" t="s">
        <v>1032</v>
      </c>
      <c r="L381" t="str">
        <f t="shared" si="193"/>
        <v>02 00 00 00 00 00 00 00 AB 05 00 00 AB 05 00 00 00 00 00 00 AB 05 00 00</v>
      </c>
      <c r="M381" t="str">
        <f t="shared" si="194"/>
        <v>02 00 00 00 01 00 00 00 AB 05 00 00 AB 05 00 00 00 00 00 00 AB 05 00 00</v>
      </c>
      <c r="N381" t="str">
        <f t="shared" si="195"/>
        <v>FIND 02 00 00 00 00 00 00 00 AB 05 00 00 AB 05 00 00 00 00 00 00 AB 05 00 00OVERWRITE 02 00 00 00 01 00 00 00 AB 05 00 00 AB 05 00 00 00 00 00 00 AB 05 00 00</v>
      </c>
    </row>
    <row r="382" spans="1:14">
      <c r="A382">
        <v>1460</v>
      </c>
      <c r="B382">
        <v>1460</v>
      </c>
      <c r="C382" t="str">
        <f t="shared" si="191"/>
        <v>B4 05</v>
      </c>
      <c r="D382" t="str">
        <f t="shared" si="192"/>
        <v>B4 05</v>
      </c>
      <c r="E382" t="s">
        <v>445</v>
      </c>
      <c r="F382" t="s">
        <v>836</v>
      </c>
      <c r="G382" t="s">
        <v>909</v>
      </c>
      <c r="H382" t="s">
        <v>1049</v>
      </c>
      <c r="I382" t="s">
        <v>895</v>
      </c>
      <c r="J382" t="s">
        <v>1035</v>
      </c>
      <c r="K382">
        <v>20</v>
      </c>
      <c r="L382" t="str">
        <f t="shared" si="193"/>
        <v>02 00 00 00 00 00 00 00 B4 05 00 00 B4 05 00 00 00 00 00 00 B4 05 00 00</v>
      </c>
      <c r="M382" t="str">
        <f t="shared" si="194"/>
        <v>02 00 00 00 01 00 00 00 B4 05 00 00 B4 05 00 00 00 00 00 00 B4 05 00 00</v>
      </c>
      <c r="N382" t="str">
        <f t="shared" si="195"/>
        <v>FIND 02 00 00 00 00 00 00 00 B4 05 00 00 B4 05 00 00 00 00 00 00 B4 05 00 00OVERWRITE 02 00 00 00 01 00 00 00 B4 05 00 00 B4 05 00 00 00 00 00 00 B4 05 00 00</v>
      </c>
    </row>
    <row r="383" spans="1:14">
      <c r="A383">
        <v>1461</v>
      </c>
      <c r="B383">
        <v>1461</v>
      </c>
      <c r="C383" t="str">
        <f t="shared" si="191"/>
        <v>B5 05</v>
      </c>
      <c r="D383" t="str">
        <f t="shared" si="192"/>
        <v>B5 05</v>
      </c>
      <c r="E383" t="s">
        <v>446</v>
      </c>
      <c r="F383" t="s">
        <v>837</v>
      </c>
      <c r="G383" t="s">
        <v>909</v>
      </c>
      <c r="H383" t="s">
        <v>894</v>
      </c>
      <c r="I383" t="s">
        <v>895</v>
      </c>
      <c r="J383" t="s">
        <v>900</v>
      </c>
      <c r="K383">
        <v>115</v>
      </c>
      <c r="L383" t="str">
        <f t="shared" si="193"/>
        <v>02 00 00 00 00 00 00 00 B5 05 00 00 B5 05 00 00 00 00 00 00 B5 05 00 00</v>
      </c>
      <c r="M383" t="str">
        <f t="shared" si="194"/>
        <v>02 00 00 00 01 00 00 00 B5 05 00 00 B5 05 00 00 00 00 00 00 B5 05 00 00</v>
      </c>
      <c r="N383" t="str">
        <f t="shared" si="195"/>
        <v>FIND 02 00 00 00 00 00 00 00 B5 05 00 00 B5 05 00 00 00 00 00 00 B5 05 00 00OVERWRITE 02 00 00 00 01 00 00 00 B5 05 00 00 B5 05 00 00 00 00 00 00 B5 05 00 00</v>
      </c>
    </row>
    <row r="384" spans="1:14">
      <c r="A384">
        <v>1470</v>
      </c>
      <c r="B384">
        <v>1470</v>
      </c>
      <c r="C384" t="str">
        <f t="shared" si="191"/>
        <v>BE 05</v>
      </c>
      <c r="D384" t="str">
        <f t="shared" si="192"/>
        <v>BE 05</v>
      </c>
      <c r="E384" t="s">
        <v>447</v>
      </c>
      <c r="F384" t="s">
        <v>838</v>
      </c>
      <c r="G384" t="s">
        <v>909</v>
      </c>
      <c r="H384" t="s">
        <v>899</v>
      </c>
      <c r="I384" t="s">
        <v>895</v>
      </c>
      <c r="J384" t="s">
        <v>900</v>
      </c>
      <c r="K384">
        <v>116</v>
      </c>
      <c r="L384" t="str">
        <f t="shared" si="193"/>
        <v>02 00 00 00 00 00 00 00 BE 05 00 00 BE 05 00 00 00 00 00 00 BE 05 00 00</v>
      </c>
      <c r="M384" t="str">
        <f t="shared" si="194"/>
        <v>02 00 00 00 01 00 00 00 BE 05 00 00 BE 05 00 00 00 00 00 00 BE 05 00 00</v>
      </c>
      <c r="N384" t="str">
        <f t="shared" si="195"/>
        <v>FIND 02 00 00 00 00 00 00 00 BE 05 00 00 BE 05 00 00 00 00 00 00 BE 05 00 00OVERWRITE 02 00 00 00 01 00 00 00 BE 05 00 00 BE 05 00 00 00 00 00 00 BE 05 00 00</v>
      </c>
    </row>
    <row r="385" spans="1:14">
      <c r="A385">
        <v>1471</v>
      </c>
      <c r="B385">
        <v>1471</v>
      </c>
      <c r="C385" t="str">
        <f t="shared" si="191"/>
        <v>BF 05</v>
      </c>
      <c r="D385" t="str">
        <f t="shared" si="192"/>
        <v>BF 05</v>
      </c>
      <c r="E385" t="s">
        <v>448</v>
      </c>
      <c r="F385" t="s">
        <v>839</v>
      </c>
      <c r="G385" t="s">
        <v>909</v>
      </c>
      <c r="H385" t="s">
        <v>896</v>
      </c>
      <c r="I385" t="s">
        <v>895</v>
      </c>
      <c r="J385" t="s">
        <v>900</v>
      </c>
      <c r="K385">
        <v>116</v>
      </c>
      <c r="L385" t="str">
        <f t="shared" si="193"/>
        <v>02 00 00 00 00 00 00 00 BF 05 00 00 BF 05 00 00 00 00 00 00 BF 05 00 00</v>
      </c>
      <c r="M385" t="str">
        <f t="shared" si="194"/>
        <v>02 00 00 00 01 00 00 00 BF 05 00 00 BF 05 00 00 00 00 00 00 BF 05 00 00</v>
      </c>
      <c r="N385" t="str">
        <f t="shared" si="195"/>
        <v>FIND 02 00 00 00 00 00 00 00 BF 05 00 00 BF 05 00 00 00 00 00 00 BF 05 00 00OVERWRITE 02 00 00 00 01 00 00 00 BF 05 00 00 BF 05 00 00 00 00 00 00 BF 05 00 00</v>
      </c>
    </row>
    <row r="386" spans="1:14">
      <c r="A386">
        <v>1480</v>
      </c>
      <c r="B386">
        <v>1480</v>
      </c>
      <c r="C386" t="str">
        <f t="shared" si="191"/>
        <v>C8 05</v>
      </c>
      <c r="D386" t="str">
        <f t="shared" si="192"/>
        <v>C8 05</v>
      </c>
      <c r="E386" t="s">
        <v>449</v>
      </c>
      <c r="F386" t="s">
        <v>840</v>
      </c>
      <c r="G386" t="s">
        <v>909</v>
      </c>
      <c r="H386" t="s">
        <v>896</v>
      </c>
      <c r="I386" t="s">
        <v>895</v>
      </c>
      <c r="J386" t="s">
        <v>900</v>
      </c>
      <c r="K386">
        <v>119</v>
      </c>
      <c r="L386" t="str">
        <f t="shared" si="193"/>
        <v>02 00 00 00 00 00 00 00 C8 05 00 00 C8 05 00 00 00 00 00 00 C8 05 00 00</v>
      </c>
      <c r="M386" t="str">
        <f t="shared" si="194"/>
        <v>02 00 00 00 01 00 00 00 C8 05 00 00 C8 05 00 00 00 00 00 00 C8 05 00 00</v>
      </c>
      <c r="N386" t="str">
        <f t="shared" si="195"/>
        <v>FIND 02 00 00 00 00 00 00 00 C8 05 00 00 C8 05 00 00 00 00 00 00 C8 05 00 00OVERWRITE 02 00 00 00 01 00 00 00 C8 05 00 00 C8 05 00 00 00 00 00 00 C8 05 00 00</v>
      </c>
    </row>
    <row r="387" spans="1:14">
      <c r="A387">
        <v>1490</v>
      </c>
      <c r="B387">
        <v>1490</v>
      </c>
      <c r="C387" t="str">
        <f t="shared" si="191"/>
        <v>D2 05</v>
      </c>
      <c r="D387" t="str">
        <f t="shared" si="192"/>
        <v>D2 05</v>
      </c>
      <c r="E387" t="s">
        <v>450</v>
      </c>
      <c r="F387" t="s">
        <v>841</v>
      </c>
      <c r="G387" t="s">
        <v>909</v>
      </c>
      <c r="H387" t="s">
        <v>894</v>
      </c>
      <c r="I387" t="s">
        <v>895</v>
      </c>
      <c r="J387" t="s">
        <v>900</v>
      </c>
      <c r="K387">
        <v>120</v>
      </c>
      <c r="L387" t="str">
        <f t="shared" si="193"/>
        <v>02 00 00 00 00 00 00 00 D2 05 00 00 D2 05 00 00 00 00 00 00 D2 05 00 00</v>
      </c>
      <c r="M387" t="str">
        <f t="shared" si="194"/>
        <v>02 00 00 00 01 00 00 00 D2 05 00 00 D2 05 00 00 00 00 00 00 D2 05 00 00</v>
      </c>
      <c r="N387" t="str">
        <f t="shared" si="195"/>
        <v>FIND 02 00 00 00 00 00 00 00 D2 05 00 00 D2 05 00 00 00 00 00 00 D2 05 00 00OVERWRITE 02 00 00 00 01 00 00 00 D2 05 00 00 D2 05 00 00 00 00 00 00 D2 05 00 00</v>
      </c>
    </row>
    <row r="388" spans="1:14">
      <c r="A388">
        <v>1491</v>
      </c>
      <c r="B388">
        <v>1491</v>
      </c>
      <c r="C388" t="str">
        <f t="shared" si="191"/>
        <v>D3 05</v>
      </c>
      <c r="D388" t="str">
        <f t="shared" si="192"/>
        <v>D3 05</v>
      </c>
      <c r="E388" t="s">
        <v>451</v>
      </c>
      <c r="F388" t="s">
        <v>452</v>
      </c>
      <c r="G388" t="s">
        <v>909</v>
      </c>
      <c r="H388" t="s">
        <v>1049</v>
      </c>
      <c r="I388" t="s">
        <v>895</v>
      </c>
      <c r="J388" t="s">
        <v>900</v>
      </c>
      <c r="K388">
        <v>122</v>
      </c>
      <c r="L388" t="str">
        <f t="shared" si="193"/>
        <v>02 00 00 00 00 00 00 00 D3 05 00 00 D3 05 00 00 00 00 00 00 D3 05 00 00</v>
      </c>
      <c r="M388" t="str">
        <f t="shared" si="194"/>
        <v>02 00 00 00 01 00 00 00 D3 05 00 00 D3 05 00 00 00 00 00 00 D3 05 00 00</v>
      </c>
      <c r="N388" t="str">
        <f t="shared" si="195"/>
        <v>FIND 02 00 00 00 00 00 00 00 D3 05 00 00 D3 05 00 00 00 00 00 00 D3 05 00 00OVERWRITE 02 00 00 00 01 00 00 00 D3 05 00 00 D3 05 00 00 00 00 00 00 D3 05 00 00</v>
      </c>
    </row>
    <row r="389" spans="1:14">
      <c r="A389">
        <v>1492</v>
      </c>
      <c r="B389">
        <v>1492</v>
      </c>
      <c r="C389" t="str">
        <f t="shared" ref="C389:C446" si="196">_xlfn.CONCAT(RIGHT(DEC2HEX(A389,4),2),LEFT(DEC2HEX(A389,4),2))</f>
        <v>D405</v>
      </c>
      <c r="D389" t="str">
        <f t="shared" ref="D389:D446" si="197">_xlfn.CONCAT(RIGHT(DEC2HEX(B389,4),2),LEFT(DEC2HEX(B389,4),2))</f>
        <v>D405</v>
      </c>
      <c r="E389" t="s">
        <v>453</v>
      </c>
      <c r="F389" t="s">
        <v>841</v>
      </c>
      <c r="G389" t="s">
        <v>910</v>
      </c>
      <c r="L389" t="str">
        <f t="shared" si="190"/>
        <v>not usable anyway</v>
      </c>
      <c r="M389" t="str">
        <f t="shared" ref="M389:M446" si="198">IF((G389="yes"),_xlfn.CONCAT("01000000",C389,"0000",C389,"000000000000",C389,"0000"),"not usable")</f>
        <v>not usable</v>
      </c>
      <c r="N389" t="s">
        <v>1906</v>
      </c>
    </row>
    <row r="390" spans="1:14">
      <c r="A390">
        <v>1500</v>
      </c>
      <c r="B390">
        <v>1500</v>
      </c>
      <c r="C390" t="str">
        <f t="shared" ref="C390:C392" si="199">_xlfn.CONCAT(RIGHT(DEC2HEX(A390,4),2)," ",LEFT(DEC2HEX(A390,4),2))</f>
        <v>DC 05</v>
      </c>
      <c r="D390" t="str">
        <f t="shared" ref="D390:D392" si="200">_xlfn.CONCAT(RIGHT(DEC2HEX(B390,4),2)," ",LEFT(DEC2HEX(B390,4),2))</f>
        <v>DC 05</v>
      </c>
      <c r="E390" t="s">
        <v>454</v>
      </c>
      <c r="F390" t="s">
        <v>842</v>
      </c>
      <c r="G390" t="s">
        <v>909</v>
      </c>
      <c r="H390" t="s">
        <v>894</v>
      </c>
      <c r="I390" t="s">
        <v>895</v>
      </c>
      <c r="J390" t="s">
        <v>1048</v>
      </c>
      <c r="K390" s="3">
        <v>0.5</v>
      </c>
      <c r="L390" t="str">
        <f t="shared" ref="L390:L392" si="201">IF((G390="yes"),_xlfn.CONCAT("02 00 00 00 00 00 00 00 ",C390," 00 00 ",C390," 00 00 00 00 00 00 ",C390," 00 00"),"not usable anyway")</f>
        <v>02 00 00 00 00 00 00 00 DC 05 00 00 DC 05 00 00 00 00 00 00 DC 05 00 00</v>
      </c>
      <c r="M390" t="str">
        <f t="shared" ref="M390:M392" si="202">IF((G390="yes"),_xlfn.CONCAT("02 00 00 00 01 00 00 00 ",C390," 00 00 ",C390," 00 00 00 00 00 00 ",C390," 00 00"),"not usable")</f>
        <v>02 00 00 00 01 00 00 00 DC 05 00 00 DC 05 00 00 00 00 00 00 DC 05 00 00</v>
      </c>
      <c r="N390" t="str">
        <f t="shared" ref="N390:N392" si="203">_xlfn.CONCAT("FIND ",L390,"OVERWRITE ",M390)</f>
        <v>FIND 02 00 00 00 00 00 00 00 DC 05 00 00 DC 05 00 00 00 00 00 00 DC 05 00 00OVERWRITE 02 00 00 00 01 00 00 00 DC 05 00 00 DC 05 00 00 00 00 00 00 DC 05 00 00</v>
      </c>
    </row>
    <row r="391" spans="1:14">
      <c r="A391">
        <v>1501</v>
      </c>
      <c r="B391">
        <v>1501</v>
      </c>
      <c r="C391" t="str">
        <f t="shared" si="199"/>
        <v>DD 05</v>
      </c>
      <c r="D391" t="str">
        <f t="shared" si="200"/>
        <v>DD 05</v>
      </c>
      <c r="E391" t="s">
        <v>455</v>
      </c>
      <c r="F391" t="s">
        <v>843</v>
      </c>
      <c r="G391" t="s">
        <v>909</v>
      </c>
      <c r="H391" t="s">
        <v>896</v>
      </c>
      <c r="I391" t="s">
        <v>895</v>
      </c>
      <c r="J391" t="s">
        <v>1048</v>
      </c>
      <c r="K391" s="3">
        <v>0.6</v>
      </c>
      <c r="L391" t="str">
        <f t="shared" si="201"/>
        <v>02 00 00 00 00 00 00 00 DD 05 00 00 DD 05 00 00 00 00 00 00 DD 05 00 00</v>
      </c>
      <c r="M391" t="str">
        <f t="shared" si="202"/>
        <v>02 00 00 00 01 00 00 00 DD 05 00 00 DD 05 00 00 00 00 00 00 DD 05 00 00</v>
      </c>
      <c r="N391" t="str">
        <f t="shared" si="203"/>
        <v>FIND 02 00 00 00 00 00 00 00 DD 05 00 00 DD 05 00 00 00 00 00 00 DD 05 00 00OVERWRITE 02 00 00 00 01 00 00 00 DD 05 00 00 DD 05 00 00 00 00 00 00 DD 05 00 00</v>
      </c>
    </row>
    <row r="392" spans="1:14">
      <c r="A392">
        <v>1502</v>
      </c>
      <c r="B392">
        <v>1502</v>
      </c>
      <c r="C392" t="str">
        <f t="shared" si="199"/>
        <v>DE 05</v>
      </c>
      <c r="D392" t="str">
        <f t="shared" si="200"/>
        <v>DE 05</v>
      </c>
      <c r="E392" t="s">
        <v>456</v>
      </c>
      <c r="F392" t="s">
        <v>844</v>
      </c>
      <c r="G392" t="s">
        <v>909</v>
      </c>
      <c r="H392" t="s">
        <v>894</v>
      </c>
      <c r="I392" t="s">
        <v>895</v>
      </c>
      <c r="J392" t="s">
        <v>1048</v>
      </c>
      <c r="K392" s="3">
        <v>0.75</v>
      </c>
      <c r="L392" t="str">
        <f t="shared" si="201"/>
        <v>02 00 00 00 00 00 00 00 DE 05 00 00 DE 05 00 00 00 00 00 00 DE 05 00 00</v>
      </c>
      <c r="M392" t="str">
        <f t="shared" si="202"/>
        <v>02 00 00 00 01 00 00 00 DE 05 00 00 DE 05 00 00 00 00 00 00 DE 05 00 00</v>
      </c>
      <c r="N392" t="str">
        <f t="shared" si="203"/>
        <v>FIND 02 00 00 00 00 00 00 00 DE 05 00 00 DE 05 00 00 00 00 00 00 DE 05 00 00OVERWRITE 02 00 00 00 01 00 00 00 DE 05 00 00 DE 05 00 00 00 00 00 00 DE 05 00 00</v>
      </c>
    </row>
    <row r="393" spans="1:14">
      <c r="A393">
        <v>1503</v>
      </c>
      <c r="B393">
        <v>1503</v>
      </c>
      <c r="C393" t="str">
        <f t="shared" si="196"/>
        <v>DF05</v>
      </c>
      <c r="D393" t="str">
        <f t="shared" si="197"/>
        <v>DF05</v>
      </c>
      <c r="E393" t="s">
        <v>457</v>
      </c>
      <c r="F393" t="s">
        <v>843</v>
      </c>
      <c r="G393" t="s">
        <v>910</v>
      </c>
      <c r="L393" t="str">
        <f t="shared" si="190"/>
        <v>not usable anyway</v>
      </c>
      <c r="M393" t="str">
        <f t="shared" si="198"/>
        <v>not usable</v>
      </c>
      <c r="N393" t="s">
        <v>1905</v>
      </c>
    </row>
    <row r="394" spans="1:14">
      <c r="A394">
        <v>1510</v>
      </c>
      <c r="B394">
        <v>1510</v>
      </c>
      <c r="C394" t="str">
        <f>_xlfn.CONCAT(RIGHT(DEC2HEX(A394,4),2)," ",LEFT(DEC2HEX(A394,4),2))</f>
        <v>E6 05</v>
      </c>
      <c r="D394" t="str">
        <f>_xlfn.CONCAT(RIGHT(DEC2HEX(B394,4),2)," ",LEFT(DEC2HEX(B394,4),2))</f>
        <v>E6 05</v>
      </c>
      <c r="E394" t="s">
        <v>458</v>
      </c>
      <c r="F394" t="s">
        <v>845</v>
      </c>
      <c r="G394" t="s">
        <v>909</v>
      </c>
      <c r="H394" t="s">
        <v>896</v>
      </c>
      <c r="I394" t="s">
        <v>895</v>
      </c>
      <c r="J394" t="s">
        <v>1032</v>
      </c>
      <c r="L394" t="str">
        <f>IF((G394="yes"),_xlfn.CONCAT("02 00 00 00 00 00 00 00 ",C394," 00 00 ",C394," 00 00 00 00 00 00 ",C394," 00 00"),"not usable anyway")</f>
        <v>02 00 00 00 00 00 00 00 E6 05 00 00 E6 05 00 00 00 00 00 00 E6 05 00 00</v>
      </c>
      <c r="M394" t="str">
        <f>IF((G394="yes"),_xlfn.CONCAT("02 00 00 00 01 00 00 00 ",C394," 00 00 ",C394," 00 00 00 00 00 00 ",C394," 00 00"),"not usable")</f>
        <v>02 00 00 00 01 00 00 00 E6 05 00 00 E6 05 00 00 00 00 00 00 E6 05 00 00</v>
      </c>
      <c r="N394" t="str">
        <f>_xlfn.CONCAT("FIND ",L394,"OVERWRITE ",M394)</f>
        <v>FIND 02 00 00 00 00 00 00 00 E6 05 00 00 E6 05 00 00 00 00 00 00 E6 05 00 00OVERWRITE 02 00 00 00 01 00 00 00 E6 05 00 00 E6 05 00 00 00 00 00 00 E6 05 00 00</v>
      </c>
    </row>
    <row r="395" spans="1:14">
      <c r="A395">
        <v>1511</v>
      </c>
      <c r="B395">
        <v>1511</v>
      </c>
      <c r="C395" t="str">
        <f t="shared" si="196"/>
        <v>E705</v>
      </c>
      <c r="D395" t="str">
        <f t="shared" si="197"/>
        <v>E705</v>
      </c>
      <c r="E395" t="s">
        <v>459</v>
      </c>
      <c r="F395" t="s">
        <v>846</v>
      </c>
      <c r="G395" t="s">
        <v>910</v>
      </c>
      <c r="L395" t="str">
        <f t="shared" si="190"/>
        <v>not usable anyway</v>
      </c>
      <c r="M395" t="str">
        <f t="shared" si="198"/>
        <v>not usable</v>
      </c>
      <c r="N395" t="s">
        <v>1739</v>
      </c>
    </row>
    <row r="396" spans="1:14">
      <c r="A396">
        <v>1512</v>
      </c>
      <c r="B396">
        <v>1512</v>
      </c>
      <c r="C396" t="str">
        <f t="shared" si="196"/>
        <v>E805</v>
      </c>
      <c r="D396" t="str">
        <f t="shared" si="197"/>
        <v>E805</v>
      </c>
      <c r="E396" t="s">
        <v>460</v>
      </c>
      <c r="F396" t="s">
        <v>61</v>
      </c>
      <c r="G396" t="s">
        <v>910</v>
      </c>
      <c r="L396" t="str">
        <f t="shared" si="190"/>
        <v>not usable anyway</v>
      </c>
      <c r="M396" t="str">
        <f t="shared" si="198"/>
        <v>not usable</v>
      </c>
      <c r="N396" t="s">
        <v>1739</v>
      </c>
    </row>
    <row r="397" spans="1:14">
      <c r="A397">
        <v>1513</v>
      </c>
      <c r="B397">
        <v>1513</v>
      </c>
      <c r="C397" t="str">
        <f t="shared" si="196"/>
        <v>E905</v>
      </c>
      <c r="D397" t="str">
        <f t="shared" si="197"/>
        <v>E905</v>
      </c>
      <c r="E397" t="s">
        <v>461</v>
      </c>
      <c r="F397" t="s">
        <v>720</v>
      </c>
      <c r="G397" t="s">
        <v>910</v>
      </c>
      <c r="L397" t="str">
        <f t="shared" si="190"/>
        <v>not usable anyway</v>
      </c>
      <c r="M397" t="str">
        <f t="shared" si="198"/>
        <v>not usable</v>
      </c>
      <c r="N397" t="s">
        <v>1739</v>
      </c>
    </row>
    <row r="398" spans="1:14">
      <c r="A398">
        <v>1514</v>
      </c>
      <c r="B398">
        <v>1514</v>
      </c>
      <c r="C398" t="str">
        <f t="shared" ref="C398:C407" si="204">_xlfn.CONCAT(RIGHT(DEC2HEX(A398,4),2)," ",LEFT(DEC2HEX(A398,4),2))</f>
        <v>EA 05</v>
      </c>
      <c r="D398" t="str">
        <f t="shared" ref="D398:D407" si="205">_xlfn.CONCAT(RIGHT(DEC2HEX(B398,4),2)," ",LEFT(DEC2HEX(B398,4),2))</f>
        <v>EA 05</v>
      </c>
      <c r="E398" t="s">
        <v>462</v>
      </c>
      <c r="F398" t="s">
        <v>847</v>
      </c>
      <c r="G398" t="s">
        <v>909</v>
      </c>
      <c r="H398" t="s">
        <v>894</v>
      </c>
      <c r="I398" t="s">
        <v>895</v>
      </c>
      <c r="J398" t="s">
        <v>1032</v>
      </c>
      <c r="L398" t="str">
        <f t="shared" ref="L398:L407" si="206">IF((G398="yes"),_xlfn.CONCAT("02 00 00 00 00 00 00 00 ",C398," 00 00 ",C398," 00 00 00 00 00 00 ",C398," 00 00"),"not usable anyway")</f>
        <v>02 00 00 00 00 00 00 00 EA 05 00 00 EA 05 00 00 00 00 00 00 EA 05 00 00</v>
      </c>
      <c r="M398" t="str">
        <f t="shared" ref="M398:M407" si="207">IF((G398="yes"),_xlfn.CONCAT("02 00 00 00 01 00 00 00 ",C398," 00 00 ",C398," 00 00 00 00 00 00 ",C398," 00 00"),"not usable")</f>
        <v>02 00 00 00 01 00 00 00 EA 05 00 00 EA 05 00 00 00 00 00 00 EA 05 00 00</v>
      </c>
      <c r="N398" t="str">
        <f t="shared" ref="N398:N407" si="208">_xlfn.CONCAT("FIND ",L398,"OVERWRITE ",M398)</f>
        <v>FIND 02 00 00 00 00 00 00 00 EA 05 00 00 EA 05 00 00 00 00 00 00 EA 05 00 00OVERWRITE 02 00 00 00 01 00 00 00 EA 05 00 00 EA 05 00 00 00 00 00 00 EA 05 00 00</v>
      </c>
    </row>
    <row r="399" spans="1:14">
      <c r="A399">
        <v>1520</v>
      </c>
      <c r="B399">
        <v>1520</v>
      </c>
      <c r="C399" t="str">
        <f t="shared" si="204"/>
        <v>F0 05</v>
      </c>
      <c r="D399" t="str">
        <f t="shared" si="205"/>
        <v>F0 05</v>
      </c>
      <c r="E399" t="s">
        <v>463</v>
      </c>
      <c r="F399" t="s">
        <v>848</v>
      </c>
      <c r="G399" t="s">
        <v>909</v>
      </c>
      <c r="H399" t="s">
        <v>894</v>
      </c>
      <c r="I399" t="s">
        <v>895</v>
      </c>
      <c r="J399" t="s">
        <v>900</v>
      </c>
      <c r="K399">
        <v>125</v>
      </c>
      <c r="L399" t="str">
        <f t="shared" si="206"/>
        <v>02 00 00 00 00 00 00 00 F0 05 00 00 F0 05 00 00 00 00 00 00 F0 05 00 00</v>
      </c>
      <c r="M399" t="str">
        <f t="shared" si="207"/>
        <v>02 00 00 00 01 00 00 00 F0 05 00 00 F0 05 00 00 00 00 00 00 F0 05 00 00</v>
      </c>
      <c r="N399" t="str">
        <f t="shared" si="208"/>
        <v>FIND 02 00 00 00 00 00 00 00 F0 05 00 00 F0 05 00 00 00 00 00 00 F0 05 00 00OVERWRITE 02 00 00 00 01 00 00 00 F0 05 00 00 F0 05 00 00 00 00 00 00 F0 05 00 00</v>
      </c>
    </row>
    <row r="400" spans="1:14">
      <c r="A400">
        <v>1521</v>
      </c>
      <c r="B400">
        <v>1521</v>
      </c>
      <c r="C400" t="str">
        <f t="shared" si="204"/>
        <v>F1 05</v>
      </c>
      <c r="D400" t="str">
        <f t="shared" si="205"/>
        <v>F1 05</v>
      </c>
      <c r="E400" t="s">
        <v>464</v>
      </c>
      <c r="F400" t="s">
        <v>849</v>
      </c>
      <c r="G400" t="s">
        <v>909</v>
      </c>
      <c r="H400" t="s">
        <v>894</v>
      </c>
      <c r="I400" t="s">
        <v>895</v>
      </c>
      <c r="J400" t="s">
        <v>900</v>
      </c>
      <c r="K400">
        <v>126</v>
      </c>
      <c r="L400" t="str">
        <f t="shared" si="206"/>
        <v>02 00 00 00 00 00 00 00 F1 05 00 00 F1 05 00 00 00 00 00 00 F1 05 00 00</v>
      </c>
      <c r="M400" t="str">
        <f t="shared" si="207"/>
        <v>02 00 00 00 01 00 00 00 F1 05 00 00 F1 05 00 00 00 00 00 00 F1 05 00 00</v>
      </c>
      <c r="N400" t="str">
        <f t="shared" si="208"/>
        <v>FIND 02 00 00 00 00 00 00 00 F1 05 00 00 F1 05 00 00 00 00 00 00 F1 05 00 00OVERWRITE 02 00 00 00 01 00 00 00 F1 05 00 00 F1 05 00 00 00 00 00 00 F1 05 00 00</v>
      </c>
    </row>
    <row r="401" spans="1:14">
      <c r="A401">
        <v>1522</v>
      </c>
      <c r="B401">
        <v>1522</v>
      </c>
      <c r="C401" t="str">
        <f t="shared" si="204"/>
        <v>F2 05</v>
      </c>
      <c r="D401" t="str">
        <f t="shared" si="205"/>
        <v>F2 05</v>
      </c>
      <c r="E401" t="s">
        <v>465</v>
      </c>
      <c r="F401" t="s">
        <v>850</v>
      </c>
      <c r="G401" t="s">
        <v>909</v>
      </c>
      <c r="H401" t="s">
        <v>894</v>
      </c>
      <c r="I401" t="s">
        <v>895</v>
      </c>
      <c r="J401" t="s">
        <v>900</v>
      </c>
      <c r="K401">
        <v>125</v>
      </c>
      <c r="L401" t="str">
        <f t="shared" si="206"/>
        <v>02 00 00 00 00 00 00 00 F2 05 00 00 F2 05 00 00 00 00 00 00 F2 05 00 00</v>
      </c>
      <c r="M401" t="str">
        <f t="shared" si="207"/>
        <v>02 00 00 00 01 00 00 00 F2 05 00 00 F2 05 00 00 00 00 00 00 F2 05 00 00</v>
      </c>
      <c r="N401" t="str">
        <f t="shared" si="208"/>
        <v>FIND 02 00 00 00 00 00 00 00 F2 05 00 00 F2 05 00 00 00 00 00 00 F2 05 00 00OVERWRITE 02 00 00 00 01 00 00 00 F2 05 00 00 F2 05 00 00 00 00 00 00 F2 05 00 00</v>
      </c>
    </row>
    <row r="402" spans="1:14">
      <c r="A402">
        <v>1530</v>
      </c>
      <c r="B402">
        <v>1530</v>
      </c>
      <c r="C402" t="str">
        <f t="shared" si="204"/>
        <v>FA 05</v>
      </c>
      <c r="D402" t="str">
        <f t="shared" si="205"/>
        <v>FA 05</v>
      </c>
      <c r="E402" t="s">
        <v>466</v>
      </c>
      <c r="F402" t="s">
        <v>851</v>
      </c>
      <c r="G402" t="s">
        <v>909</v>
      </c>
      <c r="H402" t="s">
        <v>894</v>
      </c>
      <c r="I402" t="s">
        <v>895</v>
      </c>
      <c r="J402" t="s">
        <v>900</v>
      </c>
      <c r="K402">
        <v>123</v>
      </c>
      <c r="L402" t="str">
        <f t="shared" si="206"/>
        <v>02 00 00 00 00 00 00 00 FA 05 00 00 FA 05 00 00 00 00 00 00 FA 05 00 00</v>
      </c>
      <c r="M402" t="str">
        <f t="shared" si="207"/>
        <v>02 00 00 00 01 00 00 00 FA 05 00 00 FA 05 00 00 00 00 00 00 FA 05 00 00</v>
      </c>
      <c r="N402" t="str">
        <f t="shared" si="208"/>
        <v>FIND 02 00 00 00 00 00 00 00 FA 05 00 00 FA 05 00 00 00 00 00 00 FA 05 00 00OVERWRITE 02 00 00 00 01 00 00 00 FA 05 00 00 FA 05 00 00 00 00 00 00 FA 05 00 00</v>
      </c>
    </row>
    <row r="403" spans="1:14">
      <c r="A403">
        <v>1531</v>
      </c>
      <c r="B403">
        <v>1531</v>
      </c>
      <c r="C403" t="str">
        <f t="shared" si="204"/>
        <v>FB 05</v>
      </c>
      <c r="D403" t="str">
        <f t="shared" si="205"/>
        <v>FB 05</v>
      </c>
      <c r="E403" t="s">
        <v>467</v>
      </c>
      <c r="F403" t="s">
        <v>852</v>
      </c>
      <c r="G403" t="s">
        <v>909</v>
      </c>
      <c r="H403" t="s">
        <v>896</v>
      </c>
      <c r="I403" t="s">
        <v>895</v>
      </c>
      <c r="J403" t="s">
        <v>900</v>
      </c>
      <c r="K403">
        <v>123</v>
      </c>
      <c r="L403" t="str">
        <f t="shared" si="206"/>
        <v>02 00 00 00 00 00 00 00 FB 05 00 00 FB 05 00 00 00 00 00 00 FB 05 00 00</v>
      </c>
      <c r="M403" t="str">
        <f t="shared" si="207"/>
        <v>02 00 00 00 01 00 00 00 FB 05 00 00 FB 05 00 00 00 00 00 00 FB 05 00 00</v>
      </c>
      <c r="N403" t="str">
        <f t="shared" si="208"/>
        <v>FIND 02 00 00 00 00 00 00 00 FB 05 00 00 FB 05 00 00 00 00 00 00 FB 05 00 00OVERWRITE 02 00 00 00 01 00 00 00 FB 05 00 00 FB 05 00 00 00 00 00 00 FB 05 00 00</v>
      </c>
    </row>
    <row r="404" spans="1:14">
      <c r="A404">
        <v>1532</v>
      </c>
      <c r="B404">
        <v>1532</v>
      </c>
      <c r="C404" t="str">
        <f t="shared" si="204"/>
        <v>FC 05</v>
      </c>
      <c r="D404" t="str">
        <f t="shared" si="205"/>
        <v>FC 05</v>
      </c>
      <c r="E404" t="s">
        <v>468</v>
      </c>
      <c r="F404" t="s">
        <v>853</v>
      </c>
      <c r="G404" t="s">
        <v>909</v>
      </c>
      <c r="H404" t="s">
        <v>894</v>
      </c>
      <c r="I404" t="s">
        <v>895</v>
      </c>
      <c r="J404" t="s">
        <v>900</v>
      </c>
      <c r="K404">
        <v>124</v>
      </c>
      <c r="L404" t="str">
        <f t="shared" si="206"/>
        <v>02 00 00 00 00 00 00 00 FC 05 00 00 FC 05 00 00 00 00 00 00 FC 05 00 00</v>
      </c>
      <c r="M404" t="str">
        <f t="shared" si="207"/>
        <v>02 00 00 00 01 00 00 00 FC 05 00 00 FC 05 00 00 00 00 00 00 FC 05 00 00</v>
      </c>
      <c r="N404" t="str">
        <f t="shared" si="208"/>
        <v>FIND 02 00 00 00 00 00 00 00 FC 05 00 00 FC 05 00 00 00 00 00 00 FC 05 00 00OVERWRITE 02 00 00 00 01 00 00 00 FC 05 00 00 FC 05 00 00 00 00 00 00 FC 05 00 00</v>
      </c>
    </row>
    <row r="405" spans="1:14">
      <c r="A405">
        <v>1540</v>
      </c>
      <c r="B405">
        <v>1540</v>
      </c>
      <c r="C405" t="str">
        <f t="shared" si="204"/>
        <v>04 06</v>
      </c>
      <c r="D405" t="str">
        <f t="shared" si="205"/>
        <v>04 06</v>
      </c>
      <c r="E405" t="s">
        <v>469</v>
      </c>
      <c r="F405" t="s">
        <v>854</v>
      </c>
      <c r="G405" t="s">
        <v>909</v>
      </c>
      <c r="H405" t="s">
        <v>894</v>
      </c>
      <c r="I405" t="s">
        <v>895</v>
      </c>
      <c r="J405" t="s">
        <v>900</v>
      </c>
      <c r="K405">
        <v>129</v>
      </c>
      <c r="L405" t="str">
        <f t="shared" si="206"/>
        <v>02 00 00 00 00 00 00 00 04 06 00 00 04 06 00 00 00 00 00 00 04 06 00 00</v>
      </c>
      <c r="M405" t="str">
        <f t="shared" si="207"/>
        <v>02 00 00 00 01 00 00 00 04 06 00 00 04 06 00 00 00 00 00 00 04 06 00 00</v>
      </c>
      <c r="N405" t="str">
        <f t="shared" si="208"/>
        <v>FIND 02 00 00 00 00 00 00 00 04 06 00 00 04 06 00 00 00 00 00 00 04 06 00 00OVERWRITE 02 00 00 00 01 00 00 00 04 06 00 00 04 06 00 00 00 00 00 00 04 06 00 00</v>
      </c>
    </row>
    <row r="406" spans="1:14">
      <c r="A406">
        <v>1541</v>
      </c>
      <c r="B406">
        <v>1541</v>
      </c>
      <c r="C406" t="str">
        <f t="shared" si="204"/>
        <v>05 06</v>
      </c>
      <c r="D406" t="str">
        <f t="shared" si="205"/>
        <v>05 06</v>
      </c>
      <c r="E406" t="s">
        <v>470</v>
      </c>
      <c r="F406" t="s">
        <v>855</v>
      </c>
      <c r="G406" t="s">
        <v>909</v>
      </c>
      <c r="H406" t="s">
        <v>894</v>
      </c>
      <c r="I406" t="s">
        <v>895</v>
      </c>
      <c r="J406" t="s">
        <v>900</v>
      </c>
      <c r="K406">
        <v>129</v>
      </c>
      <c r="L406" t="str">
        <f t="shared" si="206"/>
        <v>02 00 00 00 00 00 00 00 05 06 00 00 05 06 00 00 00 00 00 00 05 06 00 00</v>
      </c>
      <c r="M406" t="str">
        <f t="shared" si="207"/>
        <v>02 00 00 00 01 00 00 00 05 06 00 00 05 06 00 00 00 00 00 00 05 06 00 00</v>
      </c>
      <c r="N406" t="str">
        <f t="shared" si="208"/>
        <v>FIND 02 00 00 00 00 00 00 00 05 06 00 00 05 06 00 00 00 00 00 00 05 06 00 00OVERWRITE 02 00 00 00 01 00 00 00 05 06 00 00 05 06 00 00 00 00 00 00 05 06 00 00</v>
      </c>
    </row>
    <row r="407" spans="1:14">
      <c r="A407">
        <v>1542</v>
      </c>
      <c r="B407">
        <v>1542</v>
      </c>
      <c r="C407" t="str">
        <f t="shared" si="204"/>
        <v>06 06</v>
      </c>
      <c r="D407" t="str">
        <f t="shared" si="205"/>
        <v>06 06</v>
      </c>
      <c r="E407" t="s">
        <v>471</v>
      </c>
      <c r="F407" t="s">
        <v>856</v>
      </c>
      <c r="G407" t="s">
        <v>909</v>
      </c>
      <c r="H407" t="s">
        <v>899</v>
      </c>
      <c r="I407" t="s">
        <v>895</v>
      </c>
      <c r="J407" t="s">
        <v>900</v>
      </c>
      <c r="K407">
        <v>131</v>
      </c>
      <c r="L407" t="str">
        <f t="shared" si="206"/>
        <v>02 00 00 00 00 00 00 00 06 06 00 00 06 06 00 00 00 00 00 00 06 06 00 00</v>
      </c>
      <c r="M407" t="str">
        <f t="shared" si="207"/>
        <v>02 00 00 00 01 00 00 00 06 06 00 00 06 06 00 00 00 00 00 00 06 06 00 00</v>
      </c>
      <c r="N407" t="str">
        <f t="shared" si="208"/>
        <v>FIND 02 00 00 00 00 00 00 00 06 06 00 00 06 06 00 00 00 00 00 00 06 06 00 00OVERWRITE 02 00 00 00 01 00 00 00 06 06 00 00 06 06 00 00 00 00 00 00 06 06 00 00</v>
      </c>
    </row>
    <row r="408" spans="1:14">
      <c r="A408">
        <v>1543</v>
      </c>
      <c r="B408">
        <v>1543</v>
      </c>
      <c r="C408" t="str">
        <f t="shared" si="196"/>
        <v>0706</v>
      </c>
      <c r="D408" t="str">
        <f t="shared" si="197"/>
        <v>0706</v>
      </c>
      <c r="E408" t="s">
        <v>472</v>
      </c>
      <c r="F408" t="s">
        <v>785</v>
      </c>
      <c r="G408" t="s">
        <v>910</v>
      </c>
      <c r="L408" t="str">
        <f t="shared" si="190"/>
        <v>not usable anyway</v>
      </c>
      <c r="M408" t="str">
        <f t="shared" si="198"/>
        <v>not usable</v>
      </c>
      <c r="N408" t="s">
        <v>1903</v>
      </c>
    </row>
    <row r="409" spans="1:14">
      <c r="A409">
        <v>1544</v>
      </c>
      <c r="B409">
        <v>1544</v>
      </c>
      <c r="C409" t="str">
        <f t="shared" si="196"/>
        <v>0806</v>
      </c>
      <c r="D409" t="str">
        <f t="shared" si="197"/>
        <v>0806</v>
      </c>
      <c r="E409" t="s">
        <v>473</v>
      </c>
      <c r="F409" t="s">
        <v>697</v>
      </c>
      <c r="G409" t="s">
        <v>910</v>
      </c>
      <c r="L409" t="str">
        <f t="shared" si="190"/>
        <v>not usable anyway</v>
      </c>
      <c r="M409" t="str">
        <f t="shared" si="198"/>
        <v>not usable</v>
      </c>
      <c r="N409" t="s">
        <v>1903</v>
      </c>
    </row>
    <row r="410" spans="1:14">
      <c r="A410">
        <v>1550</v>
      </c>
      <c r="B410">
        <v>1550</v>
      </c>
      <c r="C410" t="str">
        <f t="shared" ref="C410:C411" si="209">_xlfn.CONCAT(RIGHT(DEC2HEX(A410,4),2)," ",LEFT(DEC2HEX(A410,4),2))</f>
        <v>0E 06</v>
      </c>
      <c r="D410" t="str">
        <f t="shared" ref="D410:D411" si="210">_xlfn.CONCAT(RIGHT(DEC2HEX(B410,4),2)," ",LEFT(DEC2HEX(B410,4),2))</f>
        <v>0E 06</v>
      </c>
      <c r="E410" t="s">
        <v>474</v>
      </c>
      <c r="F410" t="s">
        <v>857</v>
      </c>
      <c r="G410" t="s">
        <v>909</v>
      </c>
      <c r="H410" t="s">
        <v>894</v>
      </c>
      <c r="I410" t="s">
        <v>895</v>
      </c>
      <c r="J410" t="s">
        <v>900</v>
      </c>
      <c r="K410">
        <v>128</v>
      </c>
      <c r="L410" t="str">
        <f t="shared" ref="L410:L411" si="211">IF((G410="yes"),_xlfn.CONCAT("02 00 00 00 00 00 00 00 ",C410," 00 00 ",C410," 00 00 00 00 00 00 ",C410," 00 00"),"not usable anyway")</f>
        <v>02 00 00 00 00 00 00 00 0E 06 00 00 0E 06 00 00 00 00 00 00 0E 06 00 00</v>
      </c>
      <c r="M410" t="str">
        <f t="shared" ref="M410:M411" si="212">IF((G410="yes"),_xlfn.CONCAT("02 00 00 00 01 00 00 00 ",C410," 00 00 ",C410," 00 00 00 00 00 00 ",C410," 00 00"),"not usable")</f>
        <v>02 00 00 00 01 00 00 00 0E 06 00 00 0E 06 00 00 00 00 00 00 0E 06 00 00</v>
      </c>
      <c r="N410" t="str">
        <f t="shared" ref="N410:N411" si="213">_xlfn.CONCAT("FIND ",L410,"OVERWRITE ",M410)</f>
        <v>FIND 02 00 00 00 00 00 00 00 0E 06 00 00 0E 06 00 00 00 00 00 00 0E 06 00 00OVERWRITE 02 00 00 00 01 00 00 00 0E 06 00 00 0E 06 00 00 00 00 00 00 0E 06 00 00</v>
      </c>
    </row>
    <row r="411" spans="1:14">
      <c r="A411">
        <v>1551</v>
      </c>
      <c r="B411">
        <v>1551</v>
      </c>
      <c r="C411" t="str">
        <f t="shared" si="209"/>
        <v>0F 06</v>
      </c>
      <c r="D411" t="str">
        <f t="shared" si="210"/>
        <v>0F 06</v>
      </c>
      <c r="E411" t="s">
        <v>475</v>
      </c>
      <c r="F411" t="s">
        <v>858</v>
      </c>
      <c r="G411" t="s">
        <v>909</v>
      </c>
      <c r="H411" t="s">
        <v>896</v>
      </c>
      <c r="I411" t="s">
        <v>895</v>
      </c>
      <c r="J411" t="s">
        <v>900</v>
      </c>
      <c r="K411">
        <v>128</v>
      </c>
      <c r="L411" t="str">
        <f t="shared" si="211"/>
        <v>02 00 00 00 00 00 00 00 0F 06 00 00 0F 06 00 00 00 00 00 00 0F 06 00 00</v>
      </c>
      <c r="M411" t="str">
        <f t="shared" si="212"/>
        <v>02 00 00 00 01 00 00 00 0F 06 00 00 0F 06 00 00 00 00 00 00 0F 06 00 00</v>
      </c>
      <c r="N411" t="str">
        <f t="shared" si="213"/>
        <v>FIND 02 00 00 00 00 00 00 00 0F 06 00 00 0F 06 00 00 00 00 00 00 0F 06 00 00OVERWRITE 02 00 00 00 01 00 00 00 0F 06 00 00 0F 06 00 00 00 00 00 00 0F 06 00 00</v>
      </c>
    </row>
    <row r="412" spans="1:14">
      <c r="A412">
        <v>1552</v>
      </c>
      <c r="B412">
        <v>1552</v>
      </c>
      <c r="C412" t="str">
        <f t="shared" si="196"/>
        <v>1006</v>
      </c>
      <c r="D412" t="str">
        <f t="shared" si="197"/>
        <v>1006</v>
      </c>
      <c r="E412" t="s">
        <v>476</v>
      </c>
      <c r="F412" t="s">
        <v>859</v>
      </c>
      <c r="G412" t="s">
        <v>910</v>
      </c>
      <c r="L412" t="str">
        <f t="shared" si="190"/>
        <v>not usable anyway</v>
      </c>
      <c r="M412" t="str">
        <f t="shared" si="198"/>
        <v>not usable</v>
      </c>
      <c r="N412" t="s">
        <v>1904</v>
      </c>
    </row>
    <row r="413" spans="1:14">
      <c r="A413">
        <v>1553</v>
      </c>
      <c r="B413">
        <v>1553</v>
      </c>
      <c r="C413" t="str">
        <f>_xlfn.CONCAT(RIGHT(DEC2HEX(A413,4),2)," ",LEFT(DEC2HEX(A413,4),2))</f>
        <v>11 06</v>
      </c>
      <c r="D413" t="str">
        <f>_xlfn.CONCAT(RIGHT(DEC2HEX(B413,4),2)," ",LEFT(DEC2HEX(B413,4),2))</f>
        <v>11 06</v>
      </c>
      <c r="E413" t="s">
        <v>477</v>
      </c>
      <c r="F413" t="s">
        <v>859</v>
      </c>
      <c r="G413" t="s">
        <v>909</v>
      </c>
      <c r="H413" t="s">
        <v>896</v>
      </c>
      <c r="I413" t="s">
        <v>895</v>
      </c>
      <c r="J413" t="s">
        <v>900</v>
      </c>
      <c r="K413">
        <v>130</v>
      </c>
      <c r="L413" t="str">
        <f>IF((G413="yes"),_xlfn.CONCAT("02 00 00 00 00 00 00 00 ",C413," 00 00 ",C413," 00 00 00 00 00 00 ",C413," 00 00"),"not usable anyway")</f>
        <v>02 00 00 00 00 00 00 00 11 06 00 00 11 06 00 00 00 00 00 00 11 06 00 00</v>
      </c>
      <c r="M413" t="str">
        <f>IF((G413="yes"),_xlfn.CONCAT("02 00 00 00 01 00 00 00 ",C413," 00 00 ",C413," 00 00 00 00 00 00 ",C413," 00 00"),"not usable")</f>
        <v>02 00 00 00 01 00 00 00 11 06 00 00 11 06 00 00 00 00 00 00 11 06 00 00</v>
      </c>
      <c r="N413" t="str">
        <f>_xlfn.CONCAT("FIND ",L413,"OVERWRITE ",M413)</f>
        <v>FIND 02 00 00 00 00 00 00 00 11 06 00 00 11 06 00 00 00 00 00 00 11 06 00 00OVERWRITE 02 00 00 00 01 00 00 00 11 06 00 00 11 06 00 00 00 00 00 00 11 06 00 00</v>
      </c>
    </row>
    <row r="414" spans="1:14">
      <c r="A414">
        <v>1554</v>
      </c>
      <c r="B414">
        <v>1554</v>
      </c>
      <c r="C414" t="str">
        <f t="shared" si="196"/>
        <v>1206</v>
      </c>
      <c r="D414" t="str">
        <f t="shared" si="197"/>
        <v>1206</v>
      </c>
      <c r="E414" t="s">
        <v>478</v>
      </c>
      <c r="F414" t="s">
        <v>859</v>
      </c>
      <c r="G414" t="s">
        <v>910</v>
      </c>
      <c r="L414" t="str">
        <f t="shared" si="190"/>
        <v>not usable anyway</v>
      </c>
      <c r="M414" t="str">
        <f t="shared" si="198"/>
        <v>not usable</v>
      </c>
      <c r="N414" t="s">
        <v>1798</v>
      </c>
    </row>
    <row r="415" spans="1:14">
      <c r="A415">
        <v>1560</v>
      </c>
      <c r="B415">
        <v>1560</v>
      </c>
      <c r="C415" t="str">
        <f t="shared" ref="C415:C417" si="214">_xlfn.CONCAT(RIGHT(DEC2HEX(A415,4),2)," ",LEFT(DEC2HEX(A415,4),2))</f>
        <v>18 06</v>
      </c>
      <c r="D415" t="str">
        <f t="shared" ref="D415:D417" si="215">_xlfn.CONCAT(RIGHT(DEC2HEX(B415,4),2)," ",LEFT(DEC2HEX(B415,4),2))</f>
        <v>18 06</v>
      </c>
      <c r="E415" t="s">
        <v>479</v>
      </c>
      <c r="F415" t="s">
        <v>860</v>
      </c>
      <c r="G415" t="s">
        <v>909</v>
      </c>
      <c r="H415" t="s">
        <v>894</v>
      </c>
      <c r="I415" t="s">
        <v>895</v>
      </c>
      <c r="J415" t="s">
        <v>900</v>
      </c>
      <c r="K415">
        <v>133</v>
      </c>
      <c r="L415" t="str">
        <f t="shared" ref="L415:L417" si="216">IF((G415="yes"),_xlfn.CONCAT("02 00 00 00 00 00 00 00 ",C415," 00 00 ",C415," 00 00 00 00 00 00 ",C415," 00 00"),"not usable anyway")</f>
        <v>02 00 00 00 00 00 00 00 18 06 00 00 18 06 00 00 00 00 00 00 18 06 00 00</v>
      </c>
      <c r="M415" t="str">
        <f t="shared" ref="M415:M417" si="217">IF((G415="yes"),_xlfn.CONCAT("02 00 00 00 01 00 00 00 ",C415," 00 00 ",C415," 00 00 00 00 00 00 ",C415," 00 00"),"not usable")</f>
        <v>02 00 00 00 01 00 00 00 18 06 00 00 18 06 00 00 00 00 00 00 18 06 00 00</v>
      </c>
      <c r="N415" t="str">
        <f t="shared" ref="N415:N417" si="218">_xlfn.CONCAT("FIND ",L415,"OVERWRITE ",M415)</f>
        <v>FIND 02 00 00 00 00 00 00 00 18 06 00 00 18 06 00 00 00 00 00 00 18 06 00 00OVERWRITE 02 00 00 00 01 00 00 00 18 06 00 00 18 06 00 00 00 00 00 00 18 06 00 00</v>
      </c>
    </row>
    <row r="416" spans="1:14">
      <c r="A416">
        <v>1562</v>
      </c>
      <c r="B416">
        <v>1562</v>
      </c>
      <c r="C416" t="str">
        <f t="shared" si="214"/>
        <v>1A 06</v>
      </c>
      <c r="D416" t="str">
        <f t="shared" si="215"/>
        <v>1A 06</v>
      </c>
      <c r="E416" t="s">
        <v>480</v>
      </c>
      <c r="F416" t="s">
        <v>481</v>
      </c>
      <c r="G416" t="s">
        <v>909</v>
      </c>
      <c r="H416" t="s">
        <v>1049</v>
      </c>
      <c r="I416" t="s">
        <v>895</v>
      </c>
      <c r="J416" t="s">
        <v>900</v>
      </c>
      <c r="K416">
        <v>133</v>
      </c>
      <c r="L416" t="str">
        <f t="shared" si="216"/>
        <v>02 00 00 00 00 00 00 00 1A 06 00 00 1A 06 00 00 00 00 00 00 1A 06 00 00</v>
      </c>
      <c r="M416" t="str">
        <f t="shared" si="217"/>
        <v>02 00 00 00 01 00 00 00 1A 06 00 00 1A 06 00 00 00 00 00 00 1A 06 00 00</v>
      </c>
      <c r="N416" t="str">
        <f t="shared" si="218"/>
        <v>FIND 02 00 00 00 00 00 00 00 1A 06 00 00 1A 06 00 00 00 00 00 00 1A 06 00 00OVERWRITE 02 00 00 00 01 00 00 00 1A 06 00 00 1A 06 00 00 00 00 00 00 1A 06 00 00</v>
      </c>
    </row>
    <row r="417" spans="1:14">
      <c r="A417">
        <v>1563</v>
      </c>
      <c r="B417">
        <v>1563</v>
      </c>
      <c r="C417" t="str">
        <f t="shared" si="214"/>
        <v>1B 06</v>
      </c>
      <c r="D417" t="str">
        <f t="shared" si="215"/>
        <v>1B 06</v>
      </c>
      <c r="E417" t="s">
        <v>482</v>
      </c>
      <c r="F417" t="s">
        <v>861</v>
      </c>
      <c r="G417" t="s">
        <v>909</v>
      </c>
      <c r="H417" t="s">
        <v>896</v>
      </c>
      <c r="I417" t="s">
        <v>895</v>
      </c>
      <c r="J417" t="s">
        <v>900</v>
      </c>
      <c r="K417">
        <v>135</v>
      </c>
      <c r="L417" t="str">
        <f t="shared" si="216"/>
        <v>02 00 00 00 00 00 00 00 1B 06 00 00 1B 06 00 00 00 00 00 00 1B 06 00 00</v>
      </c>
      <c r="M417" t="str">
        <f t="shared" si="217"/>
        <v>02 00 00 00 01 00 00 00 1B 06 00 00 1B 06 00 00 00 00 00 00 1B 06 00 00</v>
      </c>
      <c r="N417" t="str">
        <f t="shared" si="218"/>
        <v>FIND 02 00 00 00 00 00 00 00 1B 06 00 00 1B 06 00 00 00 00 00 00 1B 06 00 00OVERWRITE 02 00 00 00 01 00 00 00 1B 06 00 00 1B 06 00 00 00 00 00 00 1B 06 00 00</v>
      </c>
    </row>
    <row r="418" spans="1:14">
      <c r="A418">
        <v>1564</v>
      </c>
      <c r="B418">
        <v>1564</v>
      </c>
      <c r="C418" t="str">
        <f t="shared" si="196"/>
        <v>1C06</v>
      </c>
      <c r="D418" t="str">
        <f t="shared" si="197"/>
        <v>1C06</v>
      </c>
      <c r="E418" t="s">
        <v>483</v>
      </c>
      <c r="F418" t="s">
        <v>862</v>
      </c>
      <c r="G418" t="s">
        <v>910</v>
      </c>
      <c r="L418" t="str">
        <f t="shared" ref="L418:L428" si="219">IF((G418="yes"),_xlfn.CONCAT("00000000",C418,"0000",C418,"000000000000",C418,"0000"),"not usable anyway")</f>
        <v>not usable anyway</v>
      </c>
      <c r="M418" t="str">
        <f t="shared" si="198"/>
        <v>not usable</v>
      </c>
      <c r="N418" t="s">
        <v>1810</v>
      </c>
    </row>
    <row r="419" spans="1:14">
      <c r="A419">
        <v>1570</v>
      </c>
      <c r="B419">
        <v>1570</v>
      </c>
      <c r="C419" t="str">
        <f t="shared" si="196"/>
        <v>2206</v>
      </c>
      <c r="D419" t="str">
        <f t="shared" si="197"/>
        <v>2206</v>
      </c>
      <c r="E419" t="s">
        <v>484</v>
      </c>
      <c r="F419" t="s">
        <v>863</v>
      </c>
      <c r="G419" t="s">
        <v>910</v>
      </c>
      <c r="L419" t="str">
        <f t="shared" si="219"/>
        <v>not usable anyway</v>
      </c>
      <c r="M419" t="str">
        <f t="shared" si="198"/>
        <v>not usable</v>
      </c>
      <c r="N419" t="s">
        <v>1788</v>
      </c>
    </row>
    <row r="420" spans="1:14">
      <c r="A420">
        <v>1571</v>
      </c>
      <c r="B420">
        <v>1571</v>
      </c>
      <c r="C420" t="str">
        <f t="shared" si="196"/>
        <v>2306</v>
      </c>
      <c r="D420" t="str">
        <f t="shared" si="197"/>
        <v>2306</v>
      </c>
      <c r="E420" t="s">
        <v>485</v>
      </c>
      <c r="F420" t="s">
        <v>742</v>
      </c>
      <c r="G420" t="s">
        <v>910</v>
      </c>
      <c r="L420" t="str">
        <f t="shared" si="219"/>
        <v>not usable anyway</v>
      </c>
      <c r="M420" t="str">
        <f t="shared" si="198"/>
        <v>not usable</v>
      </c>
      <c r="N420" t="s">
        <v>1788</v>
      </c>
    </row>
    <row r="421" spans="1:14">
      <c r="A421">
        <v>1572</v>
      </c>
      <c r="B421">
        <v>1572</v>
      </c>
      <c r="C421" t="str">
        <f t="shared" si="196"/>
        <v>2406</v>
      </c>
      <c r="D421" t="str">
        <f t="shared" si="197"/>
        <v>2406</v>
      </c>
      <c r="E421" t="s">
        <v>486</v>
      </c>
      <c r="F421" t="s">
        <v>594</v>
      </c>
      <c r="G421" t="s">
        <v>910</v>
      </c>
      <c r="L421" t="str">
        <f t="shared" si="219"/>
        <v>not usable anyway</v>
      </c>
      <c r="M421" t="str">
        <f t="shared" si="198"/>
        <v>not usable</v>
      </c>
      <c r="N421" t="s">
        <v>1788</v>
      </c>
    </row>
    <row r="422" spans="1:14">
      <c r="A422">
        <v>1573</v>
      </c>
      <c r="B422">
        <v>1573</v>
      </c>
      <c r="C422" t="str">
        <f t="shared" si="196"/>
        <v>2506</v>
      </c>
      <c r="D422" t="str">
        <f t="shared" si="197"/>
        <v>2506</v>
      </c>
      <c r="E422" t="s">
        <v>487</v>
      </c>
      <c r="F422" t="s">
        <v>864</v>
      </c>
      <c r="G422" t="s">
        <v>910</v>
      </c>
      <c r="L422" t="str">
        <f t="shared" si="219"/>
        <v>not usable anyway</v>
      </c>
      <c r="M422" t="str">
        <f t="shared" si="198"/>
        <v>not usable</v>
      </c>
      <c r="N422" t="s">
        <v>1788</v>
      </c>
    </row>
    <row r="423" spans="1:14">
      <c r="A423">
        <v>1580</v>
      </c>
      <c r="B423">
        <v>1580</v>
      </c>
      <c r="C423" t="str">
        <f t="shared" ref="C423:C425" si="220">_xlfn.CONCAT(RIGHT(DEC2HEX(A423,4),2)," ",LEFT(DEC2HEX(A423,4),2))</f>
        <v>2C 06</v>
      </c>
      <c r="D423" t="str">
        <f t="shared" ref="D423:D425" si="221">_xlfn.CONCAT(RIGHT(DEC2HEX(B423,4),2)," ",LEFT(DEC2HEX(B423,4),2))</f>
        <v>2C 06</v>
      </c>
      <c r="E423" t="s">
        <v>488</v>
      </c>
      <c r="F423" t="s">
        <v>865</v>
      </c>
      <c r="G423" t="s">
        <v>909</v>
      </c>
      <c r="H423" t="s">
        <v>894</v>
      </c>
      <c r="I423" t="s">
        <v>895</v>
      </c>
      <c r="J423" t="s">
        <v>900</v>
      </c>
      <c r="K423">
        <v>136</v>
      </c>
      <c r="L423" t="str">
        <f t="shared" ref="L423:L425" si="222">IF((G423="yes"),_xlfn.CONCAT("02 00 00 00 00 00 00 00 ",C423," 00 00 ",C423," 00 00 00 00 00 00 ",C423," 00 00"),"not usable anyway")</f>
        <v>02 00 00 00 00 00 00 00 2C 06 00 00 2C 06 00 00 00 00 00 00 2C 06 00 00</v>
      </c>
      <c r="M423" t="str">
        <f t="shared" ref="M423:M425" si="223">IF((G423="yes"),_xlfn.CONCAT("02 00 00 00 01 00 00 00 ",C423," 00 00 ",C423," 00 00 00 00 00 00 ",C423," 00 00"),"not usable")</f>
        <v>02 00 00 00 01 00 00 00 2C 06 00 00 2C 06 00 00 00 00 00 00 2C 06 00 00</v>
      </c>
      <c r="N423" t="str">
        <f t="shared" ref="N423:N425" si="224">_xlfn.CONCAT("FIND ",L423,"OVERWRITE ",M423)</f>
        <v>FIND 02 00 00 00 00 00 00 00 2C 06 00 00 2C 06 00 00 00 00 00 00 2C 06 00 00OVERWRITE 02 00 00 00 01 00 00 00 2C 06 00 00 2C 06 00 00 00 00 00 00 2C 06 00 00</v>
      </c>
    </row>
    <row r="424" spans="1:14">
      <c r="A424">
        <v>1581</v>
      </c>
      <c r="B424">
        <v>1581</v>
      </c>
      <c r="C424" t="str">
        <f t="shared" si="220"/>
        <v>2D 06</v>
      </c>
      <c r="D424" t="str">
        <f t="shared" si="221"/>
        <v>2D 06</v>
      </c>
      <c r="E424" t="s">
        <v>489</v>
      </c>
      <c r="F424" t="s">
        <v>866</v>
      </c>
      <c r="G424" t="s">
        <v>909</v>
      </c>
      <c r="H424" t="s">
        <v>894</v>
      </c>
      <c r="I424" t="s">
        <v>895</v>
      </c>
      <c r="J424" t="s">
        <v>900</v>
      </c>
      <c r="K424">
        <v>136</v>
      </c>
      <c r="L424" t="str">
        <f t="shared" si="222"/>
        <v>02 00 00 00 00 00 00 00 2D 06 00 00 2D 06 00 00 00 00 00 00 2D 06 00 00</v>
      </c>
      <c r="M424" t="str">
        <f t="shared" si="223"/>
        <v>02 00 00 00 01 00 00 00 2D 06 00 00 2D 06 00 00 00 00 00 00 2D 06 00 00</v>
      </c>
      <c r="N424" t="str">
        <f t="shared" si="224"/>
        <v>FIND 02 00 00 00 00 00 00 00 2D 06 00 00 2D 06 00 00 00 00 00 00 2D 06 00 00OVERWRITE 02 00 00 00 01 00 00 00 2D 06 00 00 2D 06 00 00 00 00 00 00 2D 06 00 00</v>
      </c>
    </row>
    <row r="425" spans="1:14">
      <c r="A425">
        <v>1582</v>
      </c>
      <c r="B425">
        <v>1582</v>
      </c>
      <c r="C425" t="str">
        <f t="shared" si="220"/>
        <v>2E 06</v>
      </c>
      <c r="D425" t="str">
        <f t="shared" si="221"/>
        <v>2E 06</v>
      </c>
      <c r="E425" t="s">
        <v>490</v>
      </c>
      <c r="F425" t="s">
        <v>867</v>
      </c>
      <c r="G425" t="s">
        <v>909</v>
      </c>
      <c r="H425" t="s">
        <v>896</v>
      </c>
      <c r="I425" t="s">
        <v>895</v>
      </c>
      <c r="J425" t="s">
        <v>900</v>
      </c>
      <c r="K425">
        <v>136</v>
      </c>
      <c r="L425" t="str">
        <f t="shared" si="222"/>
        <v>02 00 00 00 00 00 00 00 2E 06 00 00 2E 06 00 00 00 00 00 00 2E 06 00 00</v>
      </c>
      <c r="M425" t="str">
        <f t="shared" si="223"/>
        <v>02 00 00 00 01 00 00 00 2E 06 00 00 2E 06 00 00 00 00 00 00 2E 06 00 00</v>
      </c>
      <c r="N425" t="str">
        <f t="shared" si="224"/>
        <v>FIND 02 00 00 00 00 00 00 00 2E 06 00 00 2E 06 00 00 00 00 00 00 2E 06 00 00OVERWRITE 02 00 00 00 01 00 00 00 2E 06 00 00 2E 06 00 00 00 00 00 00 2E 06 00 00</v>
      </c>
    </row>
    <row r="426" spans="1:14">
      <c r="A426">
        <v>1583</v>
      </c>
      <c r="B426">
        <v>1583</v>
      </c>
      <c r="C426" t="str">
        <f t="shared" si="196"/>
        <v>2F06</v>
      </c>
      <c r="D426" t="str">
        <f t="shared" si="197"/>
        <v>2F06</v>
      </c>
      <c r="E426" t="s">
        <v>491</v>
      </c>
      <c r="F426" t="s">
        <v>865</v>
      </c>
      <c r="G426" t="s">
        <v>910</v>
      </c>
      <c r="L426" t="str">
        <f t="shared" si="219"/>
        <v>not usable anyway</v>
      </c>
      <c r="M426" t="str">
        <f t="shared" si="198"/>
        <v>not usable</v>
      </c>
      <c r="N426" t="s">
        <v>1915</v>
      </c>
    </row>
    <row r="427" spans="1:14">
      <c r="A427">
        <v>1584</v>
      </c>
      <c r="B427">
        <v>1584</v>
      </c>
      <c r="C427" t="str">
        <f t="shared" si="196"/>
        <v>3006</v>
      </c>
      <c r="D427" t="str">
        <f t="shared" si="197"/>
        <v>3006</v>
      </c>
      <c r="E427" t="s">
        <v>492</v>
      </c>
      <c r="F427" t="s">
        <v>866</v>
      </c>
      <c r="G427" t="s">
        <v>910</v>
      </c>
      <c r="L427" t="str">
        <f t="shared" si="219"/>
        <v>not usable anyway</v>
      </c>
      <c r="M427" t="str">
        <f t="shared" si="198"/>
        <v>not usable</v>
      </c>
      <c r="N427" t="s">
        <v>1915</v>
      </c>
    </row>
    <row r="428" spans="1:14">
      <c r="A428">
        <v>1585</v>
      </c>
      <c r="B428">
        <v>1585</v>
      </c>
      <c r="C428" t="str">
        <f t="shared" si="196"/>
        <v>3106</v>
      </c>
      <c r="D428" t="str">
        <f t="shared" si="197"/>
        <v>3106</v>
      </c>
      <c r="E428" t="s">
        <v>493</v>
      </c>
      <c r="F428" t="s">
        <v>867</v>
      </c>
      <c r="G428" t="s">
        <v>910</v>
      </c>
      <c r="L428" t="str">
        <f t="shared" si="219"/>
        <v>not usable anyway</v>
      </c>
      <c r="M428" t="str">
        <f t="shared" si="198"/>
        <v>not usable</v>
      </c>
      <c r="N428" t="s">
        <v>1915</v>
      </c>
    </row>
    <row r="429" spans="1:14">
      <c r="A429">
        <v>2010</v>
      </c>
      <c r="B429">
        <v>2010</v>
      </c>
      <c r="C429" t="str">
        <f t="shared" ref="C429:C435" si="225">_xlfn.CONCAT(RIGHT(DEC2HEX(A429,4),2)," ",LEFT(DEC2HEX(A429,4),2))</f>
        <v>DA 07</v>
      </c>
      <c r="D429" t="str">
        <f t="shared" ref="D429:D435" si="226">_xlfn.CONCAT(RIGHT(DEC2HEX(B429,4),2)," ",LEFT(DEC2HEX(B429,4),2))</f>
        <v>DA 07</v>
      </c>
      <c r="E429" t="s">
        <v>494</v>
      </c>
      <c r="F429" t="s">
        <v>868</v>
      </c>
      <c r="G429" t="s">
        <v>909</v>
      </c>
      <c r="H429" t="s">
        <v>896</v>
      </c>
      <c r="I429" t="s">
        <v>895</v>
      </c>
      <c r="J429" t="s">
        <v>900</v>
      </c>
      <c r="K429">
        <v>151</v>
      </c>
      <c r="L429" t="str">
        <f t="shared" ref="L429:L435" si="227">IF((G429="yes"),_xlfn.CONCAT("02 00 00 00 00 00 00 00 ",C429," 00 00 ",C429," 00 00 00 00 00 00 ",C429," 00 00"),"not usable anyway")</f>
        <v>02 00 00 00 00 00 00 00 DA 07 00 00 DA 07 00 00 00 00 00 00 DA 07 00 00</v>
      </c>
      <c r="M429" t="str">
        <f t="shared" ref="M429:M435" si="228">IF((G429="yes"),_xlfn.CONCAT("02 00 00 00 01 00 00 00 ",C429," 00 00 ",C429," 00 00 00 00 00 00 ",C429," 00 00"),"not usable")</f>
        <v>02 00 00 00 01 00 00 00 DA 07 00 00 DA 07 00 00 00 00 00 00 DA 07 00 00</v>
      </c>
      <c r="N429" t="str">
        <f t="shared" ref="N429:N435" si="229">_xlfn.CONCAT("FIND ",L429,"OVERWRITE ",M429)</f>
        <v>FIND 02 00 00 00 00 00 00 00 DA 07 00 00 DA 07 00 00 00 00 00 00 DA 07 00 00OVERWRITE 02 00 00 00 01 00 00 00 DA 07 00 00 DA 07 00 00 00 00 00 00 DA 07 00 00</v>
      </c>
    </row>
    <row r="430" spans="1:14">
      <c r="A430">
        <v>2011</v>
      </c>
      <c r="B430">
        <v>2011</v>
      </c>
      <c r="C430" t="str">
        <f t="shared" si="225"/>
        <v>DB 07</v>
      </c>
      <c r="D430" t="str">
        <f t="shared" si="226"/>
        <v>DB 07</v>
      </c>
      <c r="E430" t="s">
        <v>495</v>
      </c>
      <c r="F430" t="s">
        <v>869</v>
      </c>
      <c r="G430" t="s">
        <v>909</v>
      </c>
      <c r="H430" t="s">
        <v>894</v>
      </c>
      <c r="I430" t="s">
        <v>895</v>
      </c>
      <c r="J430" t="s">
        <v>900</v>
      </c>
      <c r="K430">
        <v>151</v>
      </c>
      <c r="L430" t="str">
        <f t="shared" si="227"/>
        <v>02 00 00 00 00 00 00 00 DB 07 00 00 DB 07 00 00 00 00 00 00 DB 07 00 00</v>
      </c>
      <c r="M430" t="str">
        <f t="shared" si="228"/>
        <v>02 00 00 00 01 00 00 00 DB 07 00 00 DB 07 00 00 00 00 00 00 DB 07 00 00</v>
      </c>
      <c r="N430" t="str">
        <f t="shared" si="229"/>
        <v>FIND 02 00 00 00 00 00 00 00 DB 07 00 00 DB 07 00 00 00 00 00 00 DB 07 00 00OVERWRITE 02 00 00 00 01 00 00 00 DB 07 00 00 DB 07 00 00 00 00 00 00 DB 07 00 00</v>
      </c>
    </row>
    <row r="431" spans="1:14">
      <c r="A431">
        <v>2020</v>
      </c>
      <c r="B431">
        <v>2020</v>
      </c>
      <c r="C431" t="str">
        <f t="shared" si="225"/>
        <v>E4 07</v>
      </c>
      <c r="D431" t="str">
        <f t="shared" si="226"/>
        <v>E4 07</v>
      </c>
      <c r="E431" t="s">
        <v>496</v>
      </c>
      <c r="F431" t="s">
        <v>870</v>
      </c>
      <c r="G431" t="s">
        <v>909</v>
      </c>
      <c r="H431" t="s">
        <v>896</v>
      </c>
      <c r="I431" t="s">
        <v>895</v>
      </c>
      <c r="J431" t="s">
        <v>900</v>
      </c>
      <c r="K431">
        <v>152</v>
      </c>
      <c r="L431" t="str">
        <f t="shared" si="227"/>
        <v>02 00 00 00 00 00 00 00 E4 07 00 00 E4 07 00 00 00 00 00 00 E4 07 00 00</v>
      </c>
      <c r="M431" t="str">
        <f t="shared" si="228"/>
        <v>02 00 00 00 01 00 00 00 E4 07 00 00 E4 07 00 00 00 00 00 00 E4 07 00 00</v>
      </c>
      <c r="N431" t="str">
        <f t="shared" si="229"/>
        <v>FIND 02 00 00 00 00 00 00 00 E4 07 00 00 E4 07 00 00 00 00 00 00 E4 07 00 00OVERWRITE 02 00 00 00 01 00 00 00 E4 07 00 00 E4 07 00 00 00 00 00 00 E4 07 00 00</v>
      </c>
    </row>
    <row r="432" spans="1:14">
      <c r="A432">
        <v>2021</v>
      </c>
      <c r="B432">
        <v>2021</v>
      </c>
      <c r="C432" t="str">
        <f t="shared" si="225"/>
        <v>E5 07</v>
      </c>
      <c r="D432" t="str">
        <f t="shared" si="226"/>
        <v>E5 07</v>
      </c>
      <c r="E432" t="s">
        <v>497</v>
      </c>
      <c r="F432" t="s">
        <v>871</v>
      </c>
      <c r="G432" t="s">
        <v>909</v>
      </c>
      <c r="H432" t="s">
        <v>896</v>
      </c>
      <c r="I432" t="s">
        <v>895</v>
      </c>
      <c r="J432" t="s">
        <v>900</v>
      </c>
      <c r="K432">
        <v>152</v>
      </c>
      <c r="L432" t="str">
        <f t="shared" si="227"/>
        <v>02 00 00 00 00 00 00 00 E5 07 00 00 E5 07 00 00 00 00 00 00 E5 07 00 00</v>
      </c>
      <c r="M432" t="str">
        <f t="shared" si="228"/>
        <v>02 00 00 00 01 00 00 00 E5 07 00 00 E5 07 00 00 00 00 00 00 E5 07 00 00</v>
      </c>
      <c r="N432" t="str">
        <f t="shared" si="229"/>
        <v>FIND 02 00 00 00 00 00 00 00 E5 07 00 00 E5 07 00 00 00 00 00 00 E5 07 00 00OVERWRITE 02 00 00 00 01 00 00 00 E5 07 00 00 E5 07 00 00 00 00 00 00 E5 07 00 00</v>
      </c>
    </row>
    <row r="433" spans="1:14">
      <c r="A433">
        <v>2030</v>
      </c>
      <c r="B433">
        <v>2030</v>
      </c>
      <c r="C433" t="str">
        <f t="shared" si="225"/>
        <v>EE 07</v>
      </c>
      <c r="D433" t="str">
        <f t="shared" si="226"/>
        <v>EE 07</v>
      </c>
      <c r="E433" t="s">
        <v>498</v>
      </c>
      <c r="F433" t="s">
        <v>872</v>
      </c>
      <c r="G433" t="s">
        <v>909</v>
      </c>
      <c r="H433" t="s">
        <v>894</v>
      </c>
      <c r="I433" t="s">
        <v>895</v>
      </c>
      <c r="J433" t="s">
        <v>900</v>
      </c>
      <c r="K433">
        <v>153</v>
      </c>
      <c r="L433" t="str">
        <f t="shared" si="227"/>
        <v>02 00 00 00 00 00 00 00 EE 07 00 00 EE 07 00 00 00 00 00 00 EE 07 00 00</v>
      </c>
      <c r="M433" t="str">
        <f t="shared" si="228"/>
        <v>02 00 00 00 01 00 00 00 EE 07 00 00 EE 07 00 00 00 00 00 00 EE 07 00 00</v>
      </c>
      <c r="N433" t="str">
        <f t="shared" si="229"/>
        <v>FIND 02 00 00 00 00 00 00 00 EE 07 00 00 EE 07 00 00 00 00 00 00 EE 07 00 00OVERWRITE 02 00 00 00 01 00 00 00 EE 07 00 00 EE 07 00 00 00 00 00 00 EE 07 00 00</v>
      </c>
    </row>
    <row r="434" spans="1:14">
      <c r="A434">
        <v>2031</v>
      </c>
      <c r="B434">
        <v>2031</v>
      </c>
      <c r="C434" t="str">
        <f t="shared" si="225"/>
        <v>EF 07</v>
      </c>
      <c r="D434" t="str">
        <f t="shared" si="226"/>
        <v>EF 07</v>
      </c>
      <c r="E434" t="s">
        <v>499</v>
      </c>
      <c r="F434" t="s">
        <v>873</v>
      </c>
      <c r="G434" t="s">
        <v>909</v>
      </c>
      <c r="H434" t="s">
        <v>894</v>
      </c>
      <c r="I434" t="s">
        <v>895</v>
      </c>
      <c r="J434" t="s">
        <v>900</v>
      </c>
      <c r="K434">
        <v>153</v>
      </c>
      <c r="L434" t="str">
        <f t="shared" si="227"/>
        <v>02 00 00 00 00 00 00 00 EF 07 00 00 EF 07 00 00 00 00 00 00 EF 07 00 00</v>
      </c>
      <c r="M434" t="str">
        <f t="shared" si="228"/>
        <v>02 00 00 00 01 00 00 00 EF 07 00 00 EF 07 00 00 00 00 00 00 EF 07 00 00</v>
      </c>
      <c r="N434" t="str">
        <f t="shared" si="229"/>
        <v>FIND 02 00 00 00 00 00 00 00 EF 07 00 00 EF 07 00 00 00 00 00 00 EF 07 00 00OVERWRITE 02 00 00 00 01 00 00 00 EF 07 00 00 EF 07 00 00 00 00 00 00 EF 07 00 00</v>
      </c>
    </row>
    <row r="435" spans="1:14">
      <c r="A435">
        <v>2032</v>
      </c>
      <c r="B435">
        <v>2032</v>
      </c>
      <c r="C435" t="str">
        <f t="shared" si="225"/>
        <v>F0 07</v>
      </c>
      <c r="D435" t="str">
        <f t="shared" si="226"/>
        <v>F0 07</v>
      </c>
      <c r="E435" t="s">
        <v>500</v>
      </c>
      <c r="F435" t="s">
        <v>874</v>
      </c>
      <c r="G435" t="s">
        <v>909</v>
      </c>
      <c r="H435" t="s">
        <v>899</v>
      </c>
      <c r="I435" t="s">
        <v>895</v>
      </c>
      <c r="J435" t="s">
        <v>900</v>
      </c>
      <c r="K435">
        <v>153</v>
      </c>
      <c r="L435" t="str">
        <f t="shared" si="227"/>
        <v>02 00 00 00 00 00 00 00 F0 07 00 00 F0 07 00 00 00 00 00 00 F0 07 00 00</v>
      </c>
      <c r="M435" t="str">
        <f t="shared" si="228"/>
        <v>02 00 00 00 01 00 00 00 F0 07 00 00 F0 07 00 00 00 00 00 00 F0 07 00 00</v>
      </c>
      <c r="N435" t="str">
        <f t="shared" si="229"/>
        <v>FIND 02 00 00 00 00 00 00 00 F0 07 00 00 F0 07 00 00 00 00 00 00 F0 07 00 00OVERWRITE 02 00 00 00 01 00 00 00 F0 07 00 00 F0 07 00 00 00 00 00 00 F0 07 00 00</v>
      </c>
    </row>
    <row r="436" spans="1:14">
      <c r="A436">
        <v>2033</v>
      </c>
      <c r="B436">
        <v>2033</v>
      </c>
      <c r="C436" t="str">
        <f t="shared" si="196"/>
        <v>F107</v>
      </c>
      <c r="D436" t="str">
        <f t="shared" si="197"/>
        <v>F107</v>
      </c>
      <c r="E436" t="s">
        <v>501</v>
      </c>
      <c r="F436" t="s">
        <v>872</v>
      </c>
      <c r="G436" t="s">
        <v>910</v>
      </c>
      <c r="L436" t="str">
        <f>IF((G436="yes"),_xlfn.CONCAT("00000000",C436,"0000",D436,"000002000000",D436,"0000"),"not usable anyway")</f>
        <v>not usable anyway</v>
      </c>
      <c r="M436" t="str">
        <f t="shared" si="198"/>
        <v>not usable</v>
      </c>
      <c r="N436" t="s">
        <v>1916</v>
      </c>
    </row>
    <row r="437" spans="1:14">
      <c r="A437">
        <v>2060</v>
      </c>
      <c r="B437">
        <v>2060</v>
      </c>
      <c r="C437" t="str">
        <f t="shared" ref="C437:C441" si="230">_xlfn.CONCAT(RIGHT(DEC2HEX(A437,4),2)," ",LEFT(DEC2HEX(A437,4),2))</f>
        <v>0C 08</v>
      </c>
      <c r="D437" t="str">
        <f t="shared" ref="D437:D441" si="231">_xlfn.CONCAT(RIGHT(DEC2HEX(B437,4),2)," ",LEFT(DEC2HEX(B437,4),2))</f>
        <v>0C 08</v>
      </c>
      <c r="E437" t="s">
        <v>502</v>
      </c>
      <c r="F437" t="s">
        <v>875</v>
      </c>
      <c r="G437" t="s">
        <v>909</v>
      </c>
      <c r="H437" t="s">
        <v>896</v>
      </c>
      <c r="I437" t="s">
        <v>895</v>
      </c>
      <c r="J437" t="s">
        <v>900</v>
      </c>
      <c r="K437">
        <v>156</v>
      </c>
      <c r="L437" t="str">
        <f t="shared" ref="L437:L441" si="232">IF((G437="yes"),_xlfn.CONCAT("02 00 00 00 00 00 00 00 ",C437," 00 00 ",C437," 00 00 00 00 00 00 ",C437," 00 00"),"not usable anyway")</f>
        <v>02 00 00 00 00 00 00 00 0C 08 00 00 0C 08 00 00 00 00 00 00 0C 08 00 00</v>
      </c>
      <c r="M437" t="str">
        <f t="shared" ref="M437:M441" si="233">IF((G437="yes"),_xlfn.CONCAT("02 00 00 00 01 00 00 00 ",C437," 00 00 ",C437," 00 00 00 00 00 00 ",C437," 00 00"),"not usable")</f>
        <v>02 00 00 00 01 00 00 00 0C 08 00 00 0C 08 00 00 00 00 00 00 0C 08 00 00</v>
      </c>
      <c r="N437" t="str">
        <f t="shared" ref="N437:N441" si="234">_xlfn.CONCAT("FIND ",L437,"OVERWRITE ",M437)</f>
        <v>FIND 02 00 00 00 00 00 00 00 0C 08 00 00 0C 08 00 00 00 00 00 00 0C 08 00 00OVERWRITE 02 00 00 00 01 00 00 00 0C 08 00 00 0C 08 00 00 00 00 00 00 0C 08 00 00</v>
      </c>
    </row>
    <row r="438" spans="1:14">
      <c r="A438">
        <v>2061</v>
      </c>
      <c r="B438">
        <v>2061</v>
      </c>
      <c r="C438" t="str">
        <f t="shared" si="230"/>
        <v>0D 08</v>
      </c>
      <c r="D438" t="str">
        <f t="shared" si="231"/>
        <v>0D 08</v>
      </c>
      <c r="E438" t="s">
        <v>503</v>
      </c>
      <c r="F438" t="s">
        <v>876</v>
      </c>
      <c r="G438" t="s">
        <v>909</v>
      </c>
      <c r="H438" t="s">
        <v>894</v>
      </c>
      <c r="I438" t="s">
        <v>895</v>
      </c>
      <c r="J438" t="s">
        <v>900</v>
      </c>
      <c r="K438">
        <v>156</v>
      </c>
      <c r="L438" t="str">
        <f t="shared" si="232"/>
        <v>02 00 00 00 00 00 00 00 0D 08 00 00 0D 08 00 00 00 00 00 00 0D 08 00 00</v>
      </c>
      <c r="M438" t="str">
        <f t="shared" si="233"/>
        <v>02 00 00 00 01 00 00 00 0D 08 00 00 0D 08 00 00 00 00 00 00 0D 08 00 00</v>
      </c>
      <c r="N438" t="str">
        <f t="shared" si="234"/>
        <v>FIND 02 00 00 00 00 00 00 00 0D 08 00 00 0D 08 00 00 00 00 00 00 0D 08 00 00OVERWRITE 02 00 00 00 01 00 00 00 0D 08 00 00 0D 08 00 00 00 00 00 00 0D 08 00 00</v>
      </c>
    </row>
    <row r="439" spans="1:14">
      <c r="A439">
        <v>2070</v>
      </c>
      <c r="B439">
        <v>2070</v>
      </c>
      <c r="C439" t="str">
        <f t="shared" si="230"/>
        <v>16 08</v>
      </c>
      <c r="D439" t="str">
        <f t="shared" si="231"/>
        <v>16 08</v>
      </c>
      <c r="E439" t="s">
        <v>504</v>
      </c>
      <c r="F439" t="s">
        <v>877</v>
      </c>
      <c r="G439" t="s">
        <v>909</v>
      </c>
      <c r="H439" t="s">
        <v>896</v>
      </c>
      <c r="I439" t="s">
        <v>895</v>
      </c>
      <c r="J439" t="s">
        <v>900</v>
      </c>
      <c r="K439">
        <v>155</v>
      </c>
      <c r="L439" t="str">
        <f t="shared" si="232"/>
        <v>02 00 00 00 00 00 00 00 16 08 00 00 16 08 00 00 00 00 00 00 16 08 00 00</v>
      </c>
      <c r="M439" t="str">
        <f t="shared" si="233"/>
        <v>02 00 00 00 01 00 00 00 16 08 00 00 16 08 00 00 00 00 00 00 16 08 00 00</v>
      </c>
      <c r="N439" t="str">
        <f t="shared" si="234"/>
        <v>FIND 02 00 00 00 00 00 00 00 16 08 00 00 16 08 00 00 00 00 00 00 16 08 00 00OVERWRITE 02 00 00 00 01 00 00 00 16 08 00 00 16 08 00 00 00 00 00 00 16 08 00 00</v>
      </c>
    </row>
    <row r="440" spans="1:14">
      <c r="A440">
        <v>2071</v>
      </c>
      <c r="B440">
        <v>2071</v>
      </c>
      <c r="C440" t="str">
        <f t="shared" si="230"/>
        <v>17 08</v>
      </c>
      <c r="D440" t="str">
        <f t="shared" si="231"/>
        <v>17 08</v>
      </c>
      <c r="E440" t="s">
        <v>505</v>
      </c>
      <c r="F440" t="s">
        <v>878</v>
      </c>
      <c r="G440" t="s">
        <v>909</v>
      </c>
      <c r="H440" t="s">
        <v>894</v>
      </c>
      <c r="I440" t="s">
        <v>895</v>
      </c>
      <c r="J440" t="s">
        <v>900</v>
      </c>
      <c r="K440">
        <v>155</v>
      </c>
      <c r="L440" t="str">
        <f t="shared" si="232"/>
        <v>02 00 00 00 00 00 00 00 17 08 00 00 17 08 00 00 00 00 00 00 17 08 00 00</v>
      </c>
      <c r="M440" t="str">
        <f t="shared" si="233"/>
        <v>02 00 00 00 01 00 00 00 17 08 00 00 17 08 00 00 00 00 00 00 17 08 00 00</v>
      </c>
      <c r="N440" t="str">
        <f t="shared" si="234"/>
        <v>FIND 02 00 00 00 00 00 00 00 17 08 00 00 17 08 00 00 00 00 00 00 17 08 00 00OVERWRITE 02 00 00 00 01 00 00 00 17 08 00 00 17 08 00 00 00 00 00 00 17 08 00 00</v>
      </c>
    </row>
    <row r="441" spans="1:14">
      <c r="A441">
        <v>2072</v>
      </c>
      <c r="B441">
        <v>2072</v>
      </c>
      <c r="C441" t="str">
        <f t="shared" si="230"/>
        <v>18 08</v>
      </c>
      <c r="D441" t="str">
        <f t="shared" si="231"/>
        <v>18 08</v>
      </c>
      <c r="E441" t="s">
        <v>506</v>
      </c>
      <c r="F441" t="s">
        <v>879</v>
      </c>
      <c r="G441" t="s">
        <v>909</v>
      </c>
      <c r="H441" t="s">
        <v>896</v>
      </c>
      <c r="I441" t="s">
        <v>895</v>
      </c>
      <c r="J441" t="s">
        <v>900</v>
      </c>
      <c r="K441">
        <v>155</v>
      </c>
      <c r="L441" t="str">
        <f t="shared" si="232"/>
        <v>02 00 00 00 00 00 00 00 18 08 00 00 18 08 00 00 00 00 00 00 18 08 00 00</v>
      </c>
      <c r="M441" t="str">
        <f t="shared" si="233"/>
        <v>02 00 00 00 01 00 00 00 18 08 00 00 18 08 00 00 00 00 00 00 18 08 00 00</v>
      </c>
      <c r="N441" t="str">
        <f t="shared" si="234"/>
        <v>FIND 02 00 00 00 00 00 00 00 18 08 00 00 18 08 00 00 00 00 00 00 18 08 00 00OVERWRITE 02 00 00 00 01 00 00 00 18 08 00 00 18 08 00 00 00 00 00 00 18 08 00 00</v>
      </c>
    </row>
    <row r="442" spans="1:14">
      <c r="A442">
        <v>2073</v>
      </c>
      <c r="B442">
        <v>2073</v>
      </c>
      <c r="C442" t="str">
        <f t="shared" si="196"/>
        <v>1908</v>
      </c>
      <c r="D442" t="str">
        <f t="shared" si="197"/>
        <v>1908</v>
      </c>
      <c r="E442" t="s">
        <v>507</v>
      </c>
      <c r="F442" t="s">
        <v>878</v>
      </c>
      <c r="G442" t="s">
        <v>910</v>
      </c>
      <c r="L442" t="str">
        <f t="shared" ref="L442:L446" si="235">IF((G442="yes"),_xlfn.CONCAT("00000000",C442,"0000",C442,"000000000000",C442,"0000"),"not usable anyway")</f>
        <v>not usable anyway</v>
      </c>
      <c r="M442" t="str">
        <f t="shared" si="198"/>
        <v>not usable</v>
      </c>
      <c r="N442" t="s">
        <v>1917</v>
      </c>
    </row>
    <row r="443" spans="1:14">
      <c r="A443">
        <v>2080</v>
      </c>
      <c r="B443">
        <v>2080</v>
      </c>
      <c r="C443" t="str">
        <f t="shared" si="196"/>
        <v>2008</v>
      </c>
      <c r="D443" t="str">
        <f t="shared" si="197"/>
        <v>2008</v>
      </c>
      <c r="E443" t="s">
        <v>508</v>
      </c>
      <c r="F443" t="s">
        <v>102</v>
      </c>
      <c r="G443" t="s">
        <v>910</v>
      </c>
      <c r="L443" t="str">
        <f t="shared" si="235"/>
        <v>not usable anyway</v>
      </c>
      <c r="M443" t="str">
        <f t="shared" si="198"/>
        <v>not usable</v>
      </c>
      <c r="N443" t="s">
        <v>1749</v>
      </c>
    </row>
    <row r="444" spans="1:14">
      <c r="A444">
        <v>2081</v>
      </c>
      <c r="B444">
        <v>2081</v>
      </c>
      <c r="C444" t="str">
        <f t="shared" si="196"/>
        <v>2108</v>
      </c>
      <c r="D444" t="str">
        <f t="shared" si="197"/>
        <v>2108</v>
      </c>
      <c r="E444" t="s">
        <v>509</v>
      </c>
      <c r="F444" t="s">
        <v>653</v>
      </c>
      <c r="G444" t="s">
        <v>910</v>
      </c>
      <c r="L444" t="str">
        <f t="shared" si="235"/>
        <v>not usable anyway</v>
      </c>
      <c r="M444" t="str">
        <f t="shared" si="198"/>
        <v>not usable</v>
      </c>
      <c r="N444" t="s">
        <v>1749</v>
      </c>
    </row>
    <row r="445" spans="1:14">
      <c r="A445">
        <v>2082</v>
      </c>
      <c r="B445">
        <v>2082</v>
      </c>
      <c r="C445" t="str">
        <f t="shared" si="196"/>
        <v>2208</v>
      </c>
      <c r="D445" t="str">
        <f t="shared" si="197"/>
        <v>2208</v>
      </c>
      <c r="E445" t="s">
        <v>510</v>
      </c>
      <c r="F445" t="s">
        <v>555</v>
      </c>
      <c r="G445" t="s">
        <v>910</v>
      </c>
      <c r="L445" t="str">
        <f t="shared" si="235"/>
        <v>not usable anyway</v>
      </c>
      <c r="M445" t="str">
        <f t="shared" si="198"/>
        <v>not usable</v>
      </c>
      <c r="N445" t="s">
        <v>1749</v>
      </c>
    </row>
    <row r="446" spans="1:14">
      <c r="A446">
        <v>2083</v>
      </c>
      <c r="B446">
        <v>2083</v>
      </c>
      <c r="C446" t="str">
        <f t="shared" si="196"/>
        <v>2308</v>
      </c>
      <c r="D446" t="str">
        <f t="shared" si="197"/>
        <v>2308</v>
      </c>
      <c r="E446" t="s">
        <v>511</v>
      </c>
      <c r="F446" t="s">
        <v>653</v>
      </c>
      <c r="G446" t="s">
        <v>910</v>
      </c>
      <c r="L446" t="str">
        <f t="shared" si="235"/>
        <v>not usable anyway</v>
      </c>
      <c r="M446" t="str">
        <f t="shared" si="198"/>
        <v>not usable</v>
      </c>
      <c r="N446" t="s">
        <v>1918</v>
      </c>
    </row>
    <row r="447" spans="1:14">
      <c r="A447">
        <v>2090</v>
      </c>
      <c r="B447">
        <v>2090</v>
      </c>
      <c r="C447" t="str">
        <f t="shared" ref="C447:C449" si="236">_xlfn.CONCAT(RIGHT(DEC2HEX(A447,4),2)," ",LEFT(DEC2HEX(A447,4),2))</f>
        <v>2A 08</v>
      </c>
      <c r="D447" t="str">
        <f t="shared" ref="D447:D449" si="237">_xlfn.CONCAT(RIGHT(DEC2HEX(B447,4),2)," ",LEFT(DEC2HEX(B447,4),2))</f>
        <v>2A 08</v>
      </c>
      <c r="E447" t="s">
        <v>512</v>
      </c>
      <c r="F447" t="s">
        <v>880</v>
      </c>
      <c r="G447" t="s">
        <v>909</v>
      </c>
      <c r="H447" t="s">
        <v>894</v>
      </c>
      <c r="I447" t="s">
        <v>895</v>
      </c>
      <c r="J447" t="s">
        <v>900</v>
      </c>
      <c r="K447">
        <v>160</v>
      </c>
      <c r="L447" t="str">
        <f t="shared" ref="L447:L449" si="238">IF((G447="yes"),_xlfn.CONCAT("02 00 00 00 00 00 00 00 ",C447," 00 00 ",C447," 00 00 00 00 00 00 ",C447," 00 00"),"not usable anyway")</f>
        <v>02 00 00 00 00 00 00 00 2A 08 00 00 2A 08 00 00 00 00 00 00 2A 08 00 00</v>
      </c>
      <c r="M447" t="str">
        <f t="shared" ref="M447:M449" si="239">IF((G447="yes"),_xlfn.CONCAT("02 00 00 00 01 00 00 00 ",C447," 00 00 ",C447," 00 00 00 00 00 00 ",C447," 00 00"),"not usable")</f>
        <v>02 00 00 00 01 00 00 00 2A 08 00 00 2A 08 00 00 00 00 00 00 2A 08 00 00</v>
      </c>
      <c r="N447" t="str">
        <f t="shared" ref="N447:N449" si="240">_xlfn.CONCAT("FIND ",L447,"OVERWRITE ",M447)</f>
        <v>FIND 02 00 00 00 00 00 00 00 2A 08 00 00 2A 08 00 00 00 00 00 00 2A 08 00 00OVERWRITE 02 00 00 00 01 00 00 00 2A 08 00 00 2A 08 00 00 00 00 00 00 2A 08 00 00</v>
      </c>
    </row>
    <row r="448" spans="1:14">
      <c r="A448">
        <v>2091</v>
      </c>
      <c r="B448">
        <v>2091</v>
      </c>
      <c r="C448" t="str">
        <f t="shared" si="236"/>
        <v>2B 08</v>
      </c>
      <c r="D448" t="str">
        <f t="shared" si="237"/>
        <v>2B 08</v>
      </c>
      <c r="E448" t="s">
        <v>513</v>
      </c>
      <c r="F448" t="s">
        <v>881</v>
      </c>
      <c r="G448" t="s">
        <v>909</v>
      </c>
      <c r="H448" t="s">
        <v>896</v>
      </c>
      <c r="I448" t="s">
        <v>895</v>
      </c>
      <c r="J448" t="s">
        <v>900</v>
      </c>
      <c r="K448">
        <v>160</v>
      </c>
      <c r="L448" t="str">
        <f t="shared" si="238"/>
        <v>02 00 00 00 00 00 00 00 2B 08 00 00 2B 08 00 00 00 00 00 00 2B 08 00 00</v>
      </c>
      <c r="M448" t="str">
        <f t="shared" si="239"/>
        <v>02 00 00 00 01 00 00 00 2B 08 00 00 2B 08 00 00 00 00 00 00 2B 08 00 00</v>
      </c>
      <c r="N448" t="str">
        <f t="shared" si="240"/>
        <v>FIND 02 00 00 00 00 00 00 00 2B 08 00 00 2B 08 00 00 00 00 00 00 2B 08 00 00OVERWRITE 02 00 00 00 01 00 00 00 2B 08 00 00 2B 08 00 00 00 00 00 00 2B 08 00 00</v>
      </c>
    </row>
    <row r="449" spans="1:14">
      <c r="A449">
        <v>2092</v>
      </c>
      <c r="B449">
        <v>2092</v>
      </c>
      <c r="C449" t="str">
        <f t="shared" si="236"/>
        <v>2C 08</v>
      </c>
      <c r="D449" t="str">
        <f t="shared" si="237"/>
        <v>2C 08</v>
      </c>
      <c r="E449" t="s">
        <v>514</v>
      </c>
      <c r="F449" t="s">
        <v>882</v>
      </c>
      <c r="G449" t="s">
        <v>909</v>
      </c>
      <c r="H449" t="s">
        <v>896</v>
      </c>
      <c r="I449" t="s">
        <v>895</v>
      </c>
      <c r="J449" t="s">
        <v>900</v>
      </c>
      <c r="K449">
        <v>160</v>
      </c>
      <c r="L449" t="str">
        <f t="shared" si="238"/>
        <v>02 00 00 00 00 00 00 00 2C 08 00 00 2C 08 00 00 00 00 00 00 2C 08 00 00</v>
      </c>
      <c r="M449" t="str">
        <f t="shared" si="239"/>
        <v>02 00 00 00 01 00 00 00 2C 08 00 00 2C 08 00 00 00 00 00 00 2C 08 00 00</v>
      </c>
      <c r="N449" t="str">
        <f t="shared" si="240"/>
        <v>FIND 02 00 00 00 00 00 00 00 2C 08 00 00 2C 08 00 00 00 00 00 00 2C 08 00 00OVERWRITE 02 00 00 00 01 00 00 00 2C 08 00 00 2C 08 00 00 00 00 00 00 2C 08 00 00</v>
      </c>
    </row>
    <row r="450" spans="1:14">
      <c r="A450">
        <v>2093</v>
      </c>
      <c r="B450">
        <v>2093</v>
      </c>
      <c r="C450" t="str">
        <f t="shared" ref="C450:C457" si="241">_xlfn.CONCAT(RIGHT(DEC2HEX(A450,4),2),LEFT(DEC2HEX(A450,4),2))</f>
        <v>2D08</v>
      </c>
      <c r="D450" t="str">
        <f t="shared" ref="D450:D457" si="242">_xlfn.CONCAT(RIGHT(DEC2HEX(B450,4),2),LEFT(DEC2HEX(B450,4),2))</f>
        <v>2D08</v>
      </c>
      <c r="E450" t="s">
        <v>515</v>
      </c>
      <c r="F450" t="s">
        <v>722</v>
      </c>
      <c r="G450" t="s">
        <v>910</v>
      </c>
      <c r="L450" t="str">
        <f>IF((G450="yes"),_xlfn.CONCAT("00000000",C450,"0000",D450,"000002000000",D450,"0000"),"not usable anyway")</f>
        <v>not usable anyway</v>
      </c>
      <c r="M450" t="str">
        <f t="shared" ref="M450:M457" si="243">IF((G450="yes"),_xlfn.CONCAT("01000000",C450,"0000",C450,"000000000000",C450,"0000"),"not usable")</f>
        <v>not usable</v>
      </c>
      <c r="N450" t="s">
        <v>1783</v>
      </c>
    </row>
    <row r="451" spans="1:14">
      <c r="A451">
        <v>2100</v>
      </c>
      <c r="B451">
        <v>2100</v>
      </c>
      <c r="C451" t="str">
        <f t="shared" si="241"/>
        <v>3408</v>
      </c>
      <c r="D451" t="str">
        <f t="shared" si="242"/>
        <v>3408</v>
      </c>
      <c r="E451" t="s">
        <v>516</v>
      </c>
      <c r="F451" t="s">
        <v>883</v>
      </c>
      <c r="G451" t="s">
        <v>910</v>
      </c>
      <c r="L451" t="str">
        <f t="shared" ref="L451:L457" si="244">IF((G451="yes"),_xlfn.CONCAT("00000000",C451,"0000",C451,"000000000000",C451,"0000"),"not usable anyway")</f>
        <v>not usable anyway</v>
      </c>
      <c r="M451" t="str">
        <f t="shared" si="243"/>
        <v>not usable</v>
      </c>
      <c r="N451" t="s">
        <v>1919</v>
      </c>
    </row>
    <row r="452" spans="1:14">
      <c r="A452">
        <v>2101</v>
      </c>
      <c r="B452">
        <v>2101</v>
      </c>
      <c r="C452" t="str">
        <f t="shared" si="241"/>
        <v>3508</v>
      </c>
      <c r="D452" t="str">
        <f t="shared" si="242"/>
        <v>3508</v>
      </c>
      <c r="E452" t="s">
        <v>517</v>
      </c>
      <c r="F452" t="s">
        <v>562</v>
      </c>
      <c r="G452" t="s">
        <v>910</v>
      </c>
      <c r="L452" t="str">
        <f t="shared" si="244"/>
        <v>not usable anyway</v>
      </c>
      <c r="M452" t="str">
        <f t="shared" si="243"/>
        <v>not usable</v>
      </c>
      <c r="N452" t="s">
        <v>1919</v>
      </c>
    </row>
    <row r="453" spans="1:14">
      <c r="A453">
        <v>2110</v>
      </c>
      <c r="B453">
        <v>2110</v>
      </c>
      <c r="C453" t="str">
        <f t="shared" ref="C453:C454" si="245">_xlfn.CONCAT(RIGHT(DEC2HEX(A453,4),2)," ",LEFT(DEC2HEX(A453,4),2))</f>
        <v>3E 08</v>
      </c>
      <c r="D453" t="str">
        <f t="shared" ref="D453:D454" si="246">_xlfn.CONCAT(RIGHT(DEC2HEX(B453,4),2)," ",LEFT(DEC2HEX(B453,4),2))</f>
        <v>3E 08</v>
      </c>
      <c r="E453" t="s">
        <v>518</v>
      </c>
      <c r="F453" t="s">
        <v>884</v>
      </c>
      <c r="G453" t="s">
        <v>909</v>
      </c>
      <c r="H453" t="s">
        <v>896</v>
      </c>
      <c r="I453" t="s">
        <v>895</v>
      </c>
      <c r="J453" t="s">
        <v>900</v>
      </c>
      <c r="K453">
        <v>159</v>
      </c>
      <c r="L453" t="str">
        <f t="shared" ref="L453:L454" si="247">IF((G453="yes"),_xlfn.CONCAT("02 00 00 00 00 00 00 00 ",C453," 00 00 ",C453," 00 00 00 00 00 00 ",C453," 00 00"),"not usable anyway")</f>
        <v>02 00 00 00 00 00 00 00 3E 08 00 00 3E 08 00 00 00 00 00 00 3E 08 00 00</v>
      </c>
      <c r="M453" t="str">
        <f t="shared" ref="M453:M454" si="248">IF((G453="yes"),_xlfn.CONCAT("02 00 00 00 01 00 00 00 ",C453," 00 00 ",C453," 00 00 00 00 00 00 ",C453," 00 00"),"not usable")</f>
        <v>02 00 00 00 01 00 00 00 3E 08 00 00 3E 08 00 00 00 00 00 00 3E 08 00 00</v>
      </c>
      <c r="N453" t="str">
        <f t="shared" ref="N453:N454" si="249">_xlfn.CONCAT("FIND ",L453,"OVERWRITE ",M453)</f>
        <v>FIND 02 00 00 00 00 00 00 00 3E 08 00 00 3E 08 00 00 00 00 00 00 3E 08 00 00OVERWRITE 02 00 00 00 01 00 00 00 3E 08 00 00 3E 08 00 00 00 00 00 00 3E 08 00 00</v>
      </c>
    </row>
    <row r="454" spans="1:14">
      <c r="A454">
        <v>2111</v>
      </c>
      <c r="B454">
        <v>2111</v>
      </c>
      <c r="C454" t="str">
        <f t="shared" si="245"/>
        <v>3F 08</v>
      </c>
      <c r="D454" t="str">
        <f t="shared" si="246"/>
        <v>3F 08</v>
      </c>
      <c r="E454" t="s">
        <v>519</v>
      </c>
      <c r="F454" t="s">
        <v>885</v>
      </c>
      <c r="G454" t="s">
        <v>909</v>
      </c>
      <c r="H454" t="s">
        <v>896</v>
      </c>
      <c r="I454" t="s">
        <v>895</v>
      </c>
      <c r="J454" t="s">
        <v>900</v>
      </c>
      <c r="K454">
        <v>159</v>
      </c>
      <c r="L454" t="str">
        <f t="shared" si="247"/>
        <v>02 00 00 00 00 00 00 00 3F 08 00 00 3F 08 00 00 00 00 00 00 3F 08 00 00</v>
      </c>
      <c r="M454" t="str">
        <f t="shared" si="248"/>
        <v>02 00 00 00 01 00 00 00 3F 08 00 00 3F 08 00 00 00 00 00 00 3F 08 00 00</v>
      </c>
      <c r="N454" t="str">
        <f t="shared" si="249"/>
        <v>FIND 02 00 00 00 00 00 00 00 3F 08 00 00 3F 08 00 00 00 00 00 00 3F 08 00 00OVERWRITE 02 00 00 00 01 00 00 00 3F 08 00 00 3F 08 00 00 00 00 00 00 3F 08 00 00</v>
      </c>
    </row>
    <row r="455" spans="1:14">
      <c r="A455">
        <v>2120</v>
      </c>
      <c r="B455">
        <v>2120</v>
      </c>
      <c r="C455" t="str">
        <f t="shared" si="241"/>
        <v>4808</v>
      </c>
      <c r="D455" t="str">
        <f t="shared" si="242"/>
        <v>4808</v>
      </c>
      <c r="E455" t="s">
        <v>520</v>
      </c>
      <c r="F455" t="s">
        <v>886</v>
      </c>
      <c r="G455" t="s">
        <v>910</v>
      </c>
      <c r="L455" t="str">
        <f t="shared" si="244"/>
        <v>not usable anyway</v>
      </c>
      <c r="M455" t="str">
        <f t="shared" si="243"/>
        <v>not usable</v>
      </c>
      <c r="N455" t="s">
        <v>1920</v>
      </c>
    </row>
    <row r="456" spans="1:14">
      <c r="A456">
        <v>2121</v>
      </c>
      <c r="B456">
        <v>2121</v>
      </c>
      <c r="C456" t="str">
        <f t="shared" si="241"/>
        <v>4908</v>
      </c>
      <c r="D456" t="str">
        <f t="shared" si="242"/>
        <v>4908</v>
      </c>
      <c r="E456" t="s">
        <v>521</v>
      </c>
      <c r="F456" t="s">
        <v>887</v>
      </c>
      <c r="G456" t="s">
        <v>910</v>
      </c>
      <c r="L456" t="str">
        <f t="shared" si="244"/>
        <v>not usable anyway</v>
      </c>
      <c r="M456" t="str">
        <f t="shared" si="243"/>
        <v>not usable</v>
      </c>
      <c r="N456" t="s">
        <v>1920</v>
      </c>
    </row>
    <row r="457" spans="1:14">
      <c r="A457">
        <v>2122</v>
      </c>
      <c r="B457">
        <v>2122</v>
      </c>
      <c r="C457" t="str">
        <f t="shared" si="241"/>
        <v>4A08</v>
      </c>
      <c r="D457" t="str">
        <f t="shared" si="242"/>
        <v>4A08</v>
      </c>
      <c r="E457" t="s">
        <v>522</v>
      </c>
      <c r="F457" t="s">
        <v>527</v>
      </c>
      <c r="G457" t="s">
        <v>889</v>
      </c>
      <c r="L457" t="str">
        <f t="shared" si="244"/>
        <v>not usable anyway</v>
      </c>
      <c r="M457" t="str">
        <f t="shared" si="243"/>
        <v>not usable</v>
      </c>
      <c r="N457" t="s">
        <v>1920</v>
      </c>
    </row>
  </sheetData>
  <autoFilter ref="A1:M521" xr:uid="{C823C13A-2B59-4D73-AB8A-82953820CD7C}">
    <sortState xmlns:xlrd2="http://schemas.microsoft.com/office/spreadsheetml/2017/richdata2" ref="A2:M454">
      <sortCondition ref="A1:A521"/>
    </sortState>
  </autoFilter>
  <conditionalFormatting sqref="A1:O454">
    <cfRule type="expression" dxfId="8" priority="1">
      <formula>_xlfn.NUMBERVALUE(LEFT($K1,3))&gt;100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F377-7DA9-4391-82C8-54AD30BF80AF}">
  <sheetPr>
    <tabColor rgb="FF00B050"/>
  </sheetPr>
  <dimension ref="A1:N65"/>
  <sheetViews>
    <sheetView topLeftCell="C1" zoomScale="107" zoomScaleNormal="107" workbookViewId="0">
      <selection activeCell="F8" sqref="F8"/>
    </sheetView>
  </sheetViews>
  <sheetFormatPr defaultRowHeight="14.4"/>
  <cols>
    <col min="1" max="2" width="8.89453125" hidden="1" customWidth="1"/>
    <col min="3" max="4" width="6.3125" customWidth="1"/>
    <col min="5" max="5" width="8.89453125" hidden="1" customWidth="1"/>
    <col min="6" max="6" width="37.9453125" bestFit="1" customWidth="1"/>
    <col min="7" max="7" width="3.734375" customWidth="1"/>
    <col min="8" max="8" width="9.26171875" bestFit="1" customWidth="1"/>
    <col min="9" max="9" width="7" bestFit="1" customWidth="1"/>
    <col min="10" max="10" width="3.3671875" bestFit="1" customWidth="1"/>
    <col min="11" max="11" width="8.47265625" customWidth="1"/>
    <col min="12" max="12" width="13.05078125" hidden="1" customWidth="1"/>
    <col min="13" max="13" width="15.734375" hidden="1" customWidth="1"/>
  </cols>
  <sheetData>
    <row r="1" spans="1:13">
      <c r="A1" t="s">
        <v>523</v>
      </c>
      <c r="B1" t="s">
        <v>524</v>
      </c>
      <c r="C1" t="s">
        <v>890</v>
      </c>
      <c r="E1" t="s">
        <v>525</v>
      </c>
      <c r="F1" t="s">
        <v>526</v>
      </c>
      <c r="G1" t="s">
        <v>1031</v>
      </c>
      <c r="H1" t="s">
        <v>1029</v>
      </c>
      <c r="I1" t="s">
        <v>364</v>
      </c>
      <c r="J1" t="s">
        <v>1028</v>
      </c>
      <c r="K1" t="s">
        <v>1030</v>
      </c>
      <c r="L1" t="s">
        <v>891</v>
      </c>
      <c r="M1" t="s">
        <v>892</v>
      </c>
    </row>
    <row r="2" spans="1:13">
      <c r="A2">
        <v>11120</v>
      </c>
      <c r="B2" s="2" t="str">
        <f>RIGHT(A2,4)</f>
        <v>1120</v>
      </c>
      <c r="C2" t="str">
        <f t="shared" ref="C2:C33" si="0">_xlfn.CONCAT(RIGHT(DEC2HEX(A2,4),2),LEFT(DEC2HEX(A2,4),2))</f>
        <v>702B</v>
      </c>
      <c r="D2" t="str">
        <f t="shared" ref="D2:D33" si="1">_xlfn.CONCAT(RIGHT(DEC2HEX(B2,4),2),LEFT(DEC2HEX(B2,4),2))</f>
        <v>6004</v>
      </c>
      <c r="E2" t="s">
        <v>999</v>
      </c>
      <c r="F2" t="s">
        <v>1015</v>
      </c>
      <c r="G2" t="s">
        <v>909</v>
      </c>
      <c r="H2" t="s">
        <v>894</v>
      </c>
      <c r="I2" t="s">
        <v>992</v>
      </c>
      <c r="J2" t="s">
        <v>1046</v>
      </c>
      <c r="K2" t="s">
        <v>1047</v>
      </c>
      <c r="L2" t="str">
        <f t="shared" ref="L2:L33" si="2">IF((G2="yes"),_xlfn.CONCAT("00000000",C2,"0000",D2,"000002000000",D2,"0000"),"not usable anyway")</f>
        <v>00000000702B0000600400000200000060040000</v>
      </c>
      <c r="M2" t="str">
        <f t="shared" ref="M2:M33" si="3">IF((G2="yes"),_xlfn.CONCAT("01000000",C2,"0000",D2,"000002000000",D2,"0000"),"not usable")</f>
        <v>01000000702B0000600400000200000060040000</v>
      </c>
    </row>
    <row r="3" spans="1:13">
      <c r="A3">
        <v>10531</v>
      </c>
      <c r="B3" s="2" t="str">
        <f>RIGHT(A3,3)</f>
        <v>531</v>
      </c>
      <c r="C3" t="str">
        <f t="shared" si="0"/>
        <v>2329</v>
      </c>
      <c r="D3" t="str">
        <f t="shared" si="1"/>
        <v>1302</v>
      </c>
      <c r="E3" t="s">
        <v>994</v>
      </c>
      <c r="F3" t="s">
        <v>1011</v>
      </c>
      <c r="G3" t="s">
        <v>909</v>
      </c>
      <c r="H3" t="s">
        <v>894</v>
      </c>
      <c r="I3" t="s">
        <v>992</v>
      </c>
      <c r="J3" t="s">
        <v>1035</v>
      </c>
      <c r="K3">
        <v>20</v>
      </c>
      <c r="L3" t="str">
        <f t="shared" si="2"/>
        <v>0000000023290000130200000200000013020000</v>
      </c>
      <c r="M3" t="str">
        <f t="shared" si="3"/>
        <v>0100000023290000130200000200000013020000</v>
      </c>
    </row>
    <row r="4" spans="1:13">
      <c r="A4">
        <v>10000</v>
      </c>
      <c r="B4" s="2" t="str">
        <f>RIGHT(A4,1)</f>
        <v>0</v>
      </c>
      <c r="C4" t="str">
        <f t="shared" si="0"/>
        <v>1027</v>
      </c>
      <c r="D4" t="str">
        <f t="shared" si="1"/>
        <v>0000</v>
      </c>
      <c r="E4" t="s">
        <v>912</v>
      </c>
      <c r="F4" t="s">
        <v>913</v>
      </c>
      <c r="G4" t="s">
        <v>909</v>
      </c>
      <c r="H4" t="s">
        <v>896</v>
      </c>
      <c r="I4" t="s">
        <v>992</v>
      </c>
      <c r="J4" t="s">
        <v>900</v>
      </c>
      <c r="K4">
        <v>25</v>
      </c>
      <c r="L4" t="str">
        <f t="shared" si="2"/>
        <v>0000000010270000000000000200000000000000</v>
      </c>
      <c r="M4" t="str">
        <f t="shared" si="3"/>
        <v>0100000010270000000000000200000000000000</v>
      </c>
    </row>
    <row r="5" spans="1:13">
      <c r="A5">
        <v>10060</v>
      </c>
      <c r="B5" s="2" t="str">
        <f>RIGHT(A5,2)</f>
        <v>60</v>
      </c>
      <c r="C5" t="str">
        <f t="shared" si="0"/>
        <v>4C27</v>
      </c>
      <c r="D5" t="str">
        <f t="shared" si="1"/>
        <v>3C00</v>
      </c>
      <c r="E5" t="s">
        <v>918</v>
      </c>
      <c r="F5" t="s">
        <v>919</v>
      </c>
      <c r="G5" t="s">
        <v>909</v>
      </c>
      <c r="H5" t="s">
        <v>896</v>
      </c>
      <c r="I5" t="s">
        <v>992</v>
      </c>
      <c r="J5" t="s">
        <v>900</v>
      </c>
      <c r="K5">
        <v>2</v>
      </c>
      <c r="L5" t="str">
        <f t="shared" si="2"/>
        <v>000000004C2700003C000000020000003C000000</v>
      </c>
      <c r="M5" t="str">
        <f t="shared" si="3"/>
        <v>010000004C2700003C000000020000003C000000</v>
      </c>
    </row>
    <row r="6" spans="1:13">
      <c r="A6">
        <v>10101</v>
      </c>
      <c r="B6" s="2" t="str">
        <f t="shared" ref="B6:B26" si="4">RIGHT(A6,3)</f>
        <v>101</v>
      </c>
      <c r="C6" t="str">
        <f t="shared" si="0"/>
        <v>7527</v>
      </c>
      <c r="D6" t="str">
        <f t="shared" si="1"/>
        <v>6500</v>
      </c>
      <c r="E6" t="s">
        <v>923</v>
      </c>
      <c r="F6" t="s">
        <v>924</v>
      </c>
      <c r="G6" t="s">
        <v>909</v>
      </c>
      <c r="H6" t="s">
        <v>894</v>
      </c>
      <c r="I6" t="s">
        <v>992</v>
      </c>
      <c r="J6" t="s">
        <v>900</v>
      </c>
      <c r="K6">
        <v>28</v>
      </c>
      <c r="L6" t="str">
        <f t="shared" si="2"/>
        <v>0000000075270000650000000200000065000000</v>
      </c>
      <c r="M6" t="str">
        <f t="shared" si="3"/>
        <v>0100000075270000650000000200000065000000</v>
      </c>
    </row>
    <row r="7" spans="1:13">
      <c r="A7">
        <v>10180</v>
      </c>
      <c r="B7" s="2" t="str">
        <f t="shared" si="4"/>
        <v>180</v>
      </c>
      <c r="C7" t="str">
        <f t="shared" si="0"/>
        <v>C427</v>
      </c>
      <c r="D7" t="str">
        <f t="shared" si="1"/>
        <v>B400</v>
      </c>
      <c r="E7" t="s">
        <v>928</v>
      </c>
      <c r="F7" t="s">
        <v>929</v>
      </c>
      <c r="G7" t="s">
        <v>909</v>
      </c>
      <c r="H7" t="s">
        <v>899</v>
      </c>
      <c r="I7" t="s">
        <v>992</v>
      </c>
      <c r="J7" t="s">
        <v>900</v>
      </c>
      <c r="K7">
        <v>13</v>
      </c>
      <c r="L7" t="str">
        <f t="shared" si="2"/>
        <v>00000000C4270000B400000002000000B4000000</v>
      </c>
      <c r="M7" t="str">
        <f t="shared" si="3"/>
        <v>01000000C4270000B400000002000000B4000000</v>
      </c>
    </row>
    <row r="8" spans="1:13">
      <c r="A8">
        <v>10190</v>
      </c>
      <c r="B8" s="2" t="str">
        <f t="shared" si="4"/>
        <v>190</v>
      </c>
      <c r="C8" t="str">
        <f t="shared" si="0"/>
        <v>CE27</v>
      </c>
      <c r="D8" t="str">
        <f t="shared" si="1"/>
        <v>BE00</v>
      </c>
      <c r="E8" t="s">
        <v>932</v>
      </c>
      <c r="F8" t="s">
        <v>933</v>
      </c>
      <c r="G8" t="s">
        <v>909</v>
      </c>
      <c r="H8" t="s">
        <v>1049</v>
      </c>
      <c r="I8" t="s">
        <v>992</v>
      </c>
      <c r="J8" t="s">
        <v>900</v>
      </c>
      <c r="K8">
        <v>18</v>
      </c>
      <c r="L8" t="str">
        <f t="shared" si="2"/>
        <v>00000000CE270000BE00000002000000BE000000</v>
      </c>
      <c r="M8" t="str">
        <f t="shared" si="3"/>
        <v>01000000CE270000BE00000002000000BE000000</v>
      </c>
    </row>
    <row r="9" spans="1:13">
      <c r="A9">
        <v>10200</v>
      </c>
      <c r="B9" s="2" t="str">
        <f t="shared" si="4"/>
        <v>200</v>
      </c>
      <c r="C9" t="str">
        <f t="shared" si="0"/>
        <v>D827</v>
      </c>
      <c r="D9" t="str">
        <f t="shared" si="1"/>
        <v>C800</v>
      </c>
      <c r="E9" t="s">
        <v>934</v>
      </c>
      <c r="F9" t="s">
        <v>935</v>
      </c>
      <c r="G9" t="s">
        <v>909</v>
      </c>
      <c r="H9" t="s">
        <v>1049</v>
      </c>
      <c r="I9" t="s">
        <v>992</v>
      </c>
      <c r="J9" t="s">
        <v>900</v>
      </c>
      <c r="K9">
        <v>74</v>
      </c>
      <c r="L9" t="str">
        <f t="shared" si="2"/>
        <v>00000000D8270000C800000002000000C8000000</v>
      </c>
      <c r="M9" t="str">
        <f t="shared" si="3"/>
        <v>01000000D8270000C800000002000000C8000000</v>
      </c>
    </row>
    <row r="10" spans="1:13">
      <c r="A10">
        <v>10210</v>
      </c>
      <c r="B10" s="2" t="str">
        <f t="shared" si="4"/>
        <v>210</v>
      </c>
      <c r="C10" t="str">
        <f t="shared" si="0"/>
        <v>E227</v>
      </c>
      <c r="D10" t="str">
        <f t="shared" si="1"/>
        <v>D200</v>
      </c>
      <c r="E10" t="s">
        <v>936</v>
      </c>
      <c r="F10" t="s">
        <v>937</v>
      </c>
      <c r="G10" t="s">
        <v>909</v>
      </c>
      <c r="H10" t="s">
        <v>896</v>
      </c>
      <c r="I10" t="s">
        <v>992</v>
      </c>
      <c r="J10" t="s">
        <v>900</v>
      </c>
      <c r="K10">
        <v>15</v>
      </c>
      <c r="L10" t="str">
        <f t="shared" si="2"/>
        <v>00000000E2270000D200000002000000D2000000</v>
      </c>
      <c r="M10" t="str">
        <f t="shared" si="3"/>
        <v>01000000E2270000D200000002000000D2000000</v>
      </c>
    </row>
    <row r="11" spans="1:13">
      <c r="A11">
        <v>10240</v>
      </c>
      <c r="B11" s="2" t="str">
        <f t="shared" si="4"/>
        <v>240</v>
      </c>
      <c r="C11" t="str">
        <f t="shared" si="0"/>
        <v>0028</v>
      </c>
      <c r="D11" t="str">
        <f t="shared" si="1"/>
        <v>F000</v>
      </c>
      <c r="E11" t="s">
        <v>938</v>
      </c>
      <c r="F11" t="s">
        <v>939</v>
      </c>
      <c r="G11" t="s">
        <v>909</v>
      </c>
      <c r="H11" t="s">
        <v>896</v>
      </c>
      <c r="I11" t="s">
        <v>992</v>
      </c>
      <c r="J11" t="s">
        <v>900</v>
      </c>
      <c r="K11">
        <v>73</v>
      </c>
      <c r="L11" t="str">
        <f t="shared" si="2"/>
        <v>0000000000280000F000000002000000F0000000</v>
      </c>
      <c r="M11" t="str">
        <f t="shared" si="3"/>
        <v>0100000000280000F000000002000000F0000000</v>
      </c>
    </row>
    <row r="12" spans="1:13">
      <c r="A12">
        <v>10280</v>
      </c>
      <c r="B12" s="2" t="str">
        <f t="shared" si="4"/>
        <v>280</v>
      </c>
      <c r="C12" t="str">
        <f t="shared" si="0"/>
        <v>2828</v>
      </c>
      <c r="D12" t="str">
        <f t="shared" si="1"/>
        <v>1801</v>
      </c>
      <c r="E12" t="s">
        <v>942</v>
      </c>
      <c r="F12" t="s">
        <v>943</v>
      </c>
      <c r="G12" t="s">
        <v>909</v>
      </c>
      <c r="H12" t="s">
        <v>894</v>
      </c>
      <c r="I12" t="s">
        <v>992</v>
      </c>
      <c r="J12" t="s">
        <v>900</v>
      </c>
      <c r="K12">
        <v>29</v>
      </c>
      <c r="L12" t="str">
        <f t="shared" si="2"/>
        <v>0000000028280000180100000200000018010000</v>
      </c>
      <c r="M12" t="str">
        <f t="shared" si="3"/>
        <v>0100000028280000180100000200000018010000</v>
      </c>
    </row>
    <row r="13" spans="1:13">
      <c r="A13">
        <v>10300</v>
      </c>
      <c r="B13" s="2" t="str">
        <f t="shared" si="4"/>
        <v>300</v>
      </c>
      <c r="C13" t="str">
        <f t="shared" si="0"/>
        <v>3C28</v>
      </c>
      <c r="D13" t="str">
        <f t="shared" si="1"/>
        <v>2C01</v>
      </c>
      <c r="E13" t="s">
        <v>944</v>
      </c>
      <c r="F13" t="s">
        <v>945</v>
      </c>
      <c r="G13" t="s">
        <v>909</v>
      </c>
      <c r="H13" t="s">
        <v>894</v>
      </c>
      <c r="I13" t="s">
        <v>992</v>
      </c>
      <c r="J13" t="s">
        <v>900</v>
      </c>
      <c r="K13">
        <v>42</v>
      </c>
      <c r="L13" t="str">
        <f t="shared" si="2"/>
        <v>000000003C2800002C010000020000002C010000</v>
      </c>
      <c r="M13" t="str">
        <f t="shared" si="3"/>
        <v>010000003C2800002C010000020000002C010000</v>
      </c>
    </row>
    <row r="14" spans="1:13">
      <c r="A14">
        <v>10310</v>
      </c>
      <c r="B14" s="2" t="str">
        <f t="shared" si="4"/>
        <v>310</v>
      </c>
      <c r="C14" t="str">
        <f t="shared" si="0"/>
        <v>4628</v>
      </c>
      <c r="D14" t="str">
        <f t="shared" si="1"/>
        <v>3601</v>
      </c>
      <c r="E14" t="s">
        <v>946</v>
      </c>
      <c r="F14" t="s">
        <v>947</v>
      </c>
      <c r="G14" t="s">
        <v>909</v>
      </c>
      <c r="H14" t="s">
        <v>896</v>
      </c>
      <c r="I14" t="s">
        <v>992</v>
      </c>
      <c r="J14" t="s">
        <v>900</v>
      </c>
      <c r="K14">
        <v>32</v>
      </c>
      <c r="L14" t="str">
        <f t="shared" si="2"/>
        <v>0000000046280000360100000200000036010000</v>
      </c>
      <c r="M14" t="str">
        <f t="shared" si="3"/>
        <v>0100000046280000360100000200000036010000</v>
      </c>
    </row>
    <row r="15" spans="1:13">
      <c r="A15">
        <v>10331</v>
      </c>
      <c r="B15" s="2" t="str">
        <f t="shared" si="4"/>
        <v>331</v>
      </c>
      <c r="C15" t="str">
        <f t="shared" si="0"/>
        <v>5B28</v>
      </c>
      <c r="D15" t="str">
        <f t="shared" si="1"/>
        <v>4B01</v>
      </c>
      <c r="E15" t="s">
        <v>948</v>
      </c>
      <c r="F15" t="s">
        <v>949</v>
      </c>
      <c r="G15" t="s">
        <v>909</v>
      </c>
      <c r="H15" t="s">
        <v>899</v>
      </c>
      <c r="I15" t="s">
        <v>992</v>
      </c>
      <c r="J15" t="s">
        <v>900</v>
      </c>
      <c r="K15">
        <v>37</v>
      </c>
      <c r="L15" t="str">
        <f t="shared" si="2"/>
        <v>000000005B2800004B010000020000004B010000</v>
      </c>
      <c r="M15" t="str">
        <f t="shared" si="3"/>
        <v>010000005B2800004B010000020000004B010000</v>
      </c>
    </row>
    <row r="16" spans="1:13">
      <c r="A16">
        <v>10350</v>
      </c>
      <c r="B16" s="2" t="str">
        <f t="shared" si="4"/>
        <v>350</v>
      </c>
      <c r="C16" t="str">
        <f t="shared" si="0"/>
        <v>6E28</v>
      </c>
      <c r="D16" t="str">
        <f t="shared" si="1"/>
        <v>5E01</v>
      </c>
      <c r="E16" t="s">
        <v>954</v>
      </c>
      <c r="F16" t="s">
        <v>833</v>
      </c>
      <c r="G16" t="s">
        <v>909</v>
      </c>
      <c r="H16" t="s">
        <v>899</v>
      </c>
      <c r="I16" t="s">
        <v>992</v>
      </c>
      <c r="J16" t="s">
        <v>900</v>
      </c>
      <c r="K16">
        <v>66</v>
      </c>
      <c r="L16" t="str">
        <f t="shared" si="2"/>
        <v>000000006E2800005E010000020000005E010000</v>
      </c>
      <c r="M16" t="str">
        <f t="shared" si="3"/>
        <v>010000006E2800005E010000020000005E010000</v>
      </c>
    </row>
    <row r="17" spans="1:14">
      <c r="A17">
        <v>10351</v>
      </c>
      <c r="B17" s="2" t="str">
        <f t="shared" si="4"/>
        <v>351</v>
      </c>
      <c r="C17" t="str">
        <f t="shared" si="0"/>
        <v>6F28</v>
      </c>
      <c r="D17" t="str">
        <f t="shared" si="1"/>
        <v>5F01</v>
      </c>
      <c r="E17" t="s">
        <v>357</v>
      </c>
      <c r="F17" t="s">
        <v>955</v>
      </c>
      <c r="G17" t="s">
        <v>909</v>
      </c>
      <c r="H17" t="s">
        <v>896</v>
      </c>
      <c r="I17" t="s">
        <v>992</v>
      </c>
      <c r="J17" t="s">
        <v>900</v>
      </c>
      <c r="K17">
        <v>88</v>
      </c>
      <c r="L17" t="str">
        <f t="shared" si="2"/>
        <v>000000006F2800005F010000020000005F010000</v>
      </c>
      <c r="M17" t="str">
        <f t="shared" si="3"/>
        <v>010000006F2800005F010000020000005F010000</v>
      </c>
    </row>
    <row r="18" spans="1:14">
      <c r="A18">
        <v>10360</v>
      </c>
      <c r="B18" s="2" t="str">
        <f t="shared" si="4"/>
        <v>360</v>
      </c>
      <c r="C18" t="str">
        <f t="shared" si="0"/>
        <v>7828</v>
      </c>
      <c r="D18" t="str">
        <f t="shared" si="1"/>
        <v>6801</v>
      </c>
      <c r="E18" t="s">
        <v>956</v>
      </c>
      <c r="F18" t="s">
        <v>957</v>
      </c>
      <c r="G18" t="s">
        <v>909</v>
      </c>
      <c r="H18" t="s">
        <v>894</v>
      </c>
      <c r="I18" t="s">
        <v>992</v>
      </c>
      <c r="J18" t="s">
        <v>900</v>
      </c>
      <c r="K18">
        <v>59</v>
      </c>
      <c r="L18" t="str">
        <f t="shared" si="2"/>
        <v>0000000078280000680100000200000068010000</v>
      </c>
      <c r="M18" t="str">
        <f t="shared" si="3"/>
        <v>0100000078280000680100000200000068010000</v>
      </c>
    </row>
    <row r="19" spans="1:14">
      <c r="A19">
        <v>10370</v>
      </c>
      <c r="B19" s="2" t="str">
        <f t="shared" si="4"/>
        <v>370</v>
      </c>
      <c r="C19" t="str">
        <f t="shared" si="0"/>
        <v>8228</v>
      </c>
      <c r="D19" t="str">
        <f t="shared" si="1"/>
        <v>7201</v>
      </c>
      <c r="E19" t="s">
        <v>958</v>
      </c>
      <c r="F19" t="s">
        <v>959</v>
      </c>
      <c r="G19" t="s">
        <v>909</v>
      </c>
      <c r="H19" t="s">
        <v>896</v>
      </c>
      <c r="I19" t="s">
        <v>992</v>
      </c>
      <c r="J19" t="s">
        <v>900</v>
      </c>
      <c r="K19">
        <v>68</v>
      </c>
      <c r="L19" t="str">
        <f t="shared" si="2"/>
        <v>0000000082280000720100000200000072010000</v>
      </c>
      <c r="M19" t="str">
        <f t="shared" si="3"/>
        <v>0100000082280000720100000200000072010000</v>
      </c>
    </row>
    <row r="20" spans="1:14">
      <c r="A20">
        <v>10380</v>
      </c>
      <c r="B20" s="2" t="str">
        <f t="shared" si="4"/>
        <v>380</v>
      </c>
      <c r="C20" t="str">
        <f t="shared" si="0"/>
        <v>8C28</v>
      </c>
      <c r="D20" t="str">
        <f t="shared" si="1"/>
        <v>7C01</v>
      </c>
      <c r="E20" t="s">
        <v>960</v>
      </c>
      <c r="F20" t="s">
        <v>961</v>
      </c>
      <c r="G20" t="s">
        <v>909</v>
      </c>
      <c r="H20" t="s">
        <v>894</v>
      </c>
      <c r="I20" t="s">
        <v>992</v>
      </c>
      <c r="J20" t="s">
        <v>900</v>
      </c>
      <c r="K20">
        <v>54</v>
      </c>
      <c r="L20" t="str">
        <f t="shared" si="2"/>
        <v>000000008C2800007C010000020000007C010000</v>
      </c>
      <c r="M20" t="str">
        <f t="shared" si="3"/>
        <v>010000008C2800007C010000020000007C010000</v>
      </c>
    </row>
    <row r="21" spans="1:14">
      <c r="A21">
        <v>10390</v>
      </c>
      <c r="B21" s="2" t="str">
        <f t="shared" si="4"/>
        <v>390</v>
      </c>
      <c r="C21" t="str">
        <f t="shared" si="0"/>
        <v>9628</v>
      </c>
      <c r="D21" t="str">
        <f t="shared" si="1"/>
        <v>8601</v>
      </c>
      <c r="E21" t="s">
        <v>962</v>
      </c>
      <c r="F21" t="s">
        <v>963</v>
      </c>
      <c r="G21" t="s">
        <v>909</v>
      </c>
      <c r="H21" t="s">
        <v>894</v>
      </c>
      <c r="I21" t="s">
        <v>992</v>
      </c>
      <c r="J21" t="s">
        <v>900</v>
      </c>
      <c r="K21">
        <v>59</v>
      </c>
      <c r="L21" t="str">
        <f t="shared" si="2"/>
        <v>0000000096280000860100000200000086010000</v>
      </c>
      <c r="M21" t="str">
        <f t="shared" si="3"/>
        <v>0100000096280000860100000200000086010000</v>
      </c>
    </row>
    <row r="22" spans="1:14">
      <c r="A22">
        <v>10410</v>
      </c>
      <c r="B22" s="2" t="str">
        <f t="shared" si="4"/>
        <v>410</v>
      </c>
      <c r="C22" t="str">
        <f t="shared" si="0"/>
        <v>AA28</v>
      </c>
      <c r="D22" t="str">
        <f t="shared" si="1"/>
        <v>9A01</v>
      </c>
      <c r="E22" t="s">
        <v>965</v>
      </c>
      <c r="F22" t="s">
        <v>966</v>
      </c>
      <c r="G22" t="s">
        <v>909</v>
      </c>
      <c r="H22" t="s">
        <v>896</v>
      </c>
      <c r="I22" t="s">
        <v>992</v>
      </c>
      <c r="J22" t="s">
        <v>900</v>
      </c>
      <c r="K22">
        <v>69</v>
      </c>
      <c r="L22" t="str">
        <f t="shared" si="2"/>
        <v>00000000AA2800009A010000020000009A010000</v>
      </c>
      <c r="M22" t="str">
        <f t="shared" si="3"/>
        <v>01000000AA2800009A010000020000009A010000</v>
      </c>
    </row>
    <row r="23" spans="1:14">
      <c r="A23">
        <v>10420</v>
      </c>
      <c r="B23" s="2" t="str">
        <f t="shared" si="4"/>
        <v>420</v>
      </c>
      <c r="C23" t="str">
        <f t="shared" si="0"/>
        <v>B428</v>
      </c>
      <c r="D23" t="str">
        <f t="shared" si="1"/>
        <v>A401</v>
      </c>
      <c r="E23" t="s">
        <v>967</v>
      </c>
      <c r="F23" t="s">
        <v>968</v>
      </c>
      <c r="G23" t="s">
        <v>909</v>
      </c>
      <c r="H23" t="s">
        <v>894</v>
      </c>
      <c r="I23" t="s">
        <v>992</v>
      </c>
      <c r="J23" t="s">
        <v>900</v>
      </c>
      <c r="K23">
        <v>92</v>
      </c>
      <c r="L23" t="str">
        <f t="shared" si="2"/>
        <v>00000000B4280000A401000002000000A4010000</v>
      </c>
      <c r="M23" t="str">
        <f t="shared" si="3"/>
        <v>01000000B4280000A401000002000000A4010000</v>
      </c>
    </row>
    <row r="24" spans="1:14">
      <c r="A24">
        <v>10342</v>
      </c>
      <c r="B24" s="2" t="str">
        <f t="shared" si="4"/>
        <v>342</v>
      </c>
      <c r="C24" t="str">
        <f t="shared" si="0"/>
        <v>6628</v>
      </c>
      <c r="D24" t="str">
        <f t="shared" si="1"/>
        <v>5601</v>
      </c>
      <c r="E24" t="s">
        <v>993</v>
      </c>
      <c r="F24" t="s">
        <v>951</v>
      </c>
      <c r="G24" t="s">
        <v>889</v>
      </c>
      <c r="I24" t="s">
        <v>992</v>
      </c>
      <c r="L24" t="str">
        <f t="shared" si="2"/>
        <v>not usable anyway</v>
      </c>
      <c r="M24" t="str">
        <f t="shared" si="3"/>
        <v>not usable</v>
      </c>
    </row>
    <row r="25" spans="1:14">
      <c r="A25">
        <v>10480</v>
      </c>
      <c r="B25" s="2" t="str">
        <f t="shared" si="4"/>
        <v>480</v>
      </c>
      <c r="C25" t="str">
        <f t="shared" si="0"/>
        <v>F028</v>
      </c>
      <c r="D25" t="str">
        <f t="shared" si="1"/>
        <v>E001</v>
      </c>
      <c r="E25" t="s">
        <v>971</v>
      </c>
      <c r="F25" t="s">
        <v>972</v>
      </c>
      <c r="G25" t="s">
        <v>909</v>
      </c>
      <c r="H25" t="s">
        <v>894</v>
      </c>
      <c r="I25" t="s">
        <v>992</v>
      </c>
      <c r="J25" t="s">
        <v>900</v>
      </c>
      <c r="K25">
        <v>96</v>
      </c>
      <c r="L25" t="str">
        <f t="shared" si="2"/>
        <v>00000000F0280000E001000002000000E0010000</v>
      </c>
      <c r="M25" t="str">
        <f t="shared" si="3"/>
        <v>01000000F0280000E001000002000000E0010000</v>
      </c>
      <c r="N25" t="s">
        <v>1944</v>
      </c>
    </row>
    <row r="26" spans="1:14">
      <c r="A26">
        <v>10490</v>
      </c>
      <c r="B26" s="2" t="str">
        <f t="shared" si="4"/>
        <v>490</v>
      </c>
      <c r="C26" t="str">
        <f t="shared" si="0"/>
        <v>FA28</v>
      </c>
      <c r="D26" t="str">
        <f t="shared" si="1"/>
        <v>EA01</v>
      </c>
      <c r="E26" t="s">
        <v>973</v>
      </c>
      <c r="F26" t="s">
        <v>974</v>
      </c>
      <c r="G26" t="s">
        <v>909</v>
      </c>
      <c r="H26" t="s">
        <v>894</v>
      </c>
      <c r="I26" t="s">
        <v>992</v>
      </c>
      <c r="J26" t="s">
        <v>900</v>
      </c>
      <c r="K26">
        <v>82</v>
      </c>
      <c r="L26" t="str">
        <f t="shared" si="2"/>
        <v>00000000FA280000EA01000002000000EA010000</v>
      </c>
      <c r="M26" t="str">
        <f t="shared" si="3"/>
        <v>01000000FA280000EA01000002000000EA010000</v>
      </c>
    </row>
    <row r="27" spans="1:14">
      <c r="A27">
        <v>11100</v>
      </c>
      <c r="B27" s="2" t="str">
        <f>RIGHT(A27,4)</f>
        <v>1100</v>
      </c>
      <c r="C27" t="str">
        <f t="shared" si="0"/>
        <v>5C2B</v>
      </c>
      <c r="D27" t="str">
        <f t="shared" si="1"/>
        <v>4C04</v>
      </c>
      <c r="E27" t="s">
        <v>997</v>
      </c>
      <c r="F27" t="s">
        <v>1013</v>
      </c>
      <c r="G27" t="s">
        <v>909</v>
      </c>
      <c r="H27" t="s">
        <v>896</v>
      </c>
      <c r="I27" t="s">
        <v>992</v>
      </c>
      <c r="J27" t="s">
        <v>900</v>
      </c>
      <c r="K27">
        <v>141</v>
      </c>
      <c r="L27" t="str">
        <f t="shared" si="2"/>
        <v>000000005C2B00004C040000020000004C040000</v>
      </c>
      <c r="M27" t="str">
        <f t="shared" si="3"/>
        <v>010000005C2B00004C040000020000004C040000</v>
      </c>
    </row>
    <row r="28" spans="1:14">
      <c r="A28">
        <v>12010</v>
      </c>
      <c r="B28" s="2" t="str">
        <f>RIGHT(A28,4)</f>
        <v>2010</v>
      </c>
      <c r="C28" t="str">
        <f t="shared" si="0"/>
        <v>EA2E</v>
      </c>
      <c r="D28" t="str">
        <f t="shared" si="1"/>
        <v>DA07</v>
      </c>
      <c r="E28" t="s">
        <v>1007</v>
      </c>
      <c r="F28" t="s">
        <v>1016</v>
      </c>
      <c r="G28" t="s">
        <v>909</v>
      </c>
      <c r="H28" t="s">
        <v>894</v>
      </c>
      <c r="I28" t="s">
        <v>992</v>
      </c>
      <c r="J28" t="s">
        <v>900</v>
      </c>
      <c r="K28">
        <v>151</v>
      </c>
      <c r="L28" t="str">
        <f t="shared" si="2"/>
        <v>00000000EA2E0000DA07000002000000DA070000</v>
      </c>
      <c r="M28" t="str">
        <f t="shared" si="3"/>
        <v>01000000EA2E0000DA07000002000000DA070000</v>
      </c>
    </row>
    <row r="29" spans="1:14">
      <c r="A29">
        <v>10001</v>
      </c>
      <c r="B29" s="2" t="str">
        <f>RIGHT(A29,1)</f>
        <v>1</v>
      </c>
      <c r="C29" t="str">
        <f t="shared" si="0"/>
        <v>1127</v>
      </c>
      <c r="D29" t="str">
        <f t="shared" si="1"/>
        <v>0100</v>
      </c>
      <c r="E29" t="s">
        <v>914</v>
      </c>
      <c r="F29" t="s">
        <v>915</v>
      </c>
      <c r="G29" t="s">
        <v>909</v>
      </c>
      <c r="H29" t="s">
        <v>896</v>
      </c>
      <c r="I29" t="s">
        <v>992</v>
      </c>
      <c r="J29" t="s">
        <v>893</v>
      </c>
      <c r="L29" t="str">
        <f t="shared" si="2"/>
        <v>0000000011270000010000000200000001000000</v>
      </c>
      <c r="M29" t="str">
        <f t="shared" si="3"/>
        <v>0100000011270000010000000200000001000000</v>
      </c>
    </row>
    <row r="30" spans="1:14">
      <c r="A30">
        <v>10050</v>
      </c>
      <c r="B30" s="2" t="str">
        <f>RIGHT(A30,2)</f>
        <v>50</v>
      </c>
      <c r="C30" t="str">
        <f t="shared" si="0"/>
        <v>4227</v>
      </c>
      <c r="D30" t="str">
        <f t="shared" si="1"/>
        <v>3200</v>
      </c>
      <c r="E30" t="s">
        <v>916</v>
      </c>
      <c r="F30" t="s">
        <v>917</v>
      </c>
      <c r="G30" t="s">
        <v>909</v>
      </c>
      <c r="H30" t="s">
        <v>896</v>
      </c>
      <c r="I30" t="s">
        <v>992</v>
      </c>
      <c r="J30" t="s">
        <v>893</v>
      </c>
      <c r="L30" t="str">
        <f t="shared" si="2"/>
        <v>0000000042270000320000000200000032000000</v>
      </c>
      <c r="M30" t="str">
        <f t="shared" si="3"/>
        <v>0100000042270000320000000200000032000000</v>
      </c>
    </row>
    <row r="31" spans="1:14">
      <c r="A31">
        <v>10130</v>
      </c>
      <c r="B31" s="2" t="str">
        <f t="shared" ref="B31:B43" si="5">RIGHT(A31,3)</f>
        <v>130</v>
      </c>
      <c r="C31" t="str">
        <f t="shared" si="0"/>
        <v>9227</v>
      </c>
      <c r="D31" t="str">
        <f t="shared" si="1"/>
        <v>8200</v>
      </c>
      <c r="E31" t="s">
        <v>925</v>
      </c>
      <c r="F31" t="s">
        <v>926</v>
      </c>
      <c r="G31" t="s">
        <v>909</v>
      </c>
      <c r="H31" t="s">
        <v>894</v>
      </c>
      <c r="I31" t="s">
        <v>992</v>
      </c>
      <c r="J31" t="s">
        <v>893</v>
      </c>
      <c r="L31" t="str">
        <f t="shared" si="2"/>
        <v>0000000092270000820000000200000082000000</v>
      </c>
      <c r="M31" t="str">
        <f t="shared" si="3"/>
        <v>0100000092270000820000000200000082000000</v>
      </c>
    </row>
    <row r="32" spans="1:14">
      <c r="A32">
        <v>10160</v>
      </c>
      <c r="B32" s="2" t="str">
        <f t="shared" si="5"/>
        <v>160</v>
      </c>
      <c r="C32" t="str">
        <f t="shared" si="0"/>
        <v>B027</v>
      </c>
      <c r="D32" t="str">
        <f t="shared" si="1"/>
        <v>A000</v>
      </c>
      <c r="E32" t="s">
        <v>316</v>
      </c>
      <c r="F32" t="s">
        <v>927</v>
      </c>
      <c r="G32" t="s">
        <v>909</v>
      </c>
      <c r="H32" t="s">
        <v>894</v>
      </c>
      <c r="I32" t="s">
        <v>992</v>
      </c>
      <c r="J32" t="s">
        <v>893</v>
      </c>
      <c r="L32" t="str">
        <f t="shared" si="2"/>
        <v>00000000B0270000A000000002000000A0000000</v>
      </c>
      <c r="M32" t="str">
        <f t="shared" si="3"/>
        <v>01000000B0270000A000000002000000A0000000</v>
      </c>
    </row>
    <row r="33" spans="1:14">
      <c r="A33">
        <v>10181</v>
      </c>
      <c r="B33" s="2" t="str">
        <f t="shared" si="5"/>
        <v>181</v>
      </c>
      <c r="C33" t="str">
        <f t="shared" si="0"/>
        <v>C527</v>
      </c>
      <c r="D33" t="str">
        <f t="shared" si="1"/>
        <v>B500</v>
      </c>
      <c r="E33" t="s">
        <v>930</v>
      </c>
      <c r="F33" t="s">
        <v>931</v>
      </c>
      <c r="G33" t="s">
        <v>909</v>
      </c>
      <c r="H33" t="s">
        <v>899</v>
      </c>
      <c r="I33" t="s">
        <v>992</v>
      </c>
      <c r="J33" t="s">
        <v>893</v>
      </c>
      <c r="L33" t="str">
        <f t="shared" si="2"/>
        <v>00000000C5270000B500000002000000B5000000</v>
      </c>
      <c r="M33" t="str">
        <f t="shared" si="3"/>
        <v>01000000C5270000B500000002000000B5000000</v>
      </c>
    </row>
    <row r="34" spans="1:14">
      <c r="A34">
        <v>10440</v>
      </c>
      <c r="B34" s="2" t="str">
        <f t="shared" si="5"/>
        <v>440</v>
      </c>
      <c r="C34" t="str">
        <f t="shared" ref="C34:C64" si="6">_xlfn.CONCAT(RIGHT(DEC2HEX(A34,4),2),LEFT(DEC2HEX(A34,4),2))</f>
        <v>C828</v>
      </c>
      <c r="D34" t="str">
        <f t="shared" ref="D34:D64" si="7">_xlfn.CONCAT(RIGHT(DEC2HEX(B34,4),2),LEFT(DEC2HEX(B34,4),2))</f>
        <v>B801</v>
      </c>
      <c r="E34" t="s">
        <v>969</v>
      </c>
      <c r="F34" t="s">
        <v>970</v>
      </c>
      <c r="G34" t="s">
        <v>889</v>
      </c>
      <c r="I34" t="s">
        <v>992</v>
      </c>
      <c r="L34" t="str">
        <f t="shared" ref="L34:L59" si="8">IF((G34="yes"),_xlfn.CONCAT("00000000",C34,"0000",D34,"000002000000",D34,"0000"),"not usable anyway")</f>
        <v>not usable anyway</v>
      </c>
      <c r="M34" t="str">
        <f t="shared" ref="M34:M59" si="9">IF((G34="yes"),_xlfn.CONCAT("01000000",C34,"0000",D34,"000002000000",D34,"0000"),"not usable")</f>
        <v>not usable</v>
      </c>
    </row>
    <row r="35" spans="1:14">
      <c r="A35">
        <v>10260</v>
      </c>
      <c r="B35" s="2" t="str">
        <f t="shared" si="5"/>
        <v>260</v>
      </c>
      <c r="C35" t="str">
        <f t="shared" si="6"/>
        <v>1428</v>
      </c>
      <c r="D35" t="str">
        <f t="shared" si="7"/>
        <v>0401</v>
      </c>
      <c r="E35" t="s">
        <v>940</v>
      </c>
      <c r="F35" t="s">
        <v>941</v>
      </c>
      <c r="G35" t="s">
        <v>909</v>
      </c>
      <c r="H35" t="s">
        <v>899</v>
      </c>
      <c r="I35" t="s">
        <v>992</v>
      </c>
      <c r="J35" t="s">
        <v>893</v>
      </c>
      <c r="L35" t="str">
        <f t="shared" si="8"/>
        <v>0000000014280000040100000200000004010000</v>
      </c>
      <c r="M35" t="str">
        <f t="shared" si="9"/>
        <v>0100000014280000040100000200000004010000</v>
      </c>
    </row>
    <row r="36" spans="1:14">
      <c r="A36">
        <v>10340</v>
      </c>
      <c r="B36" s="2" t="str">
        <f t="shared" si="5"/>
        <v>340</v>
      </c>
      <c r="C36" t="str">
        <f t="shared" si="6"/>
        <v>6428</v>
      </c>
      <c r="D36" t="str">
        <f t="shared" si="7"/>
        <v>5401</v>
      </c>
      <c r="E36" t="s">
        <v>950</v>
      </c>
      <c r="F36" s="51" t="s">
        <v>951</v>
      </c>
      <c r="G36" t="s">
        <v>909</v>
      </c>
      <c r="H36" t="s">
        <v>899</v>
      </c>
      <c r="I36" t="s">
        <v>992</v>
      </c>
      <c r="J36" t="s">
        <v>893</v>
      </c>
      <c r="L36" t="str">
        <f t="shared" si="8"/>
        <v>0000000064280000540100000200000054010000</v>
      </c>
      <c r="M36" t="str">
        <f t="shared" si="9"/>
        <v>0100000064280000540100000200000054010000</v>
      </c>
      <c r="N36" t="s">
        <v>1895</v>
      </c>
    </row>
    <row r="37" spans="1:14">
      <c r="A37">
        <v>10341</v>
      </c>
      <c r="B37" s="2" t="str">
        <f t="shared" si="5"/>
        <v>341</v>
      </c>
      <c r="C37" t="str">
        <f t="shared" si="6"/>
        <v>6528</v>
      </c>
      <c r="D37" t="str">
        <f t="shared" si="7"/>
        <v>5501</v>
      </c>
      <c r="E37" t="s">
        <v>952</v>
      </c>
      <c r="F37" t="s">
        <v>953</v>
      </c>
      <c r="G37" t="s">
        <v>909</v>
      </c>
      <c r="H37" t="s">
        <v>899</v>
      </c>
      <c r="I37" t="s">
        <v>992</v>
      </c>
      <c r="J37" t="s">
        <v>1040</v>
      </c>
      <c r="K37">
        <v>4</v>
      </c>
      <c r="L37" t="str">
        <f t="shared" si="8"/>
        <v>0000000065280000550100000200000055010000</v>
      </c>
      <c r="M37" t="str">
        <f t="shared" si="9"/>
        <v>0100000065280000550100000200000055010000</v>
      </c>
    </row>
    <row r="38" spans="1:14">
      <c r="A38">
        <v>10510</v>
      </c>
      <c r="B38" s="2" t="str">
        <f t="shared" si="5"/>
        <v>510</v>
      </c>
      <c r="C38" t="str">
        <f t="shared" si="6"/>
        <v>0E29</v>
      </c>
      <c r="D38" t="str">
        <f t="shared" si="7"/>
        <v>FE01</v>
      </c>
      <c r="E38" t="s">
        <v>975</v>
      </c>
      <c r="F38" t="s">
        <v>976</v>
      </c>
      <c r="G38" t="s">
        <v>909</v>
      </c>
      <c r="H38" t="s">
        <v>899</v>
      </c>
      <c r="I38" t="s">
        <v>992</v>
      </c>
      <c r="J38" t="s">
        <v>893</v>
      </c>
      <c r="L38" t="str">
        <f t="shared" si="8"/>
        <v>000000000E290000FE01000002000000FE010000</v>
      </c>
      <c r="M38" t="str">
        <f t="shared" si="9"/>
        <v>010000000E290000FE01000002000000FE010000</v>
      </c>
    </row>
    <row r="39" spans="1:14">
      <c r="A39">
        <v>10540</v>
      </c>
      <c r="B39" s="2" t="str">
        <f t="shared" si="5"/>
        <v>540</v>
      </c>
      <c r="C39" t="str">
        <f t="shared" si="6"/>
        <v>2C29</v>
      </c>
      <c r="D39" t="str">
        <f t="shared" si="7"/>
        <v>1C02</v>
      </c>
      <c r="E39" t="s">
        <v>995</v>
      </c>
      <c r="F39" t="s">
        <v>1012</v>
      </c>
      <c r="G39" t="s">
        <v>889</v>
      </c>
      <c r="I39" t="s">
        <v>992</v>
      </c>
      <c r="L39" t="str">
        <f t="shared" si="8"/>
        <v>not usable anyway</v>
      </c>
      <c r="M39" t="str">
        <f t="shared" si="9"/>
        <v>not usable</v>
      </c>
    </row>
    <row r="40" spans="1:14">
      <c r="A40">
        <v>10630</v>
      </c>
      <c r="B40" s="2" t="str">
        <f t="shared" si="5"/>
        <v>630</v>
      </c>
      <c r="C40" t="str">
        <f t="shared" si="6"/>
        <v>8629</v>
      </c>
      <c r="D40" t="str">
        <f t="shared" si="7"/>
        <v>7602</v>
      </c>
      <c r="E40" t="s">
        <v>977</v>
      </c>
      <c r="F40" t="s">
        <v>978</v>
      </c>
      <c r="G40" t="s">
        <v>889</v>
      </c>
      <c r="I40" t="s">
        <v>992</v>
      </c>
      <c r="L40" t="str">
        <f t="shared" si="8"/>
        <v>not usable anyway</v>
      </c>
      <c r="M40" t="str">
        <f t="shared" si="9"/>
        <v>not usable</v>
      </c>
    </row>
    <row r="41" spans="1:14">
      <c r="A41">
        <v>10635</v>
      </c>
      <c r="B41" s="2" t="str">
        <f t="shared" si="5"/>
        <v>635</v>
      </c>
      <c r="C41" t="str">
        <f t="shared" si="6"/>
        <v>8B29</v>
      </c>
      <c r="D41" t="str">
        <f t="shared" si="7"/>
        <v>7B02</v>
      </c>
      <c r="E41" t="s">
        <v>996</v>
      </c>
      <c r="F41" t="s">
        <v>978</v>
      </c>
      <c r="G41" t="s">
        <v>889</v>
      </c>
      <c r="I41" t="s">
        <v>992</v>
      </c>
      <c r="L41" t="str">
        <f t="shared" si="8"/>
        <v>not usable anyway</v>
      </c>
      <c r="M41" t="str">
        <f t="shared" si="9"/>
        <v>not usable</v>
      </c>
      <c r="N41" t="s">
        <v>1913</v>
      </c>
    </row>
    <row r="42" spans="1:14">
      <c r="A42">
        <v>10650</v>
      </c>
      <c r="B42" s="2" t="str">
        <f t="shared" si="5"/>
        <v>650</v>
      </c>
      <c r="C42" t="str">
        <f t="shared" si="6"/>
        <v>9A29</v>
      </c>
      <c r="D42" t="str">
        <f t="shared" si="7"/>
        <v>8A02</v>
      </c>
      <c r="E42" t="s">
        <v>979</v>
      </c>
      <c r="F42" t="s">
        <v>980</v>
      </c>
      <c r="G42" t="s">
        <v>889</v>
      </c>
      <c r="I42" t="s">
        <v>992</v>
      </c>
      <c r="L42" t="str">
        <f t="shared" si="8"/>
        <v>not usable anyway</v>
      </c>
      <c r="M42" t="str">
        <f t="shared" si="9"/>
        <v>not usable</v>
      </c>
      <c r="N42" t="s">
        <v>1901</v>
      </c>
    </row>
    <row r="43" spans="1:14">
      <c r="A43">
        <v>10670</v>
      </c>
      <c r="B43" s="2" t="str">
        <f t="shared" si="5"/>
        <v>670</v>
      </c>
      <c r="C43" t="str">
        <f t="shared" si="6"/>
        <v>AE29</v>
      </c>
      <c r="D43" t="str">
        <f t="shared" si="7"/>
        <v>9E02</v>
      </c>
      <c r="E43" t="s">
        <v>981</v>
      </c>
      <c r="F43" t="s">
        <v>982</v>
      </c>
      <c r="G43" t="s">
        <v>889</v>
      </c>
      <c r="I43" t="s">
        <v>992</v>
      </c>
      <c r="L43" t="str">
        <f t="shared" si="8"/>
        <v>not usable anyway</v>
      </c>
      <c r="M43" t="str">
        <f t="shared" si="9"/>
        <v>not usable</v>
      </c>
      <c r="N43" t="s">
        <v>1945</v>
      </c>
    </row>
    <row r="44" spans="1:14">
      <c r="A44">
        <v>10090</v>
      </c>
      <c r="B44" s="2" t="str">
        <f>RIGHT(A44,2)</f>
        <v>90</v>
      </c>
      <c r="C44" t="str">
        <f t="shared" si="6"/>
        <v>6A27</v>
      </c>
      <c r="D44" t="str">
        <f t="shared" si="7"/>
        <v>5A00</v>
      </c>
      <c r="E44" t="s">
        <v>920</v>
      </c>
      <c r="F44" t="s">
        <v>757</v>
      </c>
      <c r="G44" t="s">
        <v>909</v>
      </c>
      <c r="H44" t="s">
        <v>894</v>
      </c>
      <c r="I44" t="s">
        <v>992</v>
      </c>
      <c r="J44" t="s">
        <v>897</v>
      </c>
      <c r="K44" t="s">
        <v>904</v>
      </c>
      <c r="L44" t="str">
        <f t="shared" si="8"/>
        <v>000000006A2700005A000000020000005A000000</v>
      </c>
      <c r="M44" t="str">
        <f t="shared" si="9"/>
        <v>010000006A2700005A000000020000005A000000</v>
      </c>
      <c r="N44" t="s">
        <v>1051</v>
      </c>
    </row>
    <row r="45" spans="1:14">
      <c r="A45">
        <v>10400</v>
      </c>
      <c r="B45" s="2" t="str">
        <f>RIGHT(A45,3)</f>
        <v>400</v>
      </c>
      <c r="C45" t="str">
        <f t="shared" si="6"/>
        <v>A028</v>
      </c>
      <c r="D45" t="str">
        <f t="shared" si="7"/>
        <v>9001</v>
      </c>
      <c r="E45" t="s">
        <v>267</v>
      </c>
      <c r="F45" t="s">
        <v>964</v>
      </c>
      <c r="G45" t="s">
        <v>909</v>
      </c>
      <c r="H45" t="s">
        <v>894</v>
      </c>
      <c r="I45" t="s">
        <v>992</v>
      </c>
      <c r="J45" t="s">
        <v>897</v>
      </c>
      <c r="K45" t="s">
        <v>1025</v>
      </c>
      <c r="L45" t="str">
        <f t="shared" si="8"/>
        <v>00000000A0280000900100000200000090010000</v>
      </c>
      <c r="M45" t="str">
        <f t="shared" si="9"/>
        <v>01000000A0280000900100000200000090010000</v>
      </c>
      <c r="N45" t="s">
        <v>1027</v>
      </c>
    </row>
    <row r="46" spans="1:14">
      <c r="A46">
        <v>10850</v>
      </c>
      <c r="B46" s="2" t="str">
        <f>RIGHT(A46,3)</f>
        <v>850</v>
      </c>
      <c r="C46" t="str">
        <f t="shared" si="6"/>
        <v>622A</v>
      </c>
      <c r="D46" t="str">
        <f t="shared" si="7"/>
        <v>5203</v>
      </c>
      <c r="E46" t="s">
        <v>330</v>
      </c>
      <c r="F46" t="s">
        <v>985</v>
      </c>
      <c r="G46" t="s">
        <v>909</v>
      </c>
      <c r="H46" t="s">
        <v>894</v>
      </c>
      <c r="I46" t="s">
        <v>992</v>
      </c>
      <c r="J46" t="s">
        <v>897</v>
      </c>
      <c r="K46" t="s">
        <v>1050</v>
      </c>
      <c r="L46" t="str">
        <f t="shared" si="8"/>
        <v>00000000622A0000520300000200000052030000</v>
      </c>
      <c r="M46" t="str">
        <f t="shared" si="9"/>
        <v>01000000622A0000520300000200000052030000</v>
      </c>
    </row>
    <row r="47" spans="1:14">
      <c r="A47">
        <v>10860</v>
      </c>
      <c r="B47" s="2" t="str">
        <f>RIGHT(A47,3)</f>
        <v>860</v>
      </c>
      <c r="C47" t="str">
        <f t="shared" si="6"/>
        <v>6C2A</v>
      </c>
      <c r="D47" t="str">
        <f t="shared" si="7"/>
        <v>5C03</v>
      </c>
      <c r="E47" t="s">
        <v>986</v>
      </c>
      <c r="F47" t="s">
        <v>987</v>
      </c>
      <c r="G47" t="s">
        <v>909</v>
      </c>
      <c r="H47" t="s">
        <v>894</v>
      </c>
      <c r="I47" t="s">
        <v>992</v>
      </c>
      <c r="J47" t="s">
        <v>897</v>
      </c>
      <c r="K47" t="s">
        <v>1039</v>
      </c>
      <c r="L47" t="str">
        <f t="shared" si="8"/>
        <v>000000006C2A00005C030000020000005C030000</v>
      </c>
      <c r="M47" t="str">
        <f t="shared" si="9"/>
        <v>010000006C2A00005C030000020000005C030000</v>
      </c>
    </row>
    <row r="48" spans="1:14">
      <c r="A48">
        <v>11110</v>
      </c>
      <c r="B48" s="2" t="str">
        <f>RIGHT(A48,4)</f>
        <v>1110</v>
      </c>
      <c r="C48" t="str">
        <f t="shared" si="6"/>
        <v>662B</v>
      </c>
      <c r="D48" t="str">
        <f t="shared" si="7"/>
        <v>5604</v>
      </c>
      <c r="E48" t="s">
        <v>998</v>
      </c>
      <c r="F48" t="s">
        <v>1014</v>
      </c>
      <c r="G48" t="s">
        <v>889</v>
      </c>
      <c r="I48" t="s">
        <v>992</v>
      </c>
      <c r="L48" t="str">
        <f t="shared" si="8"/>
        <v>not usable anyway</v>
      </c>
      <c r="M48" t="str">
        <f t="shared" si="9"/>
        <v>not usable</v>
      </c>
    </row>
    <row r="49" spans="1:14">
      <c r="A49">
        <v>11220</v>
      </c>
      <c r="B49" s="2" t="str">
        <f>RIGHT(A49,4)</f>
        <v>1220</v>
      </c>
      <c r="C49" t="str">
        <f t="shared" si="6"/>
        <v>D42B</v>
      </c>
      <c r="D49" t="str">
        <f t="shared" si="7"/>
        <v>C404</v>
      </c>
      <c r="E49" t="s">
        <v>988</v>
      </c>
      <c r="F49" t="s">
        <v>989</v>
      </c>
      <c r="G49" t="s">
        <v>909</v>
      </c>
      <c r="H49" t="s">
        <v>896</v>
      </c>
      <c r="I49" t="s">
        <v>992</v>
      </c>
      <c r="J49" t="s">
        <v>897</v>
      </c>
      <c r="K49" t="s">
        <v>908</v>
      </c>
      <c r="L49" t="str">
        <f t="shared" si="8"/>
        <v>00000000D42B0000C404000002000000C4040000</v>
      </c>
      <c r="M49" t="str">
        <f t="shared" si="9"/>
        <v>01000000D42B0000C404000002000000C4040000</v>
      </c>
    </row>
    <row r="50" spans="1:14">
      <c r="A50">
        <v>11150</v>
      </c>
      <c r="B50" s="2" t="str">
        <f>RIGHT(A50,4)</f>
        <v>1150</v>
      </c>
      <c r="C50" t="str">
        <f t="shared" si="6"/>
        <v>8E2B</v>
      </c>
      <c r="D50" t="str">
        <f t="shared" si="7"/>
        <v>7E04</v>
      </c>
      <c r="E50" t="s">
        <v>1000</v>
      </c>
      <c r="F50" t="s">
        <v>595</v>
      </c>
      <c r="G50" t="s">
        <v>889</v>
      </c>
      <c r="I50" t="s">
        <v>992</v>
      </c>
      <c r="L50" t="str">
        <f t="shared" si="8"/>
        <v>not usable anyway</v>
      </c>
      <c r="M50" t="str">
        <f t="shared" si="9"/>
        <v>not usable</v>
      </c>
      <c r="N50" t="s">
        <v>1811</v>
      </c>
    </row>
    <row r="51" spans="1:14">
      <c r="A51">
        <v>11350</v>
      </c>
      <c r="B51" s="2" t="str">
        <f>RIGHT(A51,4)</f>
        <v>1350</v>
      </c>
      <c r="C51" t="str">
        <f t="shared" si="6"/>
        <v>562C</v>
      </c>
      <c r="D51" t="str">
        <f t="shared" si="7"/>
        <v>4605</v>
      </c>
      <c r="E51" t="s">
        <v>990</v>
      </c>
      <c r="F51" t="s">
        <v>991</v>
      </c>
      <c r="G51" t="s">
        <v>909</v>
      </c>
      <c r="H51" t="s">
        <v>896</v>
      </c>
      <c r="I51" t="s">
        <v>992</v>
      </c>
      <c r="J51" t="s">
        <v>897</v>
      </c>
      <c r="K51" t="s">
        <v>1061</v>
      </c>
      <c r="L51" t="str">
        <f t="shared" si="8"/>
        <v>00000000562C0000460500000200000046050000</v>
      </c>
      <c r="M51" t="str">
        <f t="shared" si="9"/>
        <v>01000000562C0000460500000200000046050000</v>
      </c>
    </row>
    <row r="52" spans="1:14">
      <c r="A52">
        <v>10091</v>
      </c>
      <c r="B52" s="2" t="str">
        <f>RIGHT(A52,2)</f>
        <v>91</v>
      </c>
      <c r="C52" t="str">
        <f t="shared" si="6"/>
        <v>6B27</v>
      </c>
      <c r="D52" t="str">
        <f t="shared" si="7"/>
        <v>5B00</v>
      </c>
      <c r="E52" t="s">
        <v>921</v>
      </c>
      <c r="F52" t="s">
        <v>922</v>
      </c>
      <c r="G52" t="s">
        <v>909</v>
      </c>
      <c r="H52" t="s">
        <v>894</v>
      </c>
      <c r="I52" t="s">
        <v>992</v>
      </c>
      <c r="J52" t="s">
        <v>1032</v>
      </c>
      <c r="L52" t="str">
        <f t="shared" si="8"/>
        <v>000000006B2700005B000000020000005B000000</v>
      </c>
      <c r="M52" t="str">
        <f t="shared" si="9"/>
        <v>010000006B2700005B000000020000005B000000</v>
      </c>
      <c r="N52" t="s">
        <v>1743</v>
      </c>
    </row>
    <row r="53" spans="1:14">
      <c r="A53">
        <v>11430</v>
      </c>
      <c r="B53" s="2" t="str">
        <f t="shared" ref="B53:B58" si="10">RIGHT(A53,4)</f>
        <v>1430</v>
      </c>
      <c r="C53" t="str">
        <f t="shared" si="6"/>
        <v>A62C</v>
      </c>
      <c r="D53" t="str">
        <f t="shared" si="7"/>
        <v>9605</v>
      </c>
      <c r="E53" t="s">
        <v>1001</v>
      </c>
      <c r="F53" t="s">
        <v>830</v>
      </c>
      <c r="G53" t="s">
        <v>889</v>
      </c>
      <c r="I53" t="s">
        <v>992</v>
      </c>
      <c r="L53" t="str">
        <f t="shared" si="8"/>
        <v>not usable anyway</v>
      </c>
      <c r="M53" t="str">
        <f t="shared" si="9"/>
        <v>not usable</v>
      </c>
    </row>
    <row r="54" spans="1:14">
      <c r="A54">
        <v>11510</v>
      </c>
      <c r="B54" s="2" t="str">
        <f t="shared" si="10"/>
        <v>1510</v>
      </c>
      <c r="C54" t="str">
        <f t="shared" si="6"/>
        <v>F62C</v>
      </c>
      <c r="D54" t="str">
        <f t="shared" si="7"/>
        <v>E605</v>
      </c>
      <c r="E54" t="s">
        <v>1002</v>
      </c>
      <c r="F54" t="s">
        <v>949</v>
      </c>
      <c r="G54" t="s">
        <v>889</v>
      </c>
      <c r="I54" t="s">
        <v>992</v>
      </c>
      <c r="L54" t="str">
        <f t="shared" si="8"/>
        <v>not usable anyway</v>
      </c>
      <c r="M54" t="str">
        <f t="shared" si="9"/>
        <v>not usable</v>
      </c>
    </row>
    <row r="55" spans="1:14">
      <c r="A55">
        <v>11520</v>
      </c>
      <c r="B55" s="2" t="str">
        <f t="shared" si="10"/>
        <v>1520</v>
      </c>
      <c r="C55" t="str">
        <f t="shared" si="6"/>
        <v>002D</v>
      </c>
      <c r="D55" t="str">
        <f t="shared" si="7"/>
        <v>F005</v>
      </c>
      <c r="E55" t="s">
        <v>1003</v>
      </c>
      <c r="F55" t="s">
        <v>964</v>
      </c>
      <c r="G55" t="s">
        <v>889</v>
      </c>
      <c r="I55" t="s">
        <v>992</v>
      </c>
      <c r="L55" t="str">
        <f t="shared" si="8"/>
        <v>not usable anyway</v>
      </c>
      <c r="M55" t="str">
        <f t="shared" si="9"/>
        <v>not usable</v>
      </c>
      <c r="N55" t="s">
        <v>1907</v>
      </c>
    </row>
    <row r="56" spans="1:14">
      <c r="A56">
        <v>11550</v>
      </c>
      <c r="B56" s="2" t="str">
        <f t="shared" si="10"/>
        <v>1550</v>
      </c>
      <c r="C56" t="str">
        <f t="shared" si="6"/>
        <v>1E2D</v>
      </c>
      <c r="D56" t="str">
        <f t="shared" si="7"/>
        <v>0E06</v>
      </c>
      <c r="E56" t="s">
        <v>1004</v>
      </c>
      <c r="F56" t="s">
        <v>949</v>
      </c>
      <c r="G56" t="s">
        <v>889</v>
      </c>
      <c r="I56" t="s">
        <v>992</v>
      </c>
      <c r="L56" t="str">
        <f t="shared" si="8"/>
        <v>not usable anyway</v>
      </c>
      <c r="M56" t="str">
        <f t="shared" si="9"/>
        <v>not usable</v>
      </c>
      <c r="N56" t="s">
        <v>1739</v>
      </c>
    </row>
    <row r="57" spans="1:14">
      <c r="A57">
        <v>11560</v>
      </c>
      <c r="B57" s="2" t="str">
        <f t="shared" si="10"/>
        <v>1560</v>
      </c>
      <c r="C57" t="str">
        <f t="shared" si="6"/>
        <v>282D</v>
      </c>
      <c r="D57" t="str">
        <f t="shared" si="7"/>
        <v>1806</v>
      </c>
      <c r="E57" t="s">
        <v>1005</v>
      </c>
      <c r="F57" t="s">
        <v>968</v>
      </c>
      <c r="G57" t="s">
        <v>889</v>
      </c>
      <c r="I57" t="s">
        <v>992</v>
      </c>
      <c r="L57" t="str">
        <f t="shared" si="8"/>
        <v>not usable anyway</v>
      </c>
      <c r="M57" t="str">
        <f t="shared" si="9"/>
        <v>not usable</v>
      </c>
      <c r="N57" t="s">
        <v>1777</v>
      </c>
    </row>
    <row r="58" spans="1:14">
      <c r="A58">
        <v>11570</v>
      </c>
      <c r="B58" s="2" t="str">
        <f t="shared" si="10"/>
        <v>1570</v>
      </c>
      <c r="C58" t="str">
        <f t="shared" si="6"/>
        <v>322D</v>
      </c>
      <c r="D58" t="str">
        <f t="shared" si="7"/>
        <v>2206</v>
      </c>
      <c r="E58" t="s">
        <v>1006</v>
      </c>
      <c r="F58" t="s">
        <v>591</v>
      </c>
      <c r="G58" t="s">
        <v>889</v>
      </c>
      <c r="I58" t="s">
        <v>992</v>
      </c>
      <c r="L58" t="str">
        <f t="shared" si="8"/>
        <v>not usable anyway</v>
      </c>
      <c r="M58" t="str">
        <f t="shared" si="9"/>
        <v>not usable</v>
      </c>
      <c r="N58" t="s">
        <v>1946</v>
      </c>
    </row>
    <row r="59" spans="1:14">
      <c r="A59">
        <v>10840</v>
      </c>
      <c r="B59" s="2" t="str">
        <f>RIGHT(A59,3)</f>
        <v>840</v>
      </c>
      <c r="C59" t="str">
        <f t="shared" si="6"/>
        <v>582A</v>
      </c>
      <c r="D59" t="str">
        <f t="shared" si="7"/>
        <v>4803</v>
      </c>
      <c r="E59" t="s">
        <v>983</v>
      </c>
      <c r="F59" t="s">
        <v>984</v>
      </c>
      <c r="G59" t="s">
        <v>909</v>
      </c>
      <c r="H59" t="s">
        <v>896</v>
      </c>
      <c r="I59" t="s">
        <v>992</v>
      </c>
      <c r="J59" t="s">
        <v>1032</v>
      </c>
      <c r="L59" t="str">
        <f t="shared" si="8"/>
        <v>00000000582A0000480300000200000048030000</v>
      </c>
      <c r="M59" t="str">
        <f t="shared" si="9"/>
        <v>01000000582A0000480300000200000048030000</v>
      </c>
      <c r="N59" t="s">
        <v>1810</v>
      </c>
    </row>
    <row r="60" spans="1:14">
      <c r="A60">
        <v>12080</v>
      </c>
      <c r="B60" s="2" t="str">
        <f>RIGHT(A60,4)</f>
        <v>2080</v>
      </c>
      <c r="C60" t="str">
        <f t="shared" si="6"/>
        <v>302F</v>
      </c>
      <c r="D60" t="str">
        <f t="shared" si="7"/>
        <v>2008</v>
      </c>
      <c r="E60" t="s">
        <v>1008</v>
      </c>
      <c r="F60" t="s">
        <v>919</v>
      </c>
      <c r="G60" t="s">
        <v>889</v>
      </c>
      <c r="I60" t="s">
        <v>992</v>
      </c>
      <c r="L60" t="str">
        <f t="shared" ref="L60:L63" si="11">IF((G60="yes"),_xlfn.CONCAT("00000000",C60,"0000",D60,"000002000000",D60,"0000"),"not usable anyway")</f>
        <v>not usable anyway</v>
      </c>
      <c r="M60" t="str">
        <f t="shared" ref="M60:M63" si="12">IF((G60="yes"),_xlfn.CONCAT("01000000",C60,"0000",D60,"000002000000",D60,"0000"),"not usable")</f>
        <v>not usable</v>
      </c>
      <c r="N60" t="s">
        <v>1788</v>
      </c>
    </row>
    <row r="61" spans="1:14">
      <c r="A61">
        <v>12090</v>
      </c>
      <c r="B61" s="2" t="str">
        <f>RIGHT(A61,4)</f>
        <v>2090</v>
      </c>
      <c r="C61" t="str">
        <f t="shared" si="6"/>
        <v>3A2F</v>
      </c>
      <c r="D61" t="str">
        <f t="shared" si="7"/>
        <v>2A08</v>
      </c>
      <c r="E61" t="s">
        <v>1009</v>
      </c>
      <c r="F61" t="s">
        <v>554</v>
      </c>
      <c r="G61" t="s">
        <v>889</v>
      </c>
      <c r="I61" t="s">
        <v>992</v>
      </c>
      <c r="L61" t="str">
        <f t="shared" si="11"/>
        <v>not usable anyway</v>
      </c>
      <c r="M61" t="str">
        <f t="shared" si="12"/>
        <v>not usable</v>
      </c>
    </row>
    <row r="62" spans="1:14">
      <c r="A62">
        <v>12100</v>
      </c>
      <c r="B62" s="2" t="str">
        <f>RIGHT(A62,4)</f>
        <v>2100</v>
      </c>
      <c r="C62" t="str">
        <f t="shared" si="6"/>
        <v>442F</v>
      </c>
      <c r="D62" t="str">
        <f t="shared" si="7"/>
        <v>3408</v>
      </c>
      <c r="E62" t="s">
        <v>1010</v>
      </c>
      <c r="F62" t="s">
        <v>560</v>
      </c>
      <c r="G62" t="s">
        <v>889</v>
      </c>
      <c r="I62" t="s">
        <v>992</v>
      </c>
      <c r="L62" t="str">
        <f t="shared" si="11"/>
        <v>not usable anyway</v>
      </c>
      <c r="M62" t="str">
        <f t="shared" si="12"/>
        <v>not usable</v>
      </c>
      <c r="N62" t="s">
        <v>1749</v>
      </c>
    </row>
    <row r="63" spans="1:14">
      <c r="A63">
        <v>12122</v>
      </c>
      <c r="B63" s="2" t="str">
        <f>RIGHT(A63,4)</f>
        <v>2122</v>
      </c>
      <c r="C63" t="str">
        <f t="shared" si="6"/>
        <v>5A2F</v>
      </c>
      <c r="D63" t="str">
        <f t="shared" si="7"/>
        <v>4A08</v>
      </c>
      <c r="E63" t="s">
        <v>522</v>
      </c>
      <c r="F63" t="s">
        <v>1017</v>
      </c>
      <c r="G63" t="s">
        <v>889</v>
      </c>
      <c r="I63" t="s">
        <v>992</v>
      </c>
      <c r="L63" t="str">
        <f t="shared" si="11"/>
        <v>not usable anyway</v>
      </c>
      <c r="M63" t="str">
        <f t="shared" si="12"/>
        <v>not usable</v>
      </c>
      <c r="N63" t="s">
        <v>1783</v>
      </c>
    </row>
    <row r="64" spans="1:14">
      <c r="A64" t="s">
        <v>2104</v>
      </c>
      <c r="B64" s="1">
        <v>102</v>
      </c>
      <c r="C64" t="str">
        <f t="shared" si="6"/>
        <v>7627</v>
      </c>
      <c r="D64" t="str">
        <f t="shared" si="7"/>
        <v>6600</v>
      </c>
      <c r="E64" t="s">
        <v>2105</v>
      </c>
      <c r="F64" t="s">
        <v>2106</v>
      </c>
      <c r="G64" t="s">
        <v>889</v>
      </c>
      <c r="I64" t="s">
        <v>992</v>
      </c>
      <c r="L64" t="str">
        <f>IF((G64="yes"),_xlfn.CONCAT("00000000",C64,"0000",C64,"000000000000",C64,"0000"),"not usable anyway")</f>
        <v>not usable anyway</v>
      </c>
      <c r="M64" t="str">
        <f>IF((G64="yes"),_xlfn.CONCAT("01000000",C64,"0000",C64,"000000000000",C64,"0000"),"not usable")</f>
        <v>not usable</v>
      </c>
      <c r="N64" t="s">
        <v>1919</v>
      </c>
    </row>
    <row r="65" spans="1:14">
      <c r="A65" t="s">
        <v>2107</v>
      </c>
      <c r="B65" s="1">
        <v>343</v>
      </c>
      <c r="D65" t="str">
        <f>_xlfn.CONCAT(RIGHT(DEC2HEX(B65,4),2),LEFT(DEC2HEX(B65,4),2))</f>
        <v>5701</v>
      </c>
      <c r="E65" t="s">
        <v>2108</v>
      </c>
      <c r="F65" t="s">
        <v>2109</v>
      </c>
      <c r="G65" t="s">
        <v>889</v>
      </c>
      <c r="I65" t="s">
        <v>992</v>
      </c>
      <c r="L65" t="str">
        <f>IF((G65="yes"),_xlfn.CONCAT("00000000",C65,"0000",C65,"000000000000",C65,"0000"),"not usable anyway")</f>
        <v>not usable anyway</v>
      </c>
      <c r="M65" t="str">
        <f>IF((G65="yes"),_xlfn.CONCAT("01000000",C65,"0000",C65,"000000000000",C65,"0000"),"not usable")</f>
        <v>not usable</v>
      </c>
      <c r="N65" t="s">
        <v>1920</v>
      </c>
    </row>
  </sheetData>
  <autoFilter ref="A1:N1" xr:uid="{1B3EF377-7DA9-4391-82C8-54AD30BF80AF}"/>
  <conditionalFormatting sqref="A1:M59">
    <cfRule type="expression" dxfId="7" priority="1">
      <formula>_xlfn.NUMBERVALUE(LEFT($K1,3))&gt;100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0AC3-605D-48F5-994C-B107488F9FA0}">
  <sheetPr>
    <tabColor rgb="FF00B050"/>
  </sheetPr>
  <dimension ref="A1:O267"/>
  <sheetViews>
    <sheetView workbookViewId="0">
      <selection activeCell="F16" sqref="F16"/>
    </sheetView>
  </sheetViews>
  <sheetFormatPr defaultRowHeight="14.4"/>
  <cols>
    <col min="6" max="6" width="37.7890625" bestFit="1" customWidth="1"/>
    <col min="8" max="8" width="7.26171875" bestFit="1" customWidth="1"/>
    <col min="11" max="11" width="19.62890625" customWidth="1"/>
    <col min="12" max="13" width="43.41796875" hidden="1" customWidth="1"/>
    <col min="15" max="15" width="51.1015625" customWidth="1"/>
  </cols>
  <sheetData>
    <row r="1" spans="1:15" ht="20.100000000000001" customHeight="1">
      <c r="A1" t="s">
        <v>1718</v>
      </c>
      <c r="B1" t="s">
        <v>1312</v>
      </c>
      <c r="C1" t="s">
        <v>890</v>
      </c>
      <c r="E1" t="s">
        <v>1717</v>
      </c>
      <c r="F1" t="s">
        <v>1694</v>
      </c>
      <c r="G1" t="s">
        <v>1031</v>
      </c>
      <c r="H1" t="s">
        <v>1029</v>
      </c>
      <c r="I1" t="s">
        <v>364</v>
      </c>
      <c r="J1" t="s">
        <v>4841</v>
      </c>
      <c r="K1" s="52" t="s">
        <v>4842</v>
      </c>
      <c r="L1" t="s">
        <v>891</v>
      </c>
      <c r="M1" t="s">
        <v>892</v>
      </c>
      <c r="N1" t="s">
        <v>2075</v>
      </c>
      <c r="O1" s="19" t="s">
        <v>2076</v>
      </c>
    </row>
    <row r="2" spans="1:15" ht="14.5" customHeight="1">
      <c r="A2">
        <v>5000</v>
      </c>
      <c r="B2">
        <v>0</v>
      </c>
      <c r="C2" t="str">
        <f t="shared" ref="C2:C65" si="0">_xlfn.CONCAT(RIGHT(DEC2HEX(A2,4),2),LEFT(DEC2HEX(A2,4),2))</f>
        <v>8813</v>
      </c>
      <c r="D2" t="str">
        <f t="shared" ref="D2:D65" si="1">_xlfn.CONCAT(RIGHT(DEC2HEX(B2,4),2),LEFT(DEC2HEX(B2,4),2))</f>
        <v>0000</v>
      </c>
      <c r="E2" t="s">
        <v>1342</v>
      </c>
      <c r="F2" t="s">
        <v>1533</v>
      </c>
      <c r="G2" t="s">
        <v>909</v>
      </c>
      <c r="H2" t="s">
        <v>894</v>
      </c>
      <c r="I2" t="s">
        <v>1719</v>
      </c>
      <c r="J2" t="s">
        <v>897</v>
      </c>
      <c r="K2" t="s">
        <v>898</v>
      </c>
      <c r="L2" t="str">
        <f t="shared" ref="L2:L65" si="2">IF((G2="yes"),_xlfn.CONCAT("00000000",C2,"0000",D2,"000001000000",D2,"0000"),"not usable anyway")</f>
        <v>0000000088130000000000000100000000000000</v>
      </c>
      <c r="M2" t="str">
        <f t="shared" ref="M2:M65" si="3">IF((G2="yes"),_xlfn.CONCAT("01000000",C2,"0000",D2,"000001000000",D2,"0000"),"not usable")</f>
        <v>0100000088130000000000000100000000000000</v>
      </c>
    </row>
    <row r="3" spans="1:15" ht="14.5" customHeight="1">
      <c r="A3">
        <v>5001</v>
      </c>
      <c r="B3">
        <v>1</v>
      </c>
      <c r="C3" t="str">
        <f t="shared" si="0"/>
        <v>8913</v>
      </c>
      <c r="D3" t="str">
        <f t="shared" si="1"/>
        <v>0100</v>
      </c>
      <c r="E3" t="s">
        <v>1343</v>
      </c>
      <c r="F3" t="s">
        <v>1534</v>
      </c>
      <c r="G3" t="s">
        <v>889</v>
      </c>
      <c r="I3" t="s">
        <v>1719</v>
      </c>
      <c r="L3" t="str">
        <f t="shared" si="2"/>
        <v>not usable anyway</v>
      </c>
      <c r="M3" t="str">
        <f t="shared" si="3"/>
        <v>not usable</v>
      </c>
      <c r="N3" t="s">
        <v>1922</v>
      </c>
      <c r="O3" s="18"/>
    </row>
    <row r="4" spans="1:15" ht="14.5" customHeight="1">
      <c r="A4">
        <v>5002</v>
      </c>
      <c r="B4">
        <v>2</v>
      </c>
      <c r="C4" t="str">
        <f t="shared" si="0"/>
        <v>8A13</v>
      </c>
      <c r="D4" t="str">
        <f t="shared" si="1"/>
        <v>0200</v>
      </c>
      <c r="E4" t="s">
        <v>1344</v>
      </c>
      <c r="F4" t="s">
        <v>1535</v>
      </c>
      <c r="G4" t="s">
        <v>889</v>
      </c>
      <c r="I4" t="s">
        <v>1719</v>
      </c>
      <c r="L4" t="str">
        <f t="shared" si="2"/>
        <v>not usable anyway</v>
      </c>
      <c r="M4" t="str">
        <f t="shared" si="3"/>
        <v>not usable</v>
      </c>
      <c r="N4" t="s">
        <v>1922</v>
      </c>
      <c r="O4" s="18"/>
    </row>
    <row r="5" spans="1:15" ht="14.5" customHeight="1">
      <c r="A5">
        <v>5003</v>
      </c>
      <c r="B5">
        <v>3</v>
      </c>
      <c r="C5" t="str">
        <f t="shared" si="0"/>
        <v>8B13</v>
      </c>
      <c r="D5" t="str">
        <f t="shared" si="1"/>
        <v>0300</v>
      </c>
      <c r="E5" t="s">
        <v>1345</v>
      </c>
      <c r="F5" t="s">
        <v>1536</v>
      </c>
      <c r="G5" t="s">
        <v>889</v>
      </c>
      <c r="I5" t="s">
        <v>1719</v>
      </c>
      <c r="L5" t="str">
        <f t="shared" si="2"/>
        <v>not usable anyway</v>
      </c>
      <c r="M5" t="str">
        <f t="shared" si="3"/>
        <v>not usable</v>
      </c>
      <c r="N5" t="s">
        <v>1922</v>
      </c>
      <c r="O5" s="18"/>
    </row>
    <row r="6" spans="1:15">
      <c r="A6">
        <v>5004</v>
      </c>
      <c r="B6">
        <v>4</v>
      </c>
      <c r="C6" t="str">
        <f t="shared" si="0"/>
        <v>8C13</v>
      </c>
      <c r="D6" t="str">
        <f t="shared" si="1"/>
        <v>0400</v>
      </c>
      <c r="E6" t="s">
        <v>1346</v>
      </c>
      <c r="F6" t="s">
        <v>1537</v>
      </c>
      <c r="G6" t="s">
        <v>909</v>
      </c>
      <c r="H6" t="s">
        <v>896</v>
      </c>
      <c r="I6" t="s">
        <v>1719</v>
      </c>
      <c r="J6" t="s">
        <v>1032</v>
      </c>
      <c r="L6" t="str">
        <f t="shared" si="2"/>
        <v>000000008C130000040000000100000004000000</v>
      </c>
      <c r="M6" t="str">
        <f t="shared" si="3"/>
        <v>010000008C130000040000000100000004000000</v>
      </c>
      <c r="O6" s="19"/>
    </row>
    <row r="7" spans="1:15">
      <c r="A7">
        <v>5005</v>
      </c>
      <c r="B7">
        <v>5</v>
      </c>
      <c r="C7" t="str">
        <f t="shared" si="0"/>
        <v>8D13</v>
      </c>
      <c r="D7" t="str">
        <f t="shared" si="1"/>
        <v>0500</v>
      </c>
      <c r="E7" t="s">
        <v>1347</v>
      </c>
      <c r="F7" t="s">
        <v>1538</v>
      </c>
      <c r="G7" t="s">
        <v>909</v>
      </c>
      <c r="H7" t="s">
        <v>894</v>
      </c>
      <c r="I7" t="s">
        <v>1719</v>
      </c>
      <c r="J7" t="s">
        <v>893</v>
      </c>
      <c r="L7" t="str">
        <f t="shared" si="2"/>
        <v>000000008D130000050000000100000005000000</v>
      </c>
      <c r="M7" t="str">
        <f t="shared" si="3"/>
        <v>010000008D130000050000000100000005000000</v>
      </c>
      <c r="O7" s="19"/>
    </row>
    <row r="8" spans="1:15">
      <c r="A8">
        <v>5006</v>
      </c>
      <c r="B8">
        <v>6</v>
      </c>
      <c r="C8" t="str">
        <f t="shared" si="0"/>
        <v>8E13</v>
      </c>
      <c r="D8" t="str">
        <f t="shared" si="1"/>
        <v>0600</v>
      </c>
      <c r="E8" t="s">
        <v>1348</v>
      </c>
      <c r="F8" t="s">
        <v>1539</v>
      </c>
      <c r="G8" t="s">
        <v>909</v>
      </c>
      <c r="H8" t="s">
        <v>894</v>
      </c>
      <c r="I8" t="s">
        <v>1719</v>
      </c>
      <c r="J8" t="s">
        <v>893</v>
      </c>
      <c r="L8" t="str">
        <f t="shared" si="2"/>
        <v>000000008E130000060000000100000006000000</v>
      </c>
      <c r="M8" t="str">
        <f t="shared" si="3"/>
        <v>010000008E130000060000000100000006000000</v>
      </c>
      <c r="O8" s="19"/>
    </row>
    <row r="9" spans="1:15">
      <c r="A9">
        <v>5007</v>
      </c>
      <c r="B9">
        <v>7</v>
      </c>
      <c r="C9" t="str">
        <f t="shared" si="0"/>
        <v>8F13</v>
      </c>
      <c r="D9" t="str">
        <f t="shared" si="1"/>
        <v>0700</v>
      </c>
      <c r="E9" t="s">
        <v>1349</v>
      </c>
      <c r="F9" t="s">
        <v>1540</v>
      </c>
      <c r="G9" t="s">
        <v>909</v>
      </c>
      <c r="H9" t="s">
        <v>894</v>
      </c>
      <c r="I9" t="s">
        <v>1719</v>
      </c>
      <c r="J9" t="s">
        <v>900</v>
      </c>
      <c r="K9">
        <v>101</v>
      </c>
      <c r="L9" t="str">
        <f t="shared" si="2"/>
        <v>000000008F130000070000000100000007000000</v>
      </c>
      <c r="M9" t="str">
        <f t="shared" si="3"/>
        <v>010000008F130000070000000100000007000000</v>
      </c>
      <c r="O9" s="19"/>
    </row>
    <row r="10" spans="1:15">
      <c r="A10">
        <v>5008</v>
      </c>
      <c r="B10">
        <v>8</v>
      </c>
      <c r="C10" t="str">
        <f t="shared" si="0"/>
        <v>9013</v>
      </c>
      <c r="D10" t="str">
        <f t="shared" si="1"/>
        <v>0800</v>
      </c>
      <c r="E10" t="s">
        <v>1695</v>
      </c>
      <c r="F10" t="s">
        <v>1541</v>
      </c>
      <c r="G10" t="s">
        <v>909</v>
      </c>
      <c r="H10" t="s">
        <v>894</v>
      </c>
      <c r="I10" t="s">
        <v>1532</v>
      </c>
      <c r="J10" t="s">
        <v>1882</v>
      </c>
      <c r="K10" t="s">
        <v>898</v>
      </c>
      <c r="L10" t="str">
        <f t="shared" si="2"/>
        <v>0000000090130000080000000100000008000000</v>
      </c>
      <c r="M10" t="str">
        <f t="shared" si="3"/>
        <v>0100000090130000080000000100000008000000</v>
      </c>
      <c r="O10" s="19"/>
    </row>
    <row r="11" spans="1:15" ht="14.5" customHeight="1">
      <c r="A11" s="4">
        <v>5009</v>
      </c>
      <c r="B11" s="4">
        <v>9</v>
      </c>
      <c r="C11" t="str">
        <f t="shared" si="0"/>
        <v>9113</v>
      </c>
      <c r="D11" t="str">
        <f t="shared" si="1"/>
        <v>0900</v>
      </c>
      <c r="E11" s="5" t="s">
        <v>2092</v>
      </c>
      <c r="F11" s="5" t="s">
        <v>2093</v>
      </c>
      <c r="G11" s="5" t="s">
        <v>889</v>
      </c>
      <c r="L11" t="str">
        <f t="shared" si="2"/>
        <v>not usable anyway</v>
      </c>
      <c r="M11" t="str">
        <f t="shared" si="3"/>
        <v>not usable</v>
      </c>
      <c r="N11" s="5" t="s">
        <v>2095</v>
      </c>
      <c r="O11" s="17"/>
    </row>
    <row r="12" spans="1:15">
      <c r="A12">
        <v>5010</v>
      </c>
      <c r="B12">
        <v>10</v>
      </c>
      <c r="C12" t="str">
        <f t="shared" si="0"/>
        <v>9213</v>
      </c>
      <c r="D12" t="str">
        <f t="shared" si="1"/>
        <v>0A00</v>
      </c>
      <c r="E12" t="s">
        <v>1350</v>
      </c>
      <c r="F12" t="s">
        <v>1542</v>
      </c>
      <c r="G12" t="s">
        <v>909</v>
      </c>
      <c r="H12" t="s">
        <v>894</v>
      </c>
      <c r="I12" t="s">
        <v>1719</v>
      </c>
      <c r="J12" t="s">
        <v>900</v>
      </c>
      <c r="K12">
        <v>84</v>
      </c>
      <c r="L12" t="str">
        <f t="shared" si="2"/>
        <v>00000000921300000A000000010000000A000000</v>
      </c>
      <c r="M12" t="str">
        <f t="shared" si="3"/>
        <v>01000000921300000A000000010000000A000000</v>
      </c>
      <c r="O12" s="19"/>
    </row>
    <row r="13" spans="1:15">
      <c r="A13">
        <v>5011</v>
      </c>
      <c r="B13">
        <v>11</v>
      </c>
      <c r="C13" t="str">
        <f t="shared" si="0"/>
        <v>9313</v>
      </c>
      <c r="D13" t="str">
        <f t="shared" si="1"/>
        <v>0B00</v>
      </c>
      <c r="E13" t="s">
        <v>1351</v>
      </c>
      <c r="F13" t="s">
        <v>1543</v>
      </c>
      <c r="G13" t="s">
        <v>909</v>
      </c>
      <c r="H13" t="s">
        <v>894</v>
      </c>
      <c r="I13" t="s">
        <v>1719</v>
      </c>
      <c r="J13" t="s">
        <v>893</v>
      </c>
      <c r="L13" t="str">
        <f t="shared" si="2"/>
        <v>00000000931300000B000000010000000B000000</v>
      </c>
      <c r="M13" t="str">
        <f t="shared" si="3"/>
        <v>01000000931300000B000000010000000B000000</v>
      </c>
      <c r="O13" s="19"/>
    </row>
    <row r="14" spans="1:15">
      <c r="A14">
        <v>5012</v>
      </c>
      <c r="B14">
        <v>12</v>
      </c>
      <c r="C14" t="str">
        <f t="shared" si="0"/>
        <v>9413</v>
      </c>
      <c r="D14" t="str">
        <f t="shared" si="1"/>
        <v>0C00</v>
      </c>
      <c r="E14" t="s">
        <v>1352</v>
      </c>
      <c r="F14" t="s">
        <v>1544</v>
      </c>
      <c r="G14" t="s">
        <v>909</v>
      </c>
      <c r="H14" t="s">
        <v>894</v>
      </c>
      <c r="I14" t="s">
        <v>1719</v>
      </c>
      <c r="J14" t="s">
        <v>897</v>
      </c>
      <c r="K14" t="s">
        <v>1042</v>
      </c>
      <c r="L14" t="str">
        <f t="shared" si="2"/>
        <v>00000000941300000C000000010000000C000000</v>
      </c>
      <c r="M14" t="str">
        <f t="shared" si="3"/>
        <v>01000000941300000C000000010000000C000000</v>
      </c>
      <c r="O14" s="19"/>
    </row>
    <row r="15" spans="1:15">
      <c r="A15">
        <v>5013</v>
      </c>
      <c r="B15">
        <v>13</v>
      </c>
      <c r="C15" t="str">
        <f t="shared" si="0"/>
        <v>9513</v>
      </c>
      <c r="D15" t="str">
        <f t="shared" si="1"/>
        <v>0D00</v>
      </c>
      <c r="E15" t="s">
        <v>1353</v>
      </c>
      <c r="F15" t="s">
        <v>778</v>
      </c>
      <c r="G15" t="s">
        <v>909</v>
      </c>
      <c r="H15" t="s">
        <v>894</v>
      </c>
      <c r="I15" t="s">
        <v>1719</v>
      </c>
      <c r="J15" t="s">
        <v>893</v>
      </c>
      <c r="L15" t="str">
        <f t="shared" si="2"/>
        <v>00000000951300000D000000010000000D000000</v>
      </c>
      <c r="M15" t="str">
        <f t="shared" si="3"/>
        <v>01000000951300000D000000010000000D000000</v>
      </c>
      <c r="O15" s="19"/>
    </row>
    <row r="16" spans="1:15">
      <c r="A16">
        <v>5014</v>
      </c>
      <c r="B16">
        <v>14</v>
      </c>
      <c r="C16" t="str">
        <f t="shared" si="0"/>
        <v>9613</v>
      </c>
      <c r="D16" t="str">
        <f t="shared" si="1"/>
        <v>0E00</v>
      </c>
      <c r="E16" t="s">
        <v>1696</v>
      </c>
      <c r="F16" t="s">
        <v>1545</v>
      </c>
      <c r="G16" t="s">
        <v>909</v>
      </c>
      <c r="H16" t="s">
        <v>894</v>
      </c>
      <c r="I16" t="s">
        <v>1532</v>
      </c>
      <c r="J16" t="s">
        <v>1882</v>
      </c>
      <c r="K16" t="s">
        <v>1042</v>
      </c>
      <c r="L16" t="str">
        <f t="shared" si="2"/>
        <v>00000000961300000E000000010000000E000000</v>
      </c>
      <c r="M16" t="str">
        <f t="shared" si="3"/>
        <v>01000000961300000E000000010000000E000000</v>
      </c>
      <c r="O16" s="19"/>
    </row>
    <row r="17" spans="1:15" ht="14.5" customHeight="1">
      <c r="A17">
        <v>5015</v>
      </c>
      <c r="B17">
        <v>15</v>
      </c>
      <c r="C17" t="str">
        <f t="shared" si="0"/>
        <v>9713</v>
      </c>
      <c r="D17" t="str">
        <f t="shared" si="1"/>
        <v>0F00</v>
      </c>
      <c r="E17" t="s">
        <v>1354</v>
      </c>
      <c r="F17" t="s">
        <v>778</v>
      </c>
      <c r="G17" t="s">
        <v>889</v>
      </c>
      <c r="I17" t="s">
        <v>1719</v>
      </c>
      <c r="L17" t="str">
        <f t="shared" si="2"/>
        <v>not usable anyway</v>
      </c>
      <c r="M17" t="str">
        <f t="shared" si="3"/>
        <v>not usable</v>
      </c>
      <c r="N17" t="s">
        <v>1742</v>
      </c>
      <c r="O17" s="18"/>
    </row>
    <row r="18" spans="1:15" ht="14.5" customHeight="1">
      <c r="A18">
        <v>5020</v>
      </c>
      <c r="B18">
        <v>20</v>
      </c>
      <c r="C18" t="str">
        <f t="shared" si="0"/>
        <v>9C13</v>
      </c>
      <c r="D18" t="str">
        <f t="shared" si="1"/>
        <v>1400</v>
      </c>
      <c r="E18" t="s">
        <v>1355</v>
      </c>
      <c r="F18" t="s">
        <v>1538</v>
      </c>
      <c r="G18" t="s">
        <v>889</v>
      </c>
      <c r="I18" t="s">
        <v>1719</v>
      </c>
      <c r="L18" t="str">
        <f t="shared" si="2"/>
        <v>not usable anyway</v>
      </c>
      <c r="M18" t="str">
        <f t="shared" si="3"/>
        <v>not usable</v>
      </c>
      <c r="N18" t="s">
        <v>1923</v>
      </c>
      <c r="O18" s="18"/>
    </row>
    <row r="19" spans="1:15" ht="14.5" customHeight="1">
      <c r="A19">
        <v>5021</v>
      </c>
      <c r="B19">
        <v>21</v>
      </c>
      <c r="C19" t="str">
        <f t="shared" si="0"/>
        <v>9D13</v>
      </c>
      <c r="D19" t="str">
        <f t="shared" si="1"/>
        <v>1500</v>
      </c>
      <c r="E19" t="s">
        <v>1356</v>
      </c>
      <c r="F19" t="s">
        <v>1539</v>
      </c>
      <c r="G19" t="s">
        <v>889</v>
      </c>
      <c r="I19" t="s">
        <v>1719</v>
      </c>
      <c r="L19" t="str">
        <f t="shared" si="2"/>
        <v>not usable anyway</v>
      </c>
      <c r="M19" t="str">
        <f t="shared" si="3"/>
        <v>not usable</v>
      </c>
      <c r="N19" t="s">
        <v>1923</v>
      </c>
      <c r="O19" s="18"/>
    </row>
    <row r="20" spans="1:15" ht="14.5" customHeight="1">
      <c r="A20">
        <v>5022</v>
      </c>
      <c r="B20">
        <v>22</v>
      </c>
      <c r="C20" t="str">
        <f t="shared" si="0"/>
        <v>9E13</v>
      </c>
      <c r="D20" t="str">
        <f t="shared" si="1"/>
        <v>1600</v>
      </c>
      <c r="E20" t="s">
        <v>1357</v>
      </c>
      <c r="F20" t="s">
        <v>1540</v>
      </c>
      <c r="G20" t="s">
        <v>889</v>
      </c>
      <c r="I20" t="s">
        <v>1719</v>
      </c>
      <c r="L20" t="str">
        <f t="shared" si="2"/>
        <v>not usable anyway</v>
      </c>
      <c r="M20" t="str">
        <f t="shared" si="3"/>
        <v>not usable</v>
      </c>
      <c r="N20" t="s">
        <v>1923</v>
      </c>
      <c r="O20" s="18"/>
    </row>
    <row r="21" spans="1:15">
      <c r="A21">
        <v>5023</v>
      </c>
      <c r="B21">
        <v>23</v>
      </c>
      <c r="C21" t="str">
        <f t="shared" si="0"/>
        <v>9F13</v>
      </c>
      <c r="D21" t="str">
        <f t="shared" si="1"/>
        <v>1700</v>
      </c>
      <c r="E21" t="s">
        <v>1697</v>
      </c>
      <c r="F21" t="s">
        <v>1546</v>
      </c>
      <c r="G21" t="s">
        <v>909</v>
      </c>
      <c r="H21" t="s">
        <v>896</v>
      </c>
      <c r="I21" t="s">
        <v>1532</v>
      </c>
      <c r="J21" t="s">
        <v>1032</v>
      </c>
      <c r="L21" t="str">
        <f t="shared" si="2"/>
        <v>000000009F130000170000000100000017000000</v>
      </c>
      <c r="M21" t="str">
        <f t="shared" si="3"/>
        <v>010000009F130000170000000100000017000000</v>
      </c>
      <c r="O21" s="19"/>
    </row>
    <row r="22" spans="1:15">
      <c r="A22">
        <v>5040</v>
      </c>
      <c r="B22">
        <v>40</v>
      </c>
      <c r="C22" t="str">
        <f t="shared" si="0"/>
        <v>B013</v>
      </c>
      <c r="D22" t="str">
        <f t="shared" si="1"/>
        <v>2800</v>
      </c>
      <c r="E22" t="s">
        <v>65</v>
      </c>
      <c r="F22" t="s">
        <v>1547</v>
      </c>
      <c r="G22" t="s">
        <v>909</v>
      </c>
      <c r="H22" t="s">
        <v>894</v>
      </c>
      <c r="I22" t="s">
        <v>1719</v>
      </c>
      <c r="J22" t="s">
        <v>1035</v>
      </c>
      <c r="K22">
        <v>16</v>
      </c>
      <c r="L22" t="str">
        <f t="shared" si="2"/>
        <v>00000000B0130000280000000100000028000000</v>
      </c>
      <c r="M22" t="str">
        <f t="shared" si="3"/>
        <v>01000000B0130000280000000100000028000000</v>
      </c>
      <c r="O22" s="19"/>
    </row>
    <row r="23" spans="1:15" ht="14.5" customHeight="1">
      <c r="A23">
        <v>5041</v>
      </c>
      <c r="B23">
        <v>41</v>
      </c>
      <c r="C23" t="str">
        <f t="shared" si="0"/>
        <v>B113</v>
      </c>
      <c r="D23" t="str">
        <f t="shared" si="1"/>
        <v>2900</v>
      </c>
      <c r="E23" t="s">
        <v>1358</v>
      </c>
      <c r="F23" t="s">
        <v>1547</v>
      </c>
      <c r="G23" t="s">
        <v>889</v>
      </c>
      <c r="I23" t="s">
        <v>1719</v>
      </c>
      <c r="L23" t="str">
        <f t="shared" si="2"/>
        <v>not usable anyway</v>
      </c>
      <c r="M23" t="str">
        <f t="shared" si="3"/>
        <v>not usable</v>
      </c>
      <c r="N23" t="s">
        <v>1722</v>
      </c>
      <c r="O23" s="18"/>
    </row>
    <row r="24" spans="1:15" ht="14.5" customHeight="1">
      <c r="A24">
        <v>5042</v>
      </c>
      <c r="B24">
        <v>42</v>
      </c>
      <c r="C24" t="str">
        <f t="shared" si="0"/>
        <v>B213</v>
      </c>
      <c r="D24" t="str">
        <f t="shared" si="1"/>
        <v>2A00</v>
      </c>
      <c r="E24" t="s">
        <v>1359</v>
      </c>
      <c r="F24" t="s">
        <v>1547</v>
      </c>
      <c r="G24" t="s">
        <v>889</v>
      </c>
      <c r="I24" t="s">
        <v>1719</v>
      </c>
      <c r="L24" t="str">
        <f t="shared" si="2"/>
        <v>not usable anyway</v>
      </c>
      <c r="M24" t="str">
        <f t="shared" si="3"/>
        <v>not usable</v>
      </c>
      <c r="N24" t="s">
        <v>1923</v>
      </c>
      <c r="O24" s="18"/>
    </row>
    <row r="25" spans="1:15">
      <c r="A25">
        <v>5043</v>
      </c>
      <c r="B25">
        <v>43</v>
      </c>
      <c r="C25" t="str">
        <f t="shared" si="0"/>
        <v>B313</v>
      </c>
      <c r="D25" t="str">
        <f t="shared" si="1"/>
        <v>2B00</v>
      </c>
      <c r="E25" t="s">
        <v>1698</v>
      </c>
      <c r="F25" t="s">
        <v>1548</v>
      </c>
      <c r="G25" t="s">
        <v>909</v>
      </c>
      <c r="H25" t="s">
        <v>894</v>
      </c>
      <c r="I25" t="s">
        <v>1532</v>
      </c>
      <c r="J25" t="s">
        <v>1032</v>
      </c>
      <c r="L25" t="str">
        <f t="shared" si="2"/>
        <v>00000000B31300002B000000010000002B000000</v>
      </c>
      <c r="M25" t="str">
        <f t="shared" si="3"/>
        <v>01000000B31300002B000000010000002B000000</v>
      </c>
      <c r="O25" s="19"/>
    </row>
    <row r="26" spans="1:15">
      <c r="A26">
        <v>5050</v>
      </c>
      <c r="B26">
        <v>50</v>
      </c>
      <c r="C26" t="str">
        <f t="shared" si="0"/>
        <v>BA13</v>
      </c>
      <c r="D26" t="str">
        <f t="shared" si="1"/>
        <v>3200</v>
      </c>
      <c r="E26" t="s">
        <v>1360</v>
      </c>
      <c r="F26" s="51" t="s">
        <v>1549</v>
      </c>
      <c r="G26" t="s">
        <v>909</v>
      </c>
      <c r="H26" t="s">
        <v>894</v>
      </c>
      <c r="I26" t="s">
        <v>1719</v>
      </c>
      <c r="J26" t="s">
        <v>1817</v>
      </c>
      <c r="K26" t="s">
        <v>4818</v>
      </c>
      <c r="L26" t="str">
        <f t="shared" si="2"/>
        <v>00000000BA130000320000000100000032000000</v>
      </c>
      <c r="M26" t="str">
        <f t="shared" si="3"/>
        <v>01000000BA130000320000000100000032000000</v>
      </c>
      <c r="O26" s="19"/>
    </row>
    <row r="27" spans="1:15">
      <c r="A27">
        <v>5060</v>
      </c>
      <c r="B27">
        <v>60</v>
      </c>
      <c r="C27" t="str">
        <f t="shared" si="0"/>
        <v>C413</v>
      </c>
      <c r="D27" t="str">
        <f t="shared" si="1"/>
        <v>3C00</v>
      </c>
      <c r="E27" t="s">
        <v>150</v>
      </c>
      <c r="F27" t="s">
        <v>1550</v>
      </c>
      <c r="G27" t="s">
        <v>909</v>
      </c>
      <c r="H27" t="s">
        <v>894</v>
      </c>
      <c r="I27" t="s">
        <v>1719</v>
      </c>
      <c r="J27" t="s">
        <v>897</v>
      </c>
      <c r="K27" t="s">
        <v>1724</v>
      </c>
      <c r="L27" t="str">
        <f t="shared" si="2"/>
        <v>00000000C41300003C000000010000003C000000</v>
      </c>
      <c r="M27" t="str">
        <f t="shared" si="3"/>
        <v>01000000C41300003C000000010000003C000000</v>
      </c>
      <c r="O27" s="19"/>
    </row>
    <row r="28" spans="1:15">
      <c r="A28">
        <v>5061</v>
      </c>
      <c r="B28">
        <v>61</v>
      </c>
      <c r="C28" t="str">
        <f t="shared" si="0"/>
        <v>C513</v>
      </c>
      <c r="D28" t="str">
        <f t="shared" si="1"/>
        <v>3D00</v>
      </c>
      <c r="E28" t="s">
        <v>1361</v>
      </c>
      <c r="F28" t="s">
        <v>1551</v>
      </c>
      <c r="G28" t="s">
        <v>909</v>
      </c>
      <c r="H28" t="s">
        <v>896</v>
      </c>
      <c r="I28" t="s">
        <v>1719</v>
      </c>
      <c r="J28" t="s">
        <v>900</v>
      </c>
      <c r="K28">
        <v>10</v>
      </c>
      <c r="L28" t="str">
        <f t="shared" si="2"/>
        <v>00000000C51300003D000000010000003D000000</v>
      </c>
      <c r="M28" t="str">
        <f t="shared" si="3"/>
        <v>01000000C51300003D000000010000003D000000</v>
      </c>
      <c r="O28" s="19"/>
    </row>
    <row r="29" spans="1:15">
      <c r="A29">
        <v>5062</v>
      </c>
      <c r="B29">
        <v>62</v>
      </c>
      <c r="C29" t="str">
        <f t="shared" si="0"/>
        <v>C613</v>
      </c>
      <c r="D29" t="str">
        <f t="shared" si="1"/>
        <v>3E00</v>
      </c>
      <c r="E29" t="s">
        <v>1699</v>
      </c>
      <c r="F29" t="s">
        <v>1552</v>
      </c>
      <c r="G29" t="s">
        <v>909</v>
      </c>
      <c r="H29" t="s">
        <v>894</v>
      </c>
      <c r="I29" t="s">
        <v>1532</v>
      </c>
      <c r="J29" t="s">
        <v>1882</v>
      </c>
      <c r="K29" t="s">
        <v>1724</v>
      </c>
      <c r="L29" t="str">
        <f t="shared" si="2"/>
        <v>00000000C61300003E000000010000003E000000</v>
      </c>
      <c r="M29" t="str">
        <f t="shared" si="3"/>
        <v>01000000C61300003E000000010000003E000000</v>
      </c>
      <c r="O29" s="19"/>
    </row>
    <row r="30" spans="1:15" ht="14.5" customHeight="1">
      <c r="A30">
        <v>5070</v>
      </c>
      <c r="B30">
        <v>70</v>
      </c>
      <c r="C30" t="str">
        <f t="shared" si="0"/>
        <v>CE13</v>
      </c>
      <c r="D30" t="str">
        <f t="shared" si="1"/>
        <v>4600</v>
      </c>
      <c r="E30" t="s">
        <v>1362</v>
      </c>
      <c r="F30" t="s">
        <v>1553</v>
      </c>
      <c r="G30" t="s">
        <v>889</v>
      </c>
      <c r="I30" t="s">
        <v>1719</v>
      </c>
      <c r="L30" t="str">
        <f t="shared" si="2"/>
        <v>not usable anyway</v>
      </c>
      <c r="M30" t="str">
        <f t="shared" si="3"/>
        <v>not usable</v>
      </c>
      <c r="N30" t="s">
        <v>1747</v>
      </c>
      <c r="O30" s="18"/>
    </row>
    <row r="31" spans="1:15" ht="14.5" customHeight="1">
      <c r="A31">
        <v>5080</v>
      </c>
      <c r="B31">
        <v>80</v>
      </c>
      <c r="C31" t="str">
        <f t="shared" si="0"/>
        <v>D813</v>
      </c>
      <c r="D31" t="str">
        <f t="shared" si="1"/>
        <v>5000</v>
      </c>
      <c r="E31" t="s">
        <v>1363</v>
      </c>
      <c r="F31" t="s">
        <v>1554</v>
      </c>
      <c r="G31" t="s">
        <v>889</v>
      </c>
      <c r="I31" t="s">
        <v>1719</v>
      </c>
      <c r="L31" t="str">
        <f t="shared" si="2"/>
        <v>not usable anyway</v>
      </c>
      <c r="M31" t="str">
        <f t="shared" si="3"/>
        <v>not usable</v>
      </c>
      <c r="N31" t="s">
        <v>1922</v>
      </c>
      <c r="O31" s="18"/>
    </row>
    <row r="32" spans="1:15" ht="14.5" customHeight="1">
      <c r="A32">
        <v>5081</v>
      </c>
      <c r="B32">
        <v>81</v>
      </c>
      <c r="C32" t="str">
        <f t="shared" si="0"/>
        <v>D913</v>
      </c>
      <c r="D32" t="str">
        <f t="shared" si="1"/>
        <v>5100</v>
      </c>
      <c r="E32" t="s">
        <v>1364</v>
      </c>
      <c r="F32" t="s">
        <v>1555</v>
      </c>
      <c r="G32" t="s">
        <v>889</v>
      </c>
      <c r="I32" t="s">
        <v>1719</v>
      </c>
      <c r="L32" t="str">
        <f t="shared" si="2"/>
        <v>not usable anyway</v>
      </c>
      <c r="M32" t="str">
        <f t="shared" si="3"/>
        <v>not usable</v>
      </c>
      <c r="N32" t="s">
        <v>1922</v>
      </c>
      <c r="O32" s="18"/>
    </row>
    <row r="33" spans="1:15">
      <c r="A33">
        <v>5082</v>
      </c>
      <c r="B33">
        <v>82</v>
      </c>
      <c r="C33" t="str">
        <f t="shared" si="0"/>
        <v>DA13</v>
      </c>
      <c r="D33" t="str">
        <f t="shared" si="1"/>
        <v>5200</v>
      </c>
      <c r="E33" t="s">
        <v>1700</v>
      </c>
      <c r="F33" t="s">
        <v>1692</v>
      </c>
      <c r="G33" t="s">
        <v>909</v>
      </c>
      <c r="H33" t="s">
        <v>894</v>
      </c>
      <c r="I33" t="s">
        <v>1532</v>
      </c>
      <c r="J33" t="s">
        <v>1882</v>
      </c>
      <c r="K33" t="s">
        <v>1883</v>
      </c>
      <c r="L33" t="str">
        <f t="shared" si="2"/>
        <v>00000000DA130000520000000100000052000000</v>
      </c>
      <c r="M33" t="str">
        <f t="shared" si="3"/>
        <v>01000000DA130000520000000100000052000000</v>
      </c>
      <c r="O33" s="19"/>
    </row>
    <row r="34" spans="1:15">
      <c r="A34">
        <v>5090</v>
      </c>
      <c r="B34">
        <v>90</v>
      </c>
      <c r="C34" t="str">
        <f t="shared" si="0"/>
        <v>E213</v>
      </c>
      <c r="D34" t="str">
        <f t="shared" si="1"/>
        <v>5A00</v>
      </c>
      <c r="E34" t="s">
        <v>1365</v>
      </c>
      <c r="F34" t="s">
        <v>883</v>
      </c>
      <c r="G34" t="s">
        <v>909</v>
      </c>
      <c r="H34" t="s">
        <v>894</v>
      </c>
      <c r="I34" t="s">
        <v>1719</v>
      </c>
      <c r="J34" t="s">
        <v>897</v>
      </c>
      <c r="K34" t="s">
        <v>904</v>
      </c>
      <c r="L34" t="str">
        <f t="shared" si="2"/>
        <v>00000000E21300005A000000010000005A000000</v>
      </c>
      <c r="M34" t="str">
        <f t="shared" si="3"/>
        <v>01000000E21300005A000000010000005A000000</v>
      </c>
      <c r="O34" s="19"/>
    </row>
    <row r="35" spans="1:15">
      <c r="A35">
        <v>5091</v>
      </c>
      <c r="B35">
        <v>91</v>
      </c>
      <c r="C35" t="str">
        <f t="shared" si="0"/>
        <v>E313</v>
      </c>
      <c r="D35" t="str">
        <f t="shared" si="1"/>
        <v>5B00</v>
      </c>
      <c r="E35" t="s">
        <v>1366</v>
      </c>
      <c r="F35" t="s">
        <v>1556</v>
      </c>
      <c r="G35" t="s">
        <v>909</v>
      </c>
      <c r="H35" t="s">
        <v>894</v>
      </c>
      <c r="I35" t="s">
        <v>1719</v>
      </c>
      <c r="J35" t="s">
        <v>1035</v>
      </c>
      <c r="K35">
        <v>10</v>
      </c>
      <c r="L35" t="str">
        <f t="shared" si="2"/>
        <v>00000000E31300005B000000010000005B000000</v>
      </c>
      <c r="M35" t="str">
        <f t="shared" si="3"/>
        <v>01000000E31300005B000000010000005B000000</v>
      </c>
      <c r="O35" s="19"/>
    </row>
    <row r="36" spans="1:15">
      <c r="A36">
        <v>5092</v>
      </c>
      <c r="B36">
        <v>92</v>
      </c>
      <c r="C36" t="str">
        <f t="shared" si="0"/>
        <v>E413</v>
      </c>
      <c r="D36" t="str">
        <f t="shared" si="1"/>
        <v>5C00</v>
      </c>
      <c r="E36" t="s">
        <v>1367</v>
      </c>
      <c r="F36" t="s">
        <v>1557</v>
      </c>
      <c r="G36" t="s">
        <v>909</v>
      </c>
      <c r="H36" t="s">
        <v>894</v>
      </c>
      <c r="I36" t="s">
        <v>1719</v>
      </c>
      <c r="J36" t="s">
        <v>893</v>
      </c>
      <c r="L36" t="str">
        <f t="shared" si="2"/>
        <v>00000000E41300005C000000010000005C000000</v>
      </c>
      <c r="M36" t="str">
        <f t="shared" si="3"/>
        <v>01000000E41300005C000000010000005C000000</v>
      </c>
      <c r="O36" s="19"/>
    </row>
    <row r="37" spans="1:15">
      <c r="A37">
        <v>5093</v>
      </c>
      <c r="B37">
        <v>93</v>
      </c>
      <c r="C37" t="str">
        <f t="shared" si="0"/>
        <v>E513</v>
      </c>
      <c r="D37" t="str">
        <f t="shared" si="1"/>
        <v>5D00</v>
      </c>
      <c r="E37" t="s">
        <v>1701</v>
      </c>
      <c r="F37" t="s">
        <v>1558</v>
      </c>
      <c r="G37" t="s">
        <v>909</v>
      </c>
      <c r="H37" t="s">
        <v>894</v>
      </c>
      <c r="I37" t="s">
        <v>1532</v>
      </c>
      <c r="J37" t="s">
        <v>1882</v>
      </c>
      <c r="K37" t="s">
        <v>904</v>
      </c>
      <c r="L37" t="str">
        <f t="shared" si="2"/>
        <v>00000000E51300005D000000010000005D000000</v>
      </c>
      <c r="M37" t="str">
        <f t="shared" si="3"/>
        <v>01000000E51300005D000000010000005D000000</v>
      </c>
      <c r="O37" s="19"/>
    </row>
    <row r="38" spans="1:15">
      <c r="A38">
        <v>5100</v>
      </c>
      <c r="B38">
        <v>100</v>
      </c>
      <c r="C38" t="str">
        <f t="shared" si="0"/>
        <v>EC13</v>
      </c>
      <c r="D38" t="str">
        <f t="shared" si="1"/>
        <v>6400</v>
      </c>
      <c r="E38" t="s">
        <v>918</v>
      </c>
      <c r="F38" t="s">
        <v>1559</v>
      </c>
      <c r="G38" t="s">
        <v>909</v>
      </c>
      <c r="H38" t="s">
        <v>894</v>
      </c>
      <c r="I38" t="s">
        <v>1719</v>
      </c>
      <c r="J38" t="s">
        <v>900</v>
      </c>
      <c r="K38">
        <v>46</v>
      </c>
      <c r="L38" t="str">
        <f t="shared" si="2"/>
        <v>00000000EC130000640000000100000064000000</v>
      </c>
      <c r="M38" t="str">
        <f t="shared" si="3"/>
        <v>01000000EC130000640000000100000064000000</v>
      </c>
      <c r="O38" s="19"/>
    </row>
    <row r="39" spans="1:15">
      <c r="A39">
        <v>5101</v>
      </c>
      <c r="B39">
        <v>101</v>
      </c>
      <c r="C39" t="str">
        <f t="shared" si="0"/>
        <v>ED13</v>
      </c>
      <c r="D39" t="str">
        <f t="shared" si="1"/>
        <v>6500</v>
      </c>
      <c r="E39" t="s">
        <v>97</v>
      </c>
      <c r="F39" t="s">
        <v>1560</v>
      </c>
      <c r="G39" t="s">
        <v>909</v>
      </c>
      <c r="H39" t="s">
        <v>894</v>
      </c>
      <c r="I39" t="s">
        <v>1719</v>
      </c>
      <c r="J39" t="s">
        <v>897</v>
      </c>
      <c r="K39" t="s">
        <v>901</v>
      </c>
      <c r="L39" t="str">
        <f t="shared" si="2"/>
        <v>00000000ED130000650000000100000065000000</v>
      </c>
      <c r="M39" t="str">
        <f t="shared" si="3"/>
        <v>01000000ED130000650000000100000065000000</v>
      </c>
      <c r="O39" s="19"/>
    </row>
    <row r="40" spans="1:15">
      <c r="A40">
        <v>5102</v>
      </c>
      <c r="B40">
        <v>102</v>
      </c>
      <c r="C40" t="str">
        <f t="shared" si="0"/>
        <v>EE13</v>
      </c>
      <c r="D40" t="str">
        <f t="shared" si="1"/>
        <v>6600</v>
      </c>
      <c r="E40" t="s">
        <v>1842</v>
      </c>
      <c r="F40" t="s">
        <v>1870</v>
      </c>
      <c r="G40" t="s">
        <v>909</v>
      </c>
      <c r="H40" t="s">
        <v>894</v>
      </c>
      <c r="I40" t="s">
        <v>1532</v>
      </c>
      <c r="J40" t="s">
        <v>1882</v>
      </c>
      <c r="K40" t="s">
        <v>901</v>
      </c>
      <c r="L40" t="str">
        <f t="shared" si="2"/>
        <v>00000000EE130000660000000100000066000000</v>
      </c>
      <c r="M40" t="str">
        <f t="shared" si="3"/>
        <v>01000000EE130000660000000100000066000000</v>
      </c>
      <c r="O40" s="19"/>
    </row>
    <row r="41" spans="1:15">
      <c r="A41">
        <v>5110</v>
      </c>
      <c r="B41">
        <v>110</v>
      </c>
      <c r="C41" t="str">
        <f t="shared" si="0"/>
        <v>F613</v>
      </c>
      <c r="D41" t="str">
        <f t="shared" si="1"/>
        <v>6E00</v>
      </c>
      <c r="E41" t="s">
        <v>129</v>
      </c>
      <c r="F41" t="s">
        <v>1561</v>
      </c>
      <c r="G41" t="s">
        <v>909</v>
      </c>
      <c r="H41" t="s">
        <v>894</v>
      </c>
      <c r="I41" t="s">
        <v>1719</v>
      </c>
      <c r="J41" t="s">
        <v>897</v>
      </c>
      <c r="K41" t="s">
        <v>903</v>
      </c>
      <c r="L41" t="str">
        <f t="shared" si="2"/>
        <v>00000000F61300006E000000010000006E000000</v>
      </c>
      <c r="M41" t="str">
        <f t="shared" si="3"/>
        <v>01000000F61300006E000000010000006E000000</v>
      </c>
      <c r="O41" s="19"/>
    </row>
    <row r="42" spans="1:15">
      <c r="A42">
        <v>5112</v>
      </c>
      <c r="B42">
        <v>112</v>
      </c>
      <c r="C42" t="str">
        <f t="shared" si="0"/>
        <v>F813</v>
      </c>
      <c r="D42" t="str">
        <f t="shared" si="1"/>
        <v>7000</v>
      </c>
      <c r="E42" t="s">
        <v>1860</v>
      </c>
      <c r="F42" t="s">
        <v>1879</v>
      </c>
      <c r="G42" t="s">
        <v>909</v>
      </c>
      <c r="H42" t="s">
        <v>894</v>
      </c>
      <c r="I42" t="s">
        <v>1532</v>
      </c>
      <c r="J42" t="s">
        <v>1882</v>
      </c>
      <c r="K42" t="s">
        <v>903</v>
      </c>
      <c r="L42" t="str">
        <f t="shared" si="2"/>
        <v>00000000F8130000700000000100000070000000</v>
      </c>
      <c r="M42" t="str">
        <f t="shared" si="3"/>
        <v>01000000F8130000700000000100000070000000</v>
      </c>
      <c r="O42" s="19"/>
    </row>
    <row r="43" spans="1:15" ht="14.5" customHeight="1">
      <c r="A43">
        <v>5113</v>
      </c>
      <c r="B43">
        <v>113</v>
      </c>
      <c r="C43" t="str">
        <f t="shared" si="0"/>
        <v>F913</v>
      </c>
      <c r="D43" t="str">
        <f t="shared" si="1"/>
        <v>7100</v>
      </c>
      <c r="E43" t="s">
        <v>1368</v>
      </c>
      <c r="F43" t="s">
        <v>1561</v>
      </c>
      <c r="G43" t="s">
        <v>889</v>
      </c>
      <c r="I43" t="s">
        <v>1719</v>
      </c>
      <c r="L43" t="str">
        <f t="shared" si="2"/>
        <v>not usable anyway</v>
      </c>
      <c r="M43" t="str">
        <f t="shared" si="3"/>
        <v>not usable</v>
      </c>
      <c r="N43" t="s">
        <v>1924</v>
      </c>
      <c r="O43" s="18"/>
    </row>
    <row r="44" spans="1:15">
      <c r="A44">
        <v>5120</v>
      </c>
      <c r="B44">
        <v>120</v>
      </c>
      <c r="C44" t="str">
        <f t="shared" si="0"/>
        <v>0014</v>
      </c>
      <c r="D44" t="str">
        <f t="shared" si="1"/>
        <v>7800</v>
      </c>
      <c r="E44" t="s">
        <v>1369</v>
      </c>
      <c r="F44" t="s">
        <v>1562</v>
      </c>
      <c r="G44" t="s">
        <v>909</v>
      </c>
      <c r="H44" t="s">
        <v>894</v>
      </c>
      <c r="I44" t="s">
        <v>1719</v>
      </c>
      <c r="J44" t="s">
        <v>897</v>
      </c>
      <c r="K44" t="s">
        <v>902</v>
      </c>
      <c r="L44" t="str">
        <f t="shared" si="2"/>
        <v>0000000000140000780000000100000078000000</v>
      </c>
      <c r="M44" t="str">
        <f t="shared" si="3"/>
        <v>0100000000140000780000000100000078000000</v>
      </c>
      <c r="O44" s="19"/>
    </row>
    <row r="45" spans="1:15">
      <c r="A45">
        <v>5121</v>
      </c>
      <c r="B45">
        <v>121</v>
      </c>
      <c r="C45" t="str">
        <f t="shared" si="0"/>
        <v>0114</v>
      </c>
      <c r="D45" t="str">
        <f t="shared" si="1"/>
        <v>7900</v>
      </c>
      <c r="E45" t="s">
        <v>1856</v>
      </c>
      <c r="F45" t="s">
        <v>1876</v>
      </c>
      <c r="G45" t="s">
        <v>909</v>
      </c>
      <c r="H45" t="s">
        <v>894</v>
      </c>
      <c r="I45" t="s">
        <v>1532</v>
      </c>
      <c r="J45" t="s">
        <v>1882</v>
      </c>
      <c r="K45" t="s">
        <v>902</v>
      </c>
      <c r="L45" t="str">
        <f t="shared" si="2"/>
        <v>0000000001140000790000000100000079000000</v>
      </c>
      <c r="M45" t="str">
        <f t="shared" si="3"/>
        <v>0100000001140000790000000100000079000000</v>
      </c>
      <c r="O45" s="19"/>
    </row>
    <row r="46" spans="1:15">
      <c r="A46">
        <v>5130</v>
      </c>
      <c r="B46">
        <v>130</v>
      </c>
      <c r="C46" t="str">
        <f t="shared" si="0"/>
        <v>0A14</v>
      </c>
      <c r="D46" t="str">
        <f t="shared" si="1"/>
        <v>8200</v>
      </c>
      <c r="E46" t="s">
        <v>1813</v>
      </c>
      <c r="F46" t="s">
        <v>1784</v>
      </c>
      <c r="G46" t="s">
        <v>909</v>
      </c>
      <c r="H46" t="s">
        <v>894</v>
      </c>
      <c r="I46" t="s">
        <v>1719</v>
      </c>
      <c r="J46" t="s">
        <v>897</v>
      </c>
      <c r="K46" t="s">
        <v>905</v>
      </c>
      <c r="L46" t="str">
        <f t="shared" si="2"/>
        <v>000000000A140000820000000100000082000000</v>
      </c>
      <c r="M46" t="str">
        <f t="shared" si="3"/>
        <v>010000000A140000820000000100000082000000</v>
      </c>
      <c r="O46" s="19"/>
    </row>
    <row r="47" spans="1:15">
      <c r="A47">
        <v>5131</v>
      </c>
      <c r="B47">
        <v>131</v>
      </c>
      <c r="C47" t="str">
        <f t="shared" si="0"/>
        <v>0B14</v>
      </c>
      <c r="D47" t="str">
        <f t="shared" si="1"/>
        <v>8300</v>
      </c>
      <c r="E47" t="s">
        <v>1816</v>
      </c>
      <c r="F47" t="s">
        <v>1785</v>
      </c>
      <c r="G47" t="s">
        <v>909</v>
      </c>
      <c r="H47" t="s">
        <v>894</v>
      </c>
      <c r="I47" t="s">
        <v>1719</v>
      </c>
      <c r="J47" t="s">
        <v>893</v>
      </c>
      <c r="L47" t="str">
        <f t="shared" si="2"/>
        <v>000000000B140000830000000100000083000000</v>
      </c>
      <c r="M47" t="str">
        <f t="shared" si="3"/>
        <v>010000000B140000830000000100000083000000</v>
      </c>
      <c r="O47" s="19"/>
    </row>
    <row r="48" spans="1:15">
      <c r="A48">
        <v>5132</v>
      </c>
      <c r="B48">
        <v>132</v>
      </c>
      <c r="C48" t="str">
        <f t="shared" si="0"/>
        <v>0C14</v>
      </c>
      <c r="D48" t="str">
        <f t="shared" si="1"/>
        <v>8400</v>
      </c>
      <c r="E48" t="s">
        <v>1868</v>
      </c>
      <c r="F48" t="s">
        <v>1881</v>
      </c>
      <c r="G48" t="s">
        <v>909</v>
      </c>
      <c r="H48" t="s">
        <v>894</v>
      </c>
      <c r="I48" t="s">
        <v>1532</v>
      </c>
      <c r="J48" t="s">
        <v>1882</v>
      </c>
      <c r="K48" t="s">
        <v>905</v>
      </c>
      <c r="L48" t="str">
        <f t="shared" si="2"/>
        <v>000000000C140000840000000100000084000000</v>
      </c>
      <c r="M48" t="str">
        <f t="shared" si="3"/>
        <v>010000000C140000840000000100000084000000</v>
      </c>
      <c r="O48" s="19"/>
    </row>
    <row r="49" spans="1:15" ht="14.5" customHeight="1">
      <c r="A49">
        <v>5140</v>
      </c>
      <c r="B49">
        <v>140</v>
      </c>
      <c r="C49" t="str">
        <f t="shared" si="0"/>
        <v>1414</v>
      </c>
      <c r="D49" t="str">
        <f t="shared" si="1"/>
        <v>8C00</v>
      </c>
      <c r="E49" t="s">
        <v>1370</v>
      </c>
      <c r="F49" t="s">
        <v>1563</v>
      </c>
      <c r="G49" t="s">
        <v>889</v>
      </c>
      <c r="I49" t="s">
        <v>1719</v>
      </c>
      <c r="L49" t="str">
        <f t="shared" si="2"/>
        <v>not usable anyway</v>
      </c>
      <c r="M49" t="str">
        <f t="shared" si="3"/>
        <v>not usable</v>
      </c>
      <c r="N49" t="s">
        <v>1925</v>
      </c>
      <c r="O49" s="18"/>
    </row>
    <row r="50" spans="1:15" ht="14.5" customHeight="1">
      <c r="A50">
        <v>5142</v>
      </c>
      <c r="B50">
        <v>142</v>
      </c>
      <c r="C50" t="str">
        <f t="shared" si="0"/>
        <v>1614</v>
      </c>
      <c r="D50" t="str">
        <f t="shared" si="1"/>
        <v>8E00</v>
      </c>
      <c r="E50" t="s">
        <v>1371</v>
      </c>
      <c r="F50" t="s">
        <v>1563</v>
      </c>
      <c r="G50" t="s">
        <v>889</v>
      </c>
      <c r="I50" t="s">
        <v>1719</v>
      </c>
      <c r="L50" t="str">
        <f t="shared" si="2"/>
        <v>not usable anyway</v>
      </c>
      <c r="M50" t="str">
        <f t="shared" si="3"/>
        <v>not usable</v>
      </c>
      <c r="N50" t="s">
        <v>1926</v>
      </c>
      <c r="O50" s="18"/>
    </row>
    <row r="51" spans="1:15">
      <c r="A51">
        <v>5150</v>
      </c>
      <c r="B51">
        <v>150</v>
      </c>
      <c r="C51" t="str">
        <f t="shared" si="0"/>
        <v>1E14</v>
      </c>
      <c r="D51" t="str">
        <f t="shared" si="1"/>
        <v>9600</v>
      </c>
      <c r="E51" t="s">
        <v>1372</v>
      </c>
      <c r="F51" t="s">
        <v>1564</v>
      </c>
      <c r="G51" t="s">
        <v>909</v>
      </c>
      <c r="H51" t="s">
        <v>894</v>
      </c>
      <c r="I51" t="s">
        <v>1719</v>
      </c>
      <c r="J51" t="s">
        <v>897</v>
      </c>
      <c r="K51" t="s">
        <v>906</v>
      </c>
      <c r="L51" t="str">
        <f t="shared" si="2"/>
        <v>000000001E140000960000000100000096000000</v>
      </c>
      <c r="M51" t="str">
        <f t="shared" si="3"/>
        <v>010000001E140000960000000100000096000000</v>
      </c>
      <c r="O51" s="19"/>
    </row>
    <row r="52" spans="1:15">
      <c r="A52">
        <v>5151</v>
      </c>
      <c r="B52">
        <v>151</v>
      </c>
      <c r="C52" t="str">
        <f t="shared" si="0"/>
        <v>1F14</v>
      </c>
      <c r="D52" t="str">
        <f t="shared" si="1"/>
        <v>9700</v>
      </c>
      <c r="E52" t="s">
        <v>1373</v>
      </c>
      <c r="F52" t="s">
        <v>1565</v>
      </c>
      <c r="G52" t="s">
        <v>909</v>
      </c>
      <c r="H52" t="s">
        <v>894</v>
      </c>
      <c r="I52" t="s">
        <v>1719</v>
      </c>
      <c r="J52" t="s">
        <v>893</v>
      </c>
      <c r="L52" t="str">
        <f t="shared" si="2"/>
        <v>000000001F140000970000000100000097000000</v>
      </c>
      <c r="M52" t="str">
        <f t="shared" si="3"/>
        <v>010000001F140000970000000100000097000000</v>
      </c>
      <c r="O52" s="19"/>
    </row>
    <row r="53" spans="1:15">
      <c r="A53">
        <v>5152</v>
      </c>
      <c r="B53">
        <v>152</v>
      </c>
      <c r="C53" t="str">
        <f t="shared" si="0"/>
        <v>2014</v>
      </c>
      <c r="D53" t="str">
        <f t="shared" si="1"/>
        <v>9800</v>
      </c>
      <c r="E53" t="s">
        <v>1848</v>
      </c>
      <c r="F53" t="s">
        <v>1825</v>
      </c>
      <c r="G53" t="s">
        <v>909</v>
      </c>
      <c r="H53" t="s">
        <v>894</v>
      </c>
      <c r="I53" t="s">
        <v>1532</v>
      </c>
      <c r="J53" t="s">
        <v>1882</v>
      </c>
      <c r="K53" t="s">
        <v>906</v>
      </c>
      <c r="L53" t="str">
        <f t="shared" si="2"/>
        <v>0000000020140000980000000100000098000000</v>
      </c>
      <c r="M53" t="str">
        <f t="shared" si="3"/>
        <v>0100000020140000980000000100000098000000</v>
      </c>
      <c r="O53" s="19"/>
    </row>
    <row r="54" spans="1:15" ht="14.5" customHeight="1">
      <c r="A54">
        <v>5153</v>
      </c>
      <c r="B54">
        <v>153</v>
      </c>
      <c r="C54" t="str">
        <f t="shared" si="0"/>
        <v>2114</v>
      </c>
      <c r="D54" t="str">
        <f t="shared" si="1"/>
        <v>9900</v>
      </c>
      <c r="E54" t="s">
        <v>1374</v>
      </c>
      <c r="F54" t="s">
        <v>1565</v>
      </c>
      <c r="G54" t="s">
        <v>889</v>
      </c>
      <c r="I54" t="s">
        <v>1719</v>
      </c>
      <c r="L54" t="str">
        <f t="shared" si="2"/>
        <v>not usable anyway</v>
      </c>
      <c r="M54" t="str">
        <f t="shared" si="3"/>
        <v>not usable</v>
      </c>
      <c r="N54" t="s">
        <v>1927</v>
      </c>
      <c r="O54" s="18"/>
    </row>
    <row r="55" spans="1:15" ht="14.5" customHeight="1">
      <c r="A55">
        <v>5160</v>
      </c>
      <c r="B55">
        <v>160</v>
      </c>
      <c r="C55" t="str">
        <f t="shared" si="0"/>
        <v>2814</v>
      </c>
      <c r="D55" t="str">
        <f t="shared" si="1"/>
        <v>A000</v>
      </c>
      <c r="E55" t="s">
        <v>1375</v>
      </c>
      <c r="F55" t="s">
        <v>1566</v>
      </c>
      <c r="G55" t="s">
        <v>889</v>
      </c>
      <c r="I55" t="s">
        <v>1719</v>
      </c>
      <c r="L55" t="str">
        <f t="shared" si="2"/>
        <v>not usable anyway</v>
      </c>
      <c r="M55" t="str">
        <f t="shared" si="3"/>
        <v>not usable</v>
      </c>
      <c r="N55" t="s">
        <v>1922</v>
      </c>
      <c r="O55" s="18"/>
    </row>
    <row r="56" spans="1:15">
      <c r="A56">
        <v>5161</v>
      </c>
      <c r="B56">
        <v>161</v>
      </c>
      <c r="C56" t="str">
        <f t="shared" si="0"/>
        <v>2914</v>
      </c>
      <c r="D56" t="str">
        <f t="shared" si="1"/>
        <v>A100</v>
      </c>
      <c r="E56" t="s">
        <v>1376</v>
      </c>
      <c r="F56" t="s">
        <v>863</v>
      </c>
      <c r="G56" t="s">
        <v>909</v>
      </c>
      <c r="H56" t="s">
        <v>894</v>
      </c>
      <c r="I56" t="s">
        <v>1719</v>
      </c>
      <c r="J56" t="s">
        <v>897</v>
      </c>
      <c r="K56" t="s">
        <v>907</v>
      </c>
      <c r="L56" t="str">
        <f t="shared" si="2"/>
        <v>0000000029140000A100000001000000A1000000</v>
      </c>
      <c r="M56" t="str">
        <f t="shared" si="3"/>
        <v>0100000029140000A100000001000000A1000000</v>
      </c>
      <c r="O56" s="19"/>
    </row>
    <row r="57" spans="1:15" ht="14.5" customHeight="1">
      <c r="A57">
        <v>5162</v>
      </c>
      <c r="B57">
        <v>162</v>
      </c>
      <c r="C57" t="str">
        <f t="shared" si="0"/>
        <v>2A14</v>
      </c>
      <c r="D57" t="str">
        <f t="shared" si="1"/>
        <v>A200</v>
      </c>
      <c r="E57" t="s">
        <v>1377</v>
      </c>
      <c r="F57" t="s">
        <v>1567</v>
      </c>
      <c r="G57" t="s">
        <v>889</v>
      </c>
      <c r="I57" t="s">
        <v>1719</v>
      </c>
      <c r="L57" t="str">
        <f t="shared" si="2"/>
        <v>not usable anyway</v>
      </c>
      <c r="M57" t="str">
        <f t="shared" si="3"/>
        <v>not usable</v>
      </c>
      <c r="N57" t="s">
        <v>1922</v>
      </c>
      <c r="O57" s="18"/>
    </row>
    <row r="58" spans="1:15">
      <c r="A58">
        <v>5163</v>
      </c>
      <c r="B58">
        <v>163</v>
      </c>
      <c r="C58" t="str">
        <f t="shared" si="0"/>
        <v>2B14</v>
      </c>
      <c r="D58" t="str">
        <f t="shared" si="1"/>
        <v>A300</v>
      </c>
      <c r="E58" t="s">
        <v>1378</v>
      </c>
      <c r="F58" t="s">
        <v>1568</v>
      </c>
      <c r="G58" t="s">
        <v>909</v>
      </c>
      <c r="H58" t="s">
        <v>894</v>
      </c>
      <c r="I58" t="s">
        <v>1719</v>
      </c>
      <c r="J58" t="s">
        <v>1032</v>
      </c>
      <c r="L58" t="str">
        <f t="shared" si="2"/>
        <v>000000002B140000A300000001000000A3000000</v>
      </c>
      <c r="M58" t="str">
        <f t="shared" si="3"/>
        <v>010000002B140000A300000001000000A3000000</v>
      </c>
      <c r="O58" s="19"/>
    </row>
    <row r="59" spans="1:15">
      <c r="A59">
        <v>5164</v>
      </c>
      <c r="B59">
        <v>164</v>
      </c>
      <c r="C59" t="str">
        <f t="shared" si="0"/>
        <v>2C14</v>
      </c>
      <c r="D59" t="str">
        <f t="shared" si="1"/>
        <v>A400</v>
      </c>
      <c r="E59" t="s">
        <v>1845</v>
      </c>
      <c r="F59" t="s">
        <v>1872</v>
      </c>
      <c r="G59" t="s">
        <v>909</v>
      </c>
      <c r="H59" t="s">
        <v>894</v>
      </c>
      <c r="I59" t="s">
        <v>1532</v>
      </c>
      <c r="J59" t="s">
        <v>1882</v>
      </c>
      <c r="K59" t="s">
        <v>907</v>
      </c>
      <c r="L59" t="str">
        <f t="shared" si="2"/>
        <v>000000002C140000A400000001000000A4000000</v>
      </c>
      <c r="M59" t="str">
        <f t="shared" si="3"/>
        <v>010000002C140000A400000001000000A4000000</v>
      </c>
      <c r="O59" s="19"/>
    </row>
    <row r="60" spans="1:15">
      <c r="A60">
        <v>5170</v>
      </c>
      <c r="B60">
        <v>170</v>
      </c>
      <c r="C60" t="str">
        <f t="shared" si="0"/>
        <v>3214</v>
      </c>
      <c r="D60" t="str">
        <f t="shared" si="1"/>
        <v>AA00</v>
      </c>
      <c r="E60" t="s">
        <v>1379</v>
      </c>
      <c r="F60" t="s">
        <v>1569</v>
      </c>
      <c r="G60" t="s">
        <v>909</v>
      </c>
      <c r="H60" t="s">
        <v>894</v>
      </c>
      <c r="I60" t="s">
        <v>1719</v>
      </c>
      <c r="J60" t="s">
        <v>1032</v>
      </c>
      <c r="L60" t="str">
        <f t="shared" si="2"/>
        <v>0000000032140000AA00000001000000AA000000</v>
      </c>
      <c r="M60" t="str">
        <f t="shared" si="3"/>
        <v>0100000032140000AA00000001000000AA000000</v>
      </c>
      <c r="O60" s="19"/>
    </row>
    <row r="61" spans="1:15">
      <c r="A61">
        <v>5171</v>
      </c>
      <c r="B61">
        <v>171</v>
      </c>
      <c r="C61" t="str">
        <f t="shared" si="0"/>
        <v>3314</v>
      </c>
      <c r="D61" t="str">
        <f t="shared" si="1"/>
        <v>AB00</v>
      </c>
      <c r="E61" t="s">
        <v>1847</v>
      </c>
      <c r="F61" t="s">
        <v>1826</v>
      </c>
      <c r="G61" t="s">
        <v>909</v>
      </c>
      <c r="H61" t="s">
        <v>894</v>
      </c>
      <c r="I61" t="s">
        <v>1532</v>
      </c>
      <c r="J61" t="s">
        <v>1032</v>
      </c>
      <c r="L61" t="str">
        <f t="shared" si="2"/>
        <v>0000000033140000AB00000001000000AB000000</v>
      </c>
      <c r="M61" t="str">
        <f t="shared" si="3"/>
        <v>0100000033140000AB00000001000000AB000000</v>
      </c>
      <c r="O61" s="19"/>
    </row>
    <row r="62" spans="1:15">
      <c r="A62">
        <v>5180</v>
      </c>
      <c r="B62">
        <v>180</v>
      </c>
      <c r="C62" t="str">
        <f t="shared" si="0"/>
        <v>3C14</v>
      </c>
      <c r="D62" t="str">
        <f t="shared" si="1"/>
        <v>B400</v>
      </c>
      <c r="E62" t="s">
        <v>1380</v>
      </c>
      <c r="F62" t="s">
        <v>1570</v>
      </c>
      <c r="G62" t="s">
        <v>909</v>
      </c>
      <c r="H62" t="s">
        <v>896</v>
      </c>
      <c r="I62" t="s">
        <v>1719</v>
      </c>
      <c r="J62" t="s">
        <v>900</v>
      </c>
      <c r="K62">
        <v>34</v>
      </c>
      <c r="L62" t="str">
        <f t="shared" si="2"/>
        <v>000000003C140000B400000001000000B4000000</v>
      </c>
      <c r="M62" t="str">
        <f t="shared" si="3"/>
        <v>010000003C140000B400000001000000B4000000</v>
      </c>
      <c r="O62" s="19"/>
    </row>
    <row r="63" spans="1:15">
      <c r="A63">
        <v>5190</v>
      </c>
      <c r="B63">
        <v>190</v>
      </c>
      <c r="C63" t="str">
        <f t="shared" si="0"/>
        <v>4614</v>
      </c>
      <c r="D63" t="str">
        <f t="shared" si="1"/>
        <v>BE00</v>
      </c>
      <c r="E63" t="s">
        <v>1381</v>
      </c>
      <c r="F63" t="s">
        <v>1571</v>
      </c>
      <c r="G63" t="s">
        <v>909</v>
      </c>
      <c r="H63" t="s">
        <v>896</v>
      </c>
      <c r="I63" t="s">
        <v>1719</v>
      </c>
      <c r="J63" t="s">
        <v>1035</v>
      </c>
      <c r="K63">
        <v>15</v>
      </c>
      <c r="L63" t="str">
        <f t="shared" si="2"/>
        <v>0000000046140000BE00000001000000BE000000</v>
      </c>
      <c r="M63" t="str">
        <f t="shared" si="3"/>
        <v>0100000046140000BE00000001000000BE000000</v>
      </c>
      <c r="O63" s="19"/>
    </row>
    <row r="64" spans="1:15" ht="14.5" customHeight="1">
      <c r="A64">
        <v>5191</v>
      </c>
      <c r="B64">
        <v>191</v>
      </c>
      <c r="C64" t="str">
        <f t="shared" si="0"/>
        <v>4714</v>
      </c>
      <c r="D64" t="str">
        <f t="shared" si="1"/>
        <v>BF00</v>
      </c>
      <c r="E64" t="s">
        <v>1382</v>
      </c>
      <c r="F64" t="s">
        <v>1571</v>
      </c>
      <c r="G64" t="s">
        <v>889</v>
      </c>
      <c r="I64" t="s">
        <v>1719</v>
      </c>
      <c r="L64" t="str">
        <f t="shared" si="2"/>
        <v>not usable anyway</v>
      </c>
      <c r="M64" t="str">
        <f t="shared" si="3"/>
        <v>not usable</v>
      </c>
      <c r="N64" t="s">
        <v>1884</v>
      </c>
      <c r="O64" s="18"/>
    </row>
    <row r="65" spans="1:15">
      <c r="A65">
        <v>5200</v>
      </c>
      <c r="B65">
        <v>200</v>
      </c>
      <c r="C65" t="str">
        <f t="shared" si="0"/>
        <v>5014</v>
      </c>
      <c r="D65" t="str">
        <f t="shared" si="1"/>
        <v>C800</v>
      </c>
      <c r="E65" t="s">
        <v>1383</v>
      </c>
      <c r="F65" t="s">
        <v>1572</v>
      </c>
      <c r="G65" t="s">
        <v>909</v>
      </c>
      <c r="H65" t="s">
        <v>894</v>
      </c>
      <c r="I65" t="s">
        <v>1719</v>
      </c>
      <c r="J65" t="s">
        <v>893</v>
      </c>
      <c r="L65" t="str">
        <f t="shared" si="2"/>
        <v>0000000050140000C800000001000000C8000000</v>
      </c>
      <c r="M65" t="str">
        <f t="shared" si="3"/>
        <v>0100000050140000C800000001000000C8000000</v>
      </c>
      <c r="O65" s="19"/>
    </row>
    <row r="66" spans="1:15">
      <c r="A66">
        <v>5210</v>
      </c>
      <c r="B66">
        <v>210</v>
      </c>
      <c r="C66" t="str">
        <f t="shared" ref="C66:C129" si="4">_xlfn.CONCAT(RIGHT(DEC2HEX(A66,4),2),LEFT(DEC2HEX(A66,4),2))</f>
        <v>5A14</v>
      </c>
      <c r="D66" t="str">
        <f t="shared" ref="D66:D129" si="5">_xlfn.CONCAT(RIGHT(DEC2HEX(B66,4),2),LEFT(DEC2HEX(B66,4),2))</f>
        <v>D200</v>
      </c>
      <c r="E66" t="s">
        <v>1812</v>
      </c>
      <c r="F66" t="s">
        <v>1790</v>
      </c>
      <c r="G66" t="s">
        <v>909</v>
      </c>
      <c r="H66" t="s">
        <v>894</v>
      </c>
      <c r="I66" t="s">
        <v>1719</v>
      </c>
      <c r="J66" t="s">
        <v>893</v>
      </c>
      <c r="L66" t="str">
        <f t="shared" ref="L66:L129" si="6">IF((G66="yes"),_xlfn.CONCAT("00000000",C66,"0000",D66,"000001000000",D66,"0000"),"not usable anyway")</f>
        <v>000000005A140000D200000001000000D2000000</v>
      </c>
      <c r="M66" t="str">
        <f t="shared" ref="M66:M129" si="7">IF((G66="yes"),_xlfn.CONCAT("01000000",C66,"0000",D66,"000001000000",D66,"0000"),"not usable")</f>
        <v>010000005A140000D200000001000000D2000000</v>
      </c>
      <c r="O66" s="19"/>
    </row>
    <row r="67" spans="1:15">
      <c r="A67">
        <v>5220</v>
      </c>
      <c r="B67">
        <v>220</v>
      </c>
      <c r="C67" t="str">
        <f t="shared" si="4"/>
        <v>6414</v>
      </c>
      <c r="D67" t="str">
        <f t="shared" si="5"/>
        <v>DC00</v>
      </c>
      <c r="E67" t="s">
        <v>1384</v>
      </c>
      <c r="F67" t="s">
        <v>1573</v>
      </c>
      <c r="G67" t="s">
        <v>909</v>
      </c>
      <c r="H67" t="s">
        <v>899</v>
      </c>
      <c r="I67" t="s">
        <v>1719</v>
      </c>
      <c r="J67" t="s">
        <v>897</v>
      </c>
      <c r="K67" t="s">
        <v>1043</v>
      </c>
      <c r="L67" t="str">
        <f t="shared" si="6"/>
        <v>0000000064140000DC00000001000000DC000000</v>
      </c>
      <c r="M67" t="str">
        <f t="shared" si="7"/>
        <v>0100000064140000DC00000001000000DC000000</v>
      </c>
      <c r="O67" s="19"/>
    </row>
    <row r="68" spans="1:15">
      <c r="A68">
        <v>5221</v>
      </c>
      <c r="B68">
        <v>221</v>
      </c>
      <c r="C68" t="str">
        <f t="shared" si="4"/>
        <v>6514</v>
      </c>
      <c r="D68" t="str">
        <f t="shared" si="5"/>
        <v>DD00</v>
      </c>
      <c r="E68" t="s">
        <v>1854</v>
      </c>
      <c r="F68" t="s">
        <v>1827</v>
      </c>
      <c r="G68" t="s">
        <v>909</v>
      </c>
      <c r="H68" t="s">
        <v>894</v>
      </c>
      <c r="I68" t="s">
        <v>1532</v>
      </c>
      <c r="J68" t="s">
        <v>1882</v>
      </c>
      <c r="K68" t="s">
        <v>1043</v>
      </c>
      <c r="L68" t="str">
        <f t="shared" si="6"/>
        <v>0000000065140000DD00000001000000DD000000</v>
      </c>
      <c r="M68" t="str">
        <f t="shared" si="7"/>
        <v>0100000065140000DD00000001000000DD000000</v>
      </c>
      <c r="O68" s="19"/>
    </row>
    <row r="69" spans="1:15">
      <c r="A69">
        <v>5230</v>
      </c>
      <c r="B69">
        <v>230</v>
      </c>
      <c r="C69" t="str">
        <f t="shared" si="4"/>
        <v>6E14</v>
      </c>
      <c r="D69" t="str">
        <f t="shared" si="5"/>
        <v>E600</v>
      </c>
      <c r="E69" t="s">
        <v>1385</v>
      </c>
      <c r="F69" t="s">
        <v>1574</v>
      </c>
      <c r="G69" t="s">
        <v>909</v>
      </c>
      <c r="H69" t="s">
        <v>894</v>
      </c>
      <c r="I69" t="s">
        <v>1719</v>
      </c>
      <c r="J69" t="s">
        <v>1035</v>
      </c>
      <c r="K69">
        <v>6</v>
      </c>
      <c r="L69" t="str">
        <f t="shared" si="6"/>
        <v>000000006E140000E600000001000000E6000000</v>
      </c>
      <c r="M69" t="str">
        <f t="shared" si="7"/>
        <v>010000006E140000E600000001000000E6000000</v>
      </c>
      <c r="O69" s="19"/>
    </row>
    <row r="70" spans="1:15">
      <c r="A70">
        <v>5231</v>
      </c>
      <c r="B70">
        <v>231</v>
      </c>
      <c r="C70" t="str">
        <f t="shared" si="4"/>
        <v>6F14</v>
      </c>
      <c r="D70" t="str">
        <f t="shared" si="5"/>
        <v>E700</v>
      </c>
      <c r="E70" t="s">
        <v>1864</v>
      </c>
      <c r="F70" t="s">
        <v>1828</v>
      </c>
      <c r="G70" t="s">
        <v>909</v>
      </c>
      <c r="H70" t="s">
        <v>894</v>
      </c>
      <c r="I70" t="s">
        <v>1532</v>
      </c>
      <c r="J70" t="s">
        <v>1882</v>
      </c>
      <c r="K70" t="s">
        <v>1762</v>
      </c>
      <c r="L70" t="str">
        <f t="shared" si="6"/>
        <v>000000006F140000E700000001000000E7000000</v>
      </c>
      <c r="M70" t="str">
        <f t="shared" si="7"/>
        <v>010000006F140000E700000001000000E7000000</v>
      </c>
      <c r="O70" s="19"/>
    </row>
    <row r="71" spans="1:15">
      <c r="A71">
        <v>5240</v>
      </c>
      <c r="B71">
        <v>240</v>
      </c>
      <c r="C71" t="str">
        <f t="shared" si="4"/>
        <v>7814</v>
      </c>
      <c r="D71" t="str">
        <f t="shared" si="5"/>
        <v>F000</v>
      </c>
      <c r="E71" t="s">
        <v>1386</v>
      </c>
      <c r="F71" t="s">
        <v>1575</v>
      </c>
      <c r="G71" t="s">
        <v>909</v>
      </c>
      <c r="H71" t="s">
        <v>894</v>
      </c>
      <c r="I71" t="s">
        <v>1719</v>
      </c>
      <c r="J71" t="s">
        <v>897</v>
      </c>
      <c r="K71" t="s">
        <v>1762</v>
      </c>
      <c r="L71" t="str">
        <f t="shared" si="6"/>
        <v>0000000078140000F000000001000000F0000000</v>
      </c>
      <c r="M71" t="str">
        <f t="shared" si="7"/>
        <v>0100000078140000F000000001000000F0000000</v>
      </c>
      <c r="O71" s="19"/>
    </row>
    <row r="72" spans="1:15">
      <c r="A72">
        <v>5241</v>
      </c>
      <c r="B72">
        <v>241</v>
      </c>
      <c r="C72" t="str">
        <f t="shared" si="4"/>
        <v>7914</v>
      </c>
      <c r="D72" t="str">
        <f t="shared" si="5"/>
        <v>F100</v>
      </c>
      <c r="E72" t="s">
        <v>1387</v>
      </c>
      <c r="F72" t="s">
        <v>1576</v>
      </c>
      <c r="G72" t="s">
        <v>909</v>
      </c>
      <c r="H72" t="s">
        <v>896</v>
      </c>
      <c r="I72" t="s">
        <v>1719</v>
      </c>
      <c r="J72" t="s">
        <v>1035</v>
      </c>
      <c r="K72">
        <v>7</v>
      </c>
      <c r="L72" t="str">
        <f t="shared" si="6"/>
        <v>0000000079140000F100000001000000F1000000</v>
      </c>
      <c r="M72" t="str">
        <f t="shared" si="7"/>
        <v>0100000079140000F100000001000000F1000000</v>
      </c>
      <c r="O72" s="19"/>
    </row>
    <row r="73" spans="1:15">
      <c r="A73">
        <v>5242</v>
      </c>
      <c r="B73">
        <v>242</v>
      </c>
      <c r="C73" t="str">
        <f t="shared" si="4"/>
        <v>7A14</v>
      </c>
      <c r="D73" t="str">
        <f t="shared" si="5"/>
        <v>F200</v>
      </c>
      <c r="E73" t="s">
        <v>1388</v>
      </c>
      <c r="F73" t="s">
        <v>1577</v>
      </c>
      <c r="G73" t="s">
        <v>909</v>
      </c>
      <c r="H73" t="s">
        <v>894</v>
      </c>
      <c r="I73" t="s">
        <v>1719</v>
      </c>
      <c r="J73" t="s">
        <v>900</v>
      </c>
      <c r="K73">
        <v>24</v>
      </c>
      <c r="L73" t="str">
        <f t="shared" si="6"/>
        <v>000000007A140000F200000001000000F2000000</v>
      </c>
      <c r="M73" t="str">
        <f t="shared" si="7"/>
        <v>010000007A140000F200000001000000F2000000</v>
      </c>
      <c r="O73" s="19"/>
    </row>
    <row r="74" spans="1:15">
      <c r="A74">
        <v>5243</v>
      </c>
      <c r="B74">
        <v>243</v>
      </c>
      <c r="C74" t="str">
        <f t="shared" si="4"/>
        <v>7B14</v>
      </c>
      <c r="D74" t="str">
        <f t="shared" si="5"/>
        <v>F300</v>
      </c>
      <c r="E74" t="s">
        <v>1389</v>
      </c>
      <c r="F74" t="s">
        <v>1578</v>
      </c>
      <c r="G74" t="s">
        <v>909</v>
      </c>
      <c r="H74" t="s">
        <v>894</v>
      </c>
      <c r="I74" t="s">
        <v>1719</v>
      </c>
      <c r="J74" t="s">
        <v>900</v>
      </c>
      <c r="K74">
        <v>71</v>
      </c>
      <c r="L74" t="str">
        <f t="shared" si="6"/>
        <v>000000007B140000F300000001000000F3000000</v>
      </c>
      <c r="M74" t="str">
        <f t="shared" si="7"/>
        <v>010000007B140000F300000001000000F3000000</v>
      </c>
      <c r="O74" s="19"/>
    </row>
    <row r="75" spans="1:15">
      <c r="A75">
        <v>5260</v>
      </c>
      <c r="B75">
        <v>260</v>
      </c>
      <c r="C75" t="str">
        <f t="shared" si="4"/>
        <v>8C14</v>
      </c>
      <c r="D75" t="str">
        <f t="shared" si="5"/>
        <v>0401</v>
      </c>
      <c r="E75" t="s">
        <v>1390</v>
      </c>
      <c r="F75" t="s">
        <v>1579</v>
      </c>
      <c r="G75" t="s">
        <v>909</v>
      </c>
      <c r="H75" t="s">
        <v>894</v>
      </c>
      <c r="I75" t="s">
        <v>1719</v>
      </c>
      <c r="J75" t="s">
        <v>900</v>
      </c>
      <c r="K75">
        <v>40</v>
      </c>
      <c r="L75" t="str">
        <f t="shared" si="6"/>
        <v>000000008C140000040100000100000004010000</v>
      </c>
      <c r="M75" t="str">
        <f t="shared" si="7"/>
        <v>010000008C140000040100000100000004010000</v>
      </c>
      <c r="O75" s="19"/>
    </row>
    <row r="76" spans="1:15">
      <c r="A76">
        <v>5270</v>
      </c>
      <c r="B76">
        <v>270</v>
      </c>
      <c r="C76" t="str">
        <f t="shared" si="4"/>
        <v>9614</v>
      </c>
      <c r="D76" t="str">
        <f t="shared" si="5"/>
        <v>0E01</v>
      </c>
      <c r="E76" t="s">
        <v>1391</v>
      </c>
      <c r="F76" t="s">
        <v>1580</v>
      </c>
      <c r="G76" t="s">
        <v>909</v>
      </c>
      <c r="H76" t="s">
        <v>896</v>
      </c>
      <c r="I76" t="s">
        <v>1719</v>
      </c>
      <c r="J76" t="s">
        <v>900</v>
      </c>
      <c r="K76">
        <v>89</v>
      </c>
      <c r="L76" t="str">
        <f t="shared" si="6"/>
        <v>00000000961400000E010000010000000E010000</v>
      </c>
      <c r="M76" t="str">
        <f t="shared" si="7"/>
        <v>01000000961400000E010000010000000E010000</v>
      </c>
      <c r="O76" s="19"/>
    </row>
    <row r="77" spans="1:15" ht="14.5" customHeight="1">
      <c r="A77">
        <v>5271</v>
      </c>
      <c r="B77">
        <v>271</v>
      </c>
      <c r="C77" t="str">
        <f t="shared" si="4"/>
        <v>9714</v>
      </c>
      <c r="D77" t="str">
        <f t="shared" si="5"/>
        <v>0F01</v>
      </c>
      <c r="E77" t="s">
        <v>1392</v>
      </c>
      <c r="F77" t="s">
        <v>1580</v>
      </c>
      <c r="G77" t="s">
        <v>889</v>
      </c>
      <c r="I77" t="s">
        <v>1719</v>
      </c>
      <c r="L77" t="str">
        <f t="shared" si="6"/>
        <v>not usable anyway</v>
      </c>
      <c r="M77" t="str">
        <f t="shared" si="7"/>
        <v>not usable</v>
      </c>
      <c r="N77" t="s">
        <v>1729</v>
      </c>
      <c r="O77" s="18"/>
    </row>
    <row r="78" spans="1:15">
      <c r="A78">
        <v>5280</v>
      </c>
      <c r="B78">
        <v>280</v>
      </c>
      <c r="C78" t="str">
        <f t="shared" si="4"/>
        <v>A014</v>
      </c>
      <c r="D78" t="str">
        <f t="shared" si="5"/>
        <v>1801</v>
      </c>
      <c r="E78" t="s">
        <v>1815</v>
      </c>
      <c r="F78" t="s">
        <v>1793</v>
      </c>
      <c r="G78" t="s">
        <v>909</v>
      </c>
      <c r="H78" t="s">
        <v>894</v>
      </c>
      <c r="I78" t="s">
        <v>1719</v>
      </c>
      <c r="J78" t="s">
        <v>1035</v>
      </c>
      <c r="K78">
        <v>11</v>
      </c>
      <c r="L78" t="str">
        <f t="shared" si="6"/>
        <v>00000000A0140000180100000100000018010000</v>
      </c>
      <c r="M78" t="str">
        <f t="shared" si="7"/>
        <v>01000000A0140000180100000100000018010000</v>
      </c>
      <c r="O78" s="19"/>
    </row>
    <row r="79" spans="1:15">
      <c r="A79">
        <v>5281</v>
      </c>
      <c r="B79">
        <v>281</v>
      </c>
      <c r="C79" t="str">
        <f t="shared" si="4"/>
        <v>A114</v>
      </c>
      <c r="D79" t="str">
        <f t="shared" si="5"/>
        <v>1901</v>
      </c>
      <c r="E79" t="s">
        <v>1393</v>
      </c>
      <c r="F79" t="s">
        <v>1581</v>
      </c>
      <c r="G79" t="s">
        <v>909</v>
      </c>
      <c r="H79" t="s">
        <v>894</v>
      </c>
      <c r="I79" t="s">
        <v>1719</v>
      </c>
      <c r="J79" t="s">
        <v>1035</v>
      </c>
      <c r="K79">
        <v>8</v>
      </c>
      <c r="L79" t="str">
        <f t="shared" si="6"/>
        <v>00000000A1140000190100000100000019010000</v>
      </c>
      <c r="M79" t="str">
        <f t="shared" si="7"/>
        <v>01000000A1140000190100000100000019010000</v>
      </c>
      <c r="O79" s="19"/>
    </row>
    <row r="80" spans="1:15">
      <c r="A80">
        <v>5282</v>
      </c>
      <c r="B80">
        <v>282</v>
      </c>
      <c r="C80" t="str">
        <f t="shared" si="4"/>
        <v>A214</v>
      </c>
      <c r="D80" t="str">
        <f t="shared" si="5"/>
        <v>1A01</v>
      </c>
      <c r="E80" t="s">
        <v>1861</v>
      </c>
      <c r="F80" t="s">
        <v>1829</v>
      </c>
      <c r="G80" t="s">
        <v>909</v>
      </c>
      <c r="H80" t="s">
        <v>894</v>
      </c>
      <c r="I80" t="s">
        <v>1532</v>
      </c>
      <c r="J80" t="s">
        <v>1032</v>
      </c>
      <c r="L80" t="str">
        <f t="shared" si="6"/>
        <v>00000000A21400001A010000010000001A010000</v>
      </c>
      <c r="M80" t="str">
        <f t="shared" si="7"/>
        <v>01000000A21400001A010000010000001A010000</v>
      </c>
      <c r="O80" s="19"/>
    </row>
    <row r="81" spans="1:15">
      <c r="A81">
        <v>5290</v>
      </c>
      <c r="B81">
        <v>290</v>
      </c>
      <c r="C81" t="str">
        <f t="shared" si="4"/>
        <v>AA14</v>
      </c>
      <c r="D81" t="str">
        <f t="shared" si="5"/>
        <v>2201</v>
      </c>
      <c r="E81" t="s">
        <v>1394</v>
      </c>
      <c r="F81" t="s">
        <v>1582</v>
      </c>
      <c r="G81" t="s">
        <v>909</v>
      </c>
      <c r="H81" t="s">
        <v>894</v>
      </c>
      <c r="I81" t="s">
        <v>1719</v>
      </c>
      <c r="J81" t="s">
        <v>1035</v>
      </c>
      <c r="K81">
        <v>14</v>
      </c>
      <c r="L81" t="str">
        <f t="shared" si="6"/>
        <v>00000000AA140000220100000100000022010000</v>
      </c>
      <c r="M81" t="str">
        <f t="shared" si="7"/>
        <v>01000000AA140000220100000100000022010000</v>
      </c>
      <c r="O81" s="19"/>
    </row>
    <row r="82" spans="1:15">
      <c r="A82">
        <v>5301</v>
      </c>
      <c r="B82">
        <v>301</v>
      </c>
      <c r="C82" t="str">
        <f t="shared" si="4"/>
        <v>B514</v>
      </c>
      <c r="D82" t="str">
        <f t="shared" si="5"/>
        <v>2D01</v>
      </c>
      <c r="E82" t="s">
        <v>1395</v>
      </c>
      <c r="F82" t="s">
        <v>1583</v>
      </c>
      <c r="G82" t="s">
        <v>909</v>
      </c>
      <c r="H82" t="s">
        <v>894</v>
      </c>
      <c r="I82" t="s">
        <v>1719</v>
      </c>
      <c r="J82" t="s">
        <v>897</v>
      </c>
      <c r="K82" t="s">
        <v>1019</v>
      </c>
      <c r="L82" t="str">
        <f t="shared" si="6"/>
        <v>00000000B51400002D010000010000002D010000</v>
      </c>
      <c r="M82" t="str">
        <f t="shared" si="7"/>
        <v>01000000B51400002D010000010000002D010000</v>
      </c>
      <c r="O82" s="19"/>
    </row>
    <row r="83" spans="1:15">
      <c r="A83">
        <v>5302</v>
      </c>
      <c r="B83">
        <v>302</v>
      </c>
      <c r="C83" t="str">
        <f t="shared" si="4"/>
        <v>B614</v>
      </c>
      <c r="D83" t="str">
        <f t="shared" si="5"/>
        <v>2E01</v>
      </c>
      <c r="E83" t="s">
        <v>1396</v>
      </c>
      <c r="F83" t="s">
        <v>1584</v>
      </c>
      <c r="G83" t="s">
        <v>909</v>
      </c>
      <c r="H83" t="s">
        <v>894</v>
      </c>
      <c r="I83" t="s">
        <v>1719</v>
      </c>
      <c r="J83" t="s">
        <v>1035</v>
      </c>
      <c r="K83">
        <v>13</v>
      </c>
      <c r="L83" t="str">
        <f t="shared" si="6"/>
        <v>00000000B61400002E010000010000002E010000</v>
      </c>
      <c r="M83" t="str">
        <f t="shared" si="7"/>
        <v>01000000B61400002E010000010000002E010000</v>
      </c>
      <c r="O83" s="19"/>
    </row>
    <row r="84" spans="1:15">
      <c r="A84">
        <v>5303</v>
      </c>
      <c r="B84">
        <v>303</v>
      </c>
      <c r="C84" t="str">
        <f t="shared" si="4"/>
        <v>B714</v>
      </c>
      <c r="D84" t="str">
        <f t="shared" si="5"/>
        <v>2F01</v>
      </c>
      <c r="E84" t="s">
        <v>1843</v>
      </c>
      <c r="F84" t="s">
        <v>1830</v>
      </c>
      <c r="G84" t="s">
        <v>909</v>
      </c>
      <c r="H84" t="s">
        <v>894</v>
      </c>
      <c r="I84" t="s">
        <v>1532</v>
      </c>
      <c r="J84" t="s">
        <v>1882</v>
      </c>
      <c r="K84" t="s">
        <v>1019</v>
      </c>
      <c r="L84" t="str">
        <f t="shared" si="6"/>
        <v>00000000B71400002F010000010000002F010000</v>
      </c>
      <c r="M84" t="str">
        <f t="shared" si="7"/>
        <v>01000000B71400002F010000010000002F010000</v>
      </c>
      <c r="O84" s="19"/>
    </row>
    <row r="85" spans="1:15">
      <c r="A85">
        <v>5310</v>
      </c>
      <c r="B85">
        <v>310</v>
      </c>
      <c r="C85" t="str">
        <f t="shared" si="4"/>
        <v>BE14</v>
      </c>
      <c r="D85" t="str">
        <f t="shared" si="5"/>
        <v>3601</v>
      </c>
      <c r="E85" t="s">
        <v>60</v>
      </c>
      <c r="F85" t="s">
        <v>1585</v>
      </c>
      <c r="G85" t="s">
        <v>909</v>
      </c>
      <c r="H85" t="s">
        <v>894</v>
      </c>
      <c r="I85" t="s">
        <v>1719</v>
      </c>
      <c r="J85" t="s">
        <v>897</v>
      </c>
      <c r="K85" t="s">
        <v>1063</v>
      </c>
      <c r="L85" t="str">
        <f t="shared" si="6"/>
        <v>00000000BE140000360100000100000036010000</v>
      </c>
      <c r="M85" t="str">
        <f t="shared" si="7"/>
        <v>01000000BE140000360100000100000036010000</v>
      </c>
      <c r="O85" s="19"/>
    </row>
    <row r="86" spans="1:15">
      <c r="A86">
        <v>5311</v>
      </c>
      <c r="B86">
        <v>311</v>
      </c>
      <c r="C86" t="str">
        <f t="shared" si="4"/>
        <v>BF14</v>
      </c>
      <c r="D86" t="str">
        <f t="shared" si="5"/>
        <v>3701</v>
      </c>
      <c r="E86" t="s">
        <v>1858</v>
      </c>
      <c r="F86" t="s">
        <v>1877</v>
      </c>
      <c r="G86" t="s">
        <v>909</v>
      </c>
      <c r="H86" t="s">
        <v>894</v>
      </c>
      <c r="I86" t="s">
        <v>1532</v>
      </c>
      <c r="J86" t="s">
        <v>1882</v>
      </c>
      <c r="K86" t="s">
        <v>1063</v>
      </c>
      <c r="L86" t="str">
        <f t="shared" si="6"/>
        <v>00000000BF140000370100000100000037010000</v>
      </c>
      <c r="M86" t="str">
        <f t="shared" si="7"/>
        <v>01000000BF140000370100000100000037010000</v>
      </c>
      <c r="O86" s="19"/>
    </row>
    <row r="87" spans="1:15">
      <c r="A87">
        <v>5340</v>
      </c>
      <c r="B87">
        <v>340</v>
      </c>
      <c r="C87" t="str">
        <f t="shared" si="4"/>
        <v>DC14</v>
      </c>
      <c r="D87" t="str">
        <f t="shared" si="5"/>
        <v>5401</v>
      </c>
      <c r="E87" t="s">
        <v>1397</v>
      </c>
      <c r="F87" t="s">
        <v>1586</v>
      </c>
      <c r="G87" t="s">
        <v>909</v>
      </c>
      <c r="H87" t="s">
        <v>896</v>
      </c>
      <c r="I87" t="s">
        <v>1719</v>
      </c>
      <c r="J87" t="s">
        <v>897</v>
      </c>
      <c r="K87" t="s">
        <v>4819</v>
      </c>
      <c r="L87" t="str">
        <f t="shared" si="6"/>
        <v>00000000DC140000540100000100000054010000</v>
      </c>
      <c r="M87" t="str">
        <f t="shared" si="7"/>
        <v>01000000DC140000540100000100000054010000</v>
      </c>
      <c r="O87" s="19"/>
    </row>
    <row r="88" spans="1:15">
      <c r="A88">
        <v>5341</v>
      </c>
      <c r="B88">
        <v>341</v>
      </c>
      <c r="C88" t="str">
        <f t="shared" si="4"/>
        <v>DD14</v>
      </c>
      <c r="D88" t="str">
        <f t="shared" si="5"/>
        <v>5501</v>
      </c>
      <c r="E88" t="s">
        <v>1851</v>
      </c>
      <c r="F88" t="s">
        <v>1873</v>
      </c>
      <c r="G88" t="s">
        <v>909</v>
      </c>
      <c r="H88" t="s">
        <v>896</v>
      </c>
      <c r="I88" t="s">
        <v>1532</v>
      </c>
      <c r="J88" t="s">
        <v>1882</v>
      </c>
      <c r="K88" t="s">
        <v>1883</v>
      </c>
      <c r="L88" t="str">
        <f t="shared" si="6"/>
        <v>00000000DD140000550100000100000055010000</v>
      </c>
      <c r="M88" t="str">
        <f t="shared" si="7"/>
        <v>01000000DD140000550100000100000055010000</v>
      </c>
      <c r="O88" s="19"/>
    </row>
    <row r="89" spans="1:15">
      <c r="A89">
        <v>5350</v>
      </c>
      <c r="B89">
        <v>350</v>
      </c>
      <c r="C89" t="str">
        <f t="shared" si="4"/>
        <v>E614</v>
      </c>
      <c r="D89" t="str">
        <f t="shared" si="5"/>
        <v>5E01</v>
      </c>
      <c r="E89" t="s">
        <v>226</v>
      </c>
      <c r="F89" t="s">
        <v>1624</v>
      </c>
      <c r="G89" t="s">
        <v>909</v>
      </c>
      <c r="H89" t="s">
        <v>894</v>
      </c>
      <c r="I89" t="s">
        <v>1719</v>
      </c>
      <c r="J89" t="s">
        <v>897</v>
      </c>
      <c r="K89" t="s">
        <v>1022</v>
      </c>
      <c r="L89" t="str">
        <f t="shared" si="6"/>
        <v>00000000E61400005E010000010000005E010000</v>
      </c>
      <c r="M89" t="str">
        <f t="shared" si="7"/>
        <v>01000000E61400005E010000010000005E010000</v>
      </c>
      <c r="O89" s="19"/>
    </row>
    <row r="90" spans="1:15" ht="14.5" customHeight="1">
      <c r="A90">
        <v>5351</v>
      </c>
      <c r="B90">
        <v>351</v>
      </c>
      <c r="C90" t="str">
        <f t="shared" si="4"/>
        <v>E714</v>
      </c>
      <c r="D90" t="str">
        <f t="shared" si="5"/>
        <v>5F01</v>
      </c>
      <c r="E90" t="s">
        <v>1398</v>
      </c>
      <c r="F90" t="s">
        <v>1587</v>
      </c>
      <c r="G90" t="s">
        <v>889</v>
      </c>
      <c r="I90" t="s">
        <v>1719</v>
      </c>
      <c r="L90" t="str">
        <f t="shared" si="6"/>
        <v>not usable anyway</v>
      </c>
      <c r="M90" t="str">
        <f t="shared" si="7"/>
        <v>not usable</v>
      </c>
      <c r="N90" t="s">
        <v>1928</v>
      </c>
      <c r="O90" s="18"/>
    </row>
    <row r="91" spans="1:15">
      <c r="A91">
        <v>5352</v>
      </c>
      <c r="B91">
        <v>352</v>
      </c>
      <c r="C91" t="str">
        <f t="shared" si="4"/>
        <v>E814</v>
      </c>
      <c r="D91" t="str">
        <f t="shared" si="5"/>
        <v>6001</v>
      </c>
      <c r="E91" t="s">
        <v>1399</v>
      </c>
      <c r="F91" t="s">
        <v>1588</v>
      </c>
      <c r="G91" t="s">
        <v>909</v>
      </c>
      <c r="H91" t="s">
        <v>894</v>
      </c>
      <c r="I91" t="s">
        <v>1719</v>
      </c>
      <c r="J91" t="s">
        <v>1035</v>
      </c>
      <c r="K91">
        <v>12</v>
      </c>
      <c r="L91" t="str">
        <f t="shared" si="6"/>
        <v>00000000E8140000600100000100000060010000</v>
      </c>
      <c r="M91" t="str">
        <f t="shared" si="7"/>
        <v>01000000E8140000600100000100000060010000</v>
      </c>
      <c r="O91" s="19"/>
    </row>
    <row r="92" spans="1:15">
      <c r="A92">
        <v>5353</v>
      </c>
      <c r="B92">
        <v>353</v>
      </c>
      <c r="C92" t="str">
        <f t="shared" si="4"/>
        <v>E914</v>
      </c>
      <c r="D92" t="str">
        <f t="shared" si="5"/>
        <v>6101</v>
      </c>
      <c r="E92" t="s">
        <v>1840</v>
      </c>
      <c r="F92" t="s">
        <v>1831</v>
      </c>
      <c r="G92" t="s">
        <v>909</v>
      </c>
      <c r="H92" t="s">
        <v>894</v>
      </c>
      <c r="I92" t="s">
        <v>1532</v>
      </c>
      <c r="J92" t="s">
        <v>1882</v>
      </c>
      <c r="K92" t="s">
        <v>1022</v>
      </c>
      <c r="L92" t="str">
        <f t="shared" si="6"/>
        <v>00000000E9140000610100000100000061010000</v>
      </c>
      <c r="M92" t="str">
        <f t="shared" si="7"/>
        <v>01000000E9140000610100000100000061010000</v>
      </c>
      <c r="O92" s="19"/>
    </row>
    <row r="93" spans="1:15">
      <c r="A93">
        <v>5360</v>
      </c>
      <c r="B93">
        <v>360</v>
      </c>
      <c r="C93" t="str">
        <f t="shared" si="4"/>
        <v>F014</v>
      </c>
      <c r="D93" t="str">
        <f t="shared" si="5"/>
        <v>6801</v>
      </c>
      <c r="E93" t="s">
        <v>1400</v>
      </c>
      <c r="F93" t="s">
        <v>1589</v>
      </c>
      <c r="G93" t="s">
        <v>909</v>
      </c>
      <c r="H93" t="s">
        <v>894</v>
      </c>
      <c r="I93" t="s">
        <v>1719</v>
      </c>
      <c r="J93" t="s">
        <v>1035</v>
      </c>
      <c r="K93">
        <v>9</v>
      </c>
      <c r="L93" t="str">
        <f t="shared" si="6"/>
        <v>00000000F0140000680100000100000068010000</v>
      </c>
      <c r="M93" t="str">
        <f t="shared" si="7"/>
        <v>01000000F0140000680100000100000068010000</v>
      </c>
      <c r="O93" s="19"/>
    </row>
    <row r="94" spans="1:15">
      <c r="A94">
        <v>5360</v>
      </c>
      <c r="B94">
        <v>360</v>
      </c>
      <c r="C94" t="str">
        <f t="shared" si="4"/>
        <v>F014</v>
      </c>
      <c r="D94" t="str">
        <f t="shared" si="5"/>
        <v>6801</v>
      </c>
      <c r="E94" t="s">
        <v>1841</v>
      </c>
      <c r="F94" t="s">
        <v>1869</v>
      </c>
      <c r="G94" t="s">
        <v>909</v>
      </c>
      <c r="H94" t="s">
        <v>894</v>
      </c>
      <c r="I94" t="s">
        <v>1532</v>
      </c>
      <c r="J94" t="s">
        <v>1032</v>
      </c>
      <c r="L94" t="str">
        <f t="shared" si="6"/>
        <v>00000000F0140000680100000100000068010000</v>
      </c>
      <c r="M94" t="str">
        <f t="shared" si="7"/>
        <v>01000000F0140000680100000100000068010000</v>
      </c>
      <c r="O94" s="19"/>
    </row>
    <row r="95" spans="1:15">
      <c r="A95">
        <v>5370</v>
      </c>
      <c r="B95">
        <v>370</v>
      </c>
      <c r="C95" t="str">
        <f t="shared" si="4"/>
        <v>FA14</v>
      </c>
      <c r="D95" t="str">
        <f t="shared" si="5"/>
        <v>7201</v>
      </c>
      <c r="E95" t="s">
        <v>236</v>
      </c>
      <c r="F95" t="s">
        <v>1590</v>
      </c>
      <c r="G95" t="s">
        <v>909</v>
      </c>
      <c r="H95" t="s">
        <v>894</v>
      </c>
      <c r="I95" t="s">
        <v>1719</v>
      </c>
      <c r="J95" t="s">
        <v>893</v>
      </c>
      <c r="L95" t="str">
        <f t="shared" si="6"/>
        <v>00000000FA140000720100000100000072010000</v>
      </c>
      <c r="M95" t="str">
        <f t="shared" si="7"/>
        <v>01000000FA140000720100000100000072010000</v>
      </c>
      <c r="O95" s="19"/>
    </row>
    <row r="96" spans="1:15">
      <c r="A96">
        <v>5371</v>
      </c>
      <c r="B96">
        <v>371</v>
      </c>
      <c r="C96" t="str">
        <f t="shared" si="4"/>
        <v>FB14</v>
      </c>
      <c r="D96" t="str">
        <f t="shared" si="5"/>
        <v>7301</v>
      </c>
      <c r="E96" t="s">
        <v>1401</v>
      </c>
      <c r="F96" t="s">
        <v>1591</v>
      </c>
      <c r="G96" t="s">
        <v>909</v>
      </c>
      <c r="H96" t="s">
        <v>894</v>
      </c>
      <c r="I96" t="s">
        <v>1719</v>
      </c>
      <c r="J96" t="s">
        <v>900</v>
      </c>
      <c r="K96">
        <v>62</v>
      </c>
      <c r="L96" t="str">
        <f t="shared" si="6"/>
        <v>00000000FB140000730100000100000073010000</v>
      </c>
      <c r="M96" t="str">
        <f t="shared" si="7"/>
        <v>01000000FB140000730100000100000073010000</v>
      </c>
      <c r="O96" s="19"/>
    </row>
    <row r="97" spans="1:15">
      <c r="A97">
        <v>5380</v>
      </c>
      <c r="B97">
        <v>380</v>
      </c>
      <c r="C97" t="str">
        <f t="shared" si="4"/>
        <v>0415</v>
      </c>
      <c r="D97" t="str">
        <f t="shared" si="5"/>
        <v>7C01</v>
      </c>
      <c r="E97" t="s">
        <v>241</v>
      </c>
      <c r="F97" t="s">
        <v>669</v>
      </c>
      <c r="G97" t="s">
        <v>909</v>
      </c>
      <c r="H97" t="s">
        <v>894</v>
      </c>
      <c r="I97" t="s">
        <v>1719</v>
      </c>
      <c r="J97" t="s">
        <v>897</v>
      </c>
      <c r="K97" t="s">
        <v>1023</v>
      </c>
      <c r="L97" t="str">
        <f t="shared" si="6"/>
        <v>00000000041500007C010000010000007C010000</v>
      </c>
      <c r="M97" t="str">
        <f t="shared" si="7"/>
        <v>01000000041500007C010000010000007C010000</v>
      </c>
      <c r="O97" s="19"/>
    </row>
    <row r="98" spans="1:15">
      <c r="A98">
        <v>5381</v>
      </c>
      <c r="B98">
        <v>381</v>
      </c>
      <c r="C98" t="str">
        <f t="shared" si="4"/>
        <v>0515</v>
      </c>
      <c r="D98" t="str">
        <f t="shared" si="5"/>
        <v>7D01</v>
      </c>
      <c r="E98" t="s">
        <v>1863</v>
      </c>
      <c r="F98" t="s">
        <v>1833</v>
      </c>
      <c r="G98" t="s">
        <v>909</v>
      </c>
      <c r="H98" t="s">
        <v>894</v>
      </c>
      <c r="I98" t="s">
        <v>1532</v>
      </c>
      <c r="J98" t="s">
        <v>1882</v>
      </c>
      <c r="K98" t="s">
        <v>1023</v>
      </c>
      <c r="L98" t="str">
        <f t="shared" si="6"/>
        <v>00000000051500007D010000010000007D010000</v>
      </c>
      <c r="M98" t="str">
        <f t="shared" si="7"/>
        <v>01000000051500007D010000010000007D010000</v>
      </c>
      <c r="O98" s="19"/>
    </row>
    <row r="99" spans="1:15" ht="14.5" customHeight="1">
      <c r="A99">
        <v>5382</v>
      </c>
      <c r="B99">
        <v>382</v>
      </c>
      <c r="C99" t="str">
        <f t="shared" si="4"/>
        <v>0615</v>
      </c>
      <c r="D99" t="str">
        <f t="shared" si="5"/>
        <v>7E01</v>
      </c>
      <c r="E99" t="s">
        <v>436</v>
      </c>
      <c r="F99" t="s">
        <v>669</v>
      </c>
      <c r="G99" t="s">
        <v>889</v>
      </c>
      <c r="I99" t="s">
        <v>1719</v>
      </c>
      <c r="L99" t="str">
        <f t="shared" si="6"/>
        <v>not usable anyway</v>
      </c>
      <c r="M99" t="str">
        <f t="shared" si="7"/>
        <v>not usable</v>
      </c>
      <c r="N99" t="s">
        <v>1023</v>
      </c>
      <c r="O99" s="18"/>
    </row>
    <row r="100" spans="1:15">
      <c r="A100">
        <v>5390</v>
      </c>
      <c r="B100">
        <v>390</v>
      </c>
      <c r="C100" t="str">
        <f t="shared" si="4"/>
        <v>0E15</v>
      </c>
      <c r="D100" t="str">
        <f t="shared" si="5"/>
        <v>8601</v>
      </c>
      <c r="E100" t="s">
        <v>1402</v>
      </c>
      <c r="F100" t="s">
        <v>1592</v>
      </c>
      <c r="G100" t="s">
        <v>909</v>
      </c>
      <c r="H100" t="s">
        <v>896</v>
      </c>
      <c r="I100" t="s">
        <v>1719</v>
      </c>
      <c r="J100" t="s">
        <v>1035</v>
      </c>
      <c r="K100">
        <v>17</v>
      </c>
      <c r="L100" t="str">
        <f t="shared" si="6"/>
        <v>000000000E150000860100000100000086010000</v>
      </c>
      <c r="M100" t="str">
        <f t="shared" si="7"/>
        <v>010000000E150000860100000100000086010000</v>
      </c>
      <c r="O100" s="19"/>
    </row>
    <row r="101" spans="1:15">
      <c r="A101">
        <v>5391</v>
      </c>
      <c r="B101">
        <v>391</v>
      </c>
      <c r="C101" t="str">
        <f t="shared" si="4"/>
        <v>0F15</v>
      </c>
      <c r="D101" t="str">
        <f t="shared" si="5"/>
        <v>8701</v>
      </c>
      <c r="E101" t="s">
        <v>1403</v>
      </c>
      <c r="F101" t="s">
        <v>1593</v>
      </c>
      <c r="G101" t="s">
        <v>909</v>
      </c>
      <c r="H101" t="s">
        <v>894</v>
      </c>
      <c r="I101" t="s">
        <v>1719</v>
      </c>
      <c r="J101" t="s">
        <v>900</v>
      </c>
      <c r="K101" t="s">
        <v>1821</v>
      </c>
      <c r="L101" t="str">
        <f t="shared" si="6"/>
        <v>000000000F150000870100000100000087010000</v>
      </c>
      <c r="M101" t="str">
        <f t="shared" si="7"/>
        <v>010000000F150000870100000100000087010000</v>
      </c>
      <c r="O101" s="19"/>
    </row>
    <row r="102" spans="1:15">
      <c r="A102">
        <v>5392</v>
      </c>
      <c r="B102">
        <v>392</v>
      </c>
      <c r="C102" t="str">
        <f t="shared" si="4"/>
        <v>1015</v>
      </c>
      <c r="D102" t="str">
        <f t="shared" si="5"/>
        <v>8801</v>
      </c>
      <c r="E102" t="s">
        <v>1846</v>
      </c>
      <c r="F102" t="s">
        <v>1832</v>
      </c>
      <c r="G102" t="s">
        <v>909</v>
      </c>
      <c r="H102" t="s">
        <v>894</v>
      </c>
      <c r="I102" t="s">
        <v>1532</v>
      </c>
      <c r="J102" t="s">
        <v>1032</v>
      </c>
      <c r="L102" t="str">
        <f t="shared" si="6"/>
        <v>0000000010150000880100000100000088010000</v>
      </c>
      <c r="M102" t="str">
        <f t="shared" si="7"/>
        <v>0100000010150000880100000100000088010000</v>
      </c>
      <c r="O102" s="19"/>
    </row>
    <row r="103" spans="1:15">
      <c r="A103">
        <v>5400</v>
      </c>
      <c r="B103">
        <v>400</v>
      </c>
      <c r="C103" t="str">
        <f t="shared" si="4"/>
        <v>1815</v>
      </c>
      <c r="D103" t="str">
        <f t="shared" si="5"/>
        <v>9001</v>
      </c>
      <c r="E103" t="s">
        <v>1404</v>
      </c>
      <c r="F103" t="s">
        <v>1594</v>
      </c>
      <c r="G103" t="s">
        <v>909</v>
      </c>
      <c r="H103" t="s">
        <v>894</v>
      </c>
      <c r="I103" t="s">
        <v>1719</v>
      </c>
      <c r="J103" t="s">
        <v>897</v>
      </c>
      <c r="K103" t="s">
        <v>1025</v>
      </c>
      <c r="L103" t="str">
        <f t="shared" si="6"/>
        <v>0000000018150000900100000100000090010000</v>
      </c>
      <c r="M103" t="str">
        <f t="shared" si="7"/>
        <v>0100000018150000900100000100000090010000</v>
      </c>
      <c r="O103" s="19"/>
    </row>
    <row r="104" spans="1:15">
      <c r="A104">
        <v>5401</v>
      </c>
      <c r="B104">
        <v>401</v>
      </c>
      <c r="C104" t="str">
        <f t="shared" si="4"/>
        <v>1915</v>
      </c>
      <c r="D104" t="str">
        <f t="shared" si="5"/>
        <v>9101</v>
      </c>
      <c r="E104" t="s">
        <v>1849</v>
      </c>
      <c r="F104" t="s">
        <v>1834</v>
      </c>
      <c r="G104" t="s">
        <v>909</v>
      </c>
      <c r="H104" t="s">
        <v>894</v>
      </c>
      <c r="I104" t="s">
        <v>1532</v>
      </c>
      <c r="J104" t="s">
        <v>1882</v>
      </c>
      <c r="K104" t="s">
        <v>1025</v>
      </c>
      <c r="L104" t="str">
        <f t="shared" si="6"/>
        <v>0000000019150000910100000100000091010000</v>
      </c>
      <c r="M104" t="str">
        <f t="shared" si="7"/>
        <v>0100000019150000910100000100000091010000</v>
      </c>
      <c r="O104" s="19"/>
    </row>
    <row r="105" spans="1:15" ht="14.5" customHeight="1">
      <c r="A105">
        <v>5402</v>
      </c>
      <c r="B105">
        <v>402</v>
      </c>
      <c r="C105" t="str">
        <f t="shared" si="4"/>
        <v>1A15</v>
      </c>
      <c r="D105" t="str">
        <f t="shared" si="5"/>
        <v>9201</v>
      </c>
      <c r="E105" t="s">
        <v>1405</v>
      </c>
      <c r="F105" t="s">
        <v>1594</v>
      </c>
      <c r="G105" t="s">
        <v>889</v>
      </c>
      <c r="I105" t="s">
        <v>1719</v>
      </c>
      <c r="L105" t="str">
        <f t="shared" si="6"/>
        <v>not usable anyway</v>
      </c>
      <c r="M105" t="str">
        <f t="shared" si="7"/>
        <v>not usable</v>
      </c>
      <c r="N105" t="s">
        <v>1798</v>
      </c>
      <c r="O105" s="18"/>
    </row>
    <row r="106" spans="1:15">
      <c r="A106">
        <v>5410</v>
      </c>
      <c r="B106">
        <v>410</v>
      </c>
      <c r="C106" t="str">
        <f t="shared" si="4"/>
        <v>2215</v>
      </c>
      <c r="D106" t="str">
        <f t="shared" si="5"/>
        <v>9A01</v>
      </c>
      <c r="E106" t="s">
        <v>1406</v>
      </c>
      <c r="F106" t="s">
        <v>1595</v>
      </c>
      <c r="G106" t="s">
        <v>909</v>
      </c>
      <c r="H106" t="s">
        <v>894</v>
      </c>
      <c r="I106" t="s">
        <v>1719</v>
      </c>
      <c r="J106" t="s">
        <v>897</v>
      </c>
      <c r="K106" t="s">
        <v>1066</v>
      </c>
      <c r="L106" t="str">
        <f t="shared" si="6"/>
        <v>00000000221500009A010000010000009A010000</v>
      </c>
      <c r="M106" t="str">
        <f t="shared" si="7"/>
        <v>01000000221500009A010000010000009A010000</v>
      </c>
      <c r="O106" s="19"/>
    </row>
    <row r="107" spans="1:15">
      <c r="A107">
        <v>5411</v>
      </c>
      <c r="B107">
        <v>411</v>
      </c>
      <c r="C107" t="str">
        <f t="shared" si="4"/>
        <v>2315</v>
      </c>
      <c r="D107" t="str">
        <f t="shared" si="5"/>
        <v>9B01</v>
      </c>
      <c r="E107" t="s">
        <v>1859</v>
      </c>
      <c r="F107" t="s">
        <v>1878</v>
      </c>
      <c r="G107" t="s">
        <v>909</v>
      </c>
      <c r="H107" t="s">
        <v>894</v>
      </c>
      <c r="I107" t="s">
        <v>1532</v>
      </c>
      <c r="J107" t="s">
        <v>1882</v>
      </c>
      <c r="K107" t="s">
        <v>1066</v>
      </c>
      <c r="L107" t="str">
        <f t="shared" si="6"/>
        <v>00000000231500009B010000010000009B010000</v>
      </c>
      <c r="M107" t="str">
        <f t="shared" si="7"/>
        <v>01000000231500009B010000010000009B010000</v>
      </c>
      <c r="O107" s="19"/>
    </row>
    <row r="108" spans="1:15">
      <c r="A108">
        <v>5420</v>
      </c>
      <c r="B108">
        <v>420</v>
      </c>
      <c r="C108" t="str">
        <f t="shared" si="4"/>
        <v>2C15</v>
      </c>
      <c r="D108" t="str">
        <f t="shared" si="5"/>
        <v>A401</v>
      </c>
      <c r="E108" t="s">
        <v>1814</v>
      </c>
      <c r="F108" t="s">
        <v>1799</v>
      </c>
      <c r="G108" t="s">
        <v>909</v>
      </c>
      <c r="H108" t="s">
        <v>894</v>
      </c>
      <c r="I108" t="s">
        <v>1719</v>
      </c>
      <c r="J108" t="s">
        <v>897</v>
      </c>
      <c r="K108" t="s">
        <v>1026</v>
      </c>
      <c r="L108" t="str">
        <f t="shared" si="6"/>
        <v>000000002C150000A401000001000000A4010000</v>
      </c>
      <c r="M108" t="str">
        <f t="shared" si="7"/>
        <v>010000002C150000A401000001000000A4010000</v>
      </c>
      <c r="O108" s="19"/>
    </row>
    <row r="109" spans="1:15">
      <c r="A109">
        <v>5421</v>
      </c>
      <c r="B109">
        <v>421</v>
      </c>
      <c r="C109" t="str">
        <f t="shared" si="4"/>
        <v>2D15</v>
      </c>
      <c r="D109" t="str">
        <f t="shared" si="5"/>
        <v>A501</v>
      </c>
      <c r="E109" t="s">
        <v>1852</v>
      </c>
      <c r="F109" t="s">
        <v>1874</v>
      </c>
      <c r="G109" t="s">
        <v>909</v>
      </c>
      <c r="H109" t="s">
        <v>894</v>
      </c>
      <c r="I109" t="s">
        <v>1532</v>
      </c>
      <c r="J109" t="s">
        <v>1882</v>
      </c>
      <c r="K109" t="s">
        <v>1026</v>
      </c>
      <c r="L109" t="str">
        <f t="shared" si="6"/>
        <v>000000002D150000A501000001000000A5010000</v>
      </c>
      <c r="M109" t="str">
        <f t="shared" si="7"/>
        <v>010000002D150000A501000001000000A5010000</v>
      </c>
      <c r="O109" s="19"/>
    </row>
    <row r="110" spans="1:15" ht="14.5" customHeight="1">
      <c r="A110">
        <v>5440</v>
      </c>
      <c r="B110">
        <v>440</v>
      </c>
      <c r="C110" t="str">
        <f t="shared" si="4"/>
        <v>4015</v>
      </c>
      <c r="D110" t="str">
        <f t="shared" si="5"/>
        <v>B801</v>
      </c>
      <c r="E110" t="s">
        <v>1407</v>
      </c>
      <c r="F110" t="s">
        <v>1596</v>
      </c>
      <c r="G110" t="s">
        <v>889</v>
      </c>
      <c r="I110" t="s">
        <v>1719</v>
      </c>
      <c r="L110" t="str">
        <f t="shared" si="6"/>
        <v>not usable anyway</v>
      </c>
      <c r="M110" t="str">
        <f t="shared" si="7"/>
        <v>not usable</v>
      </c>
      <c r="N110" t="s">
        <v>1895</v>
      </c>
      <c r="O110" s="18"/>
    </row>
    <row r="111" spans="1:15" ht="14.5" customHeight="1">
      <c r="A111">
        <v>5441</v>
      </c>
      <c r="B111">
        <v>441</v>
      </c>
      <c r="C111" t="str">
        <f t="shared" si="4"/>
        <v>4115</v>
      </c>
      <c r="D111" t="str">
        <f t="shared" si="5"/>
        <v>B901</v>
      </c>
      <c r="E111" t="s">
        <v>1408</v>
      </c>
      <c r="F111" t="s">
        <v>1597</v>
      </c>
      <c r="G111" t="s">
        <v>889</v>
      </c>
      <c r="I111" t="s">
        <v>1719</v>
      </c>
      <c r="L111" t="str">
        <f t="shared" si="6"/>
        <v>not usable anyway</v>
      </c>
      <c r="M111" t="str">
        <f t="shared" si="7"/>
        <v>not usable</v>
      </c>
      <c r="N111" t="s">
        <v>1929</v>
      </c>
      <c r="O111" s="18"/>
    </row>
    <row r="112" spans="1:15" ht="14.5" customHeight="1">
      <c r="A112">
        <v>5480</v>
      </c>
      <c r="B112">
        <v>480</v>
      </c>
      <c r="C112" t="str">
        <f t="shared" si="4"/>
        <v>6815</v>
      </c>
      <c r="D112" t="str">
        <f t="shared" si="5"/>
        <v>E001</v>
      </c>
      <c r="E112" t="s">
        <v>1409</v>
      </c>
      <c r="F112" t="s">
        <v>1598</v>
      </c>
      <c r="G112" t="s">
        <v>889</v>
      </c>
      <c r="I112" t="s">
        <v>1719</v>
      </c>
      <c r="L112" t="str">
        <f t="shared" si="6"/>
        <v>not usable anyway</v>
      </c>
      <c r="M112" t="str">
        <f t="shared" si="7"/>
        <v>not usable</v>
      </c>
      <c r="N112" t="s">
        <v>1800</v>
      </c>
      <c r="O112" s="18"/>
    </row>
    <row r="113" spans="1:15">
      <c r="A113">
        <v>5481</v>
      </c>
      <c r="B113">
        <v>481</v>
      </c>
      <c r="C113" t="str">
        <f t="shared" si="4"/>
        <v>6915</v>
      </c>
      <c r="D113" t="str">
        <f t="shared" si="5"/>
        <v>E101</v>
      </c>
      <c r="E113" t="s">
        <v>1409</v>
      </c>
      <c r="F113" t="s">
        <v>1598</v>
      </c>
      <c r="G113" t="s">
        <v>909</v>
      </c>
      <c r="H113" t="s">
        <v>894</v>
      </c>
      <c r="I113" t="s">
        <v>1719</v>
      </c>
      <c r="J113" t="s">
        <v>1060</v>
      </c>
      <c r="K113" t="s">
        <v>1819</v>
      </c>
      <c r="L113" t="str">
        <f t="shared" si="6"/>
        <v>0000000069150000E101000001000000E1010000</v>
      </c>
      <c r="M113" t="str">
        <f t="shared" si="7"/>
        <v>0100000069150000E101000001000000E1010000</v>
      </c>
      <c r="O113" s="19"/>
    </row>
    <row r="114" spans="1:15" ht="14.5" customHeight="1">
      <c r="A114">
        <v>5490</v>
      </c>
      <c r="B114">
        <v>490</v>
      </c>
      <c r="C114" t="str">
        <f t="shared" si="4"/>
        <v>7215</v>
      </c>
      <c r="D114" t="str">
        <f t="shared" si="5"/>
        <v>EA01</v>
      </c>
      <c r="E114" t="s">
        <v>1410</v>
      </c>
      <c r="F114" t="s">
        <v>1599</v>
      </c>
      <c r="G114" t="s">
        <v>889</v>
      </c>
      <c r="I114" t="s">
        <v>1719</v>
      </c>
      <c r="L114" t="str">
        <f t="shared" si="6"/>
        <v>not usable anyway</v>
      </c>
      <c r="M114" t="str">
        <f t="shared" si="7"/>
        <v>not usable</v>
      </c>
      <c r="N114" t="s">
        <v>1732</v>
      </c>
      <c r="O114" s="18"/>
    </row>
    <row r="115" spans="1:15">
      <c r="A115">
        <v>5491</v>
      </c>
      <c r="B115">
        <v>491</v>
      </c>
      <c r="C115" t="str">
        <f t="shared" si="4"/>
        <v>7315</v>
      </c>
      <c r="D115" t="str">
        <f t="shared" si="5"/>
        <v>EB01</v>
      </c>
      <c r="E115" t="s">
        <v>1410</v>
      </c>
      <c r="F115" t="s">
        <v>1599</v>
      </c>
      <c r="G115" t="s">
        <v>909</v>
      </c>
      <c r="H115" t="s">
        <v>896</v>
      </c>
      <c r="I115" t="s">
        <v>1719</v>
      </c>
      <c r="J115" t="s">
        <v>1060</v>
      </c>
      <c r="K115" t="s">
        <v>1820</v>
      </c>
      <c r="L115" t="str">
        <f t="shared" si="6"/>
        <v>0000000073150000EB01000001000000EB010000</v>
      </c>
      <c r="M115" t="str">
        <f t="shared" si="7"/>
        <v>0100000073150000EB01000001000000EB010000</v>
      </c>
      <c r="O115" s="19"/>
    </row>
    <row r="116" spans="1:15">
      <c r="A116">
        <v>5500</v>
      </c>
      <c r="B116">
        <v>500</v>
      </c>
      <c r="C116" t="str">
        <f t="shared" si="4"/>
        <v>7C15</v>
      </c>
      <c r="D116" t="str">
        <f t="shared" si="5"/>
        <v>F401</v>
      </c>
      <c r="E116" t="s">
        <v>1411</v>
      </c>
      <c r="F116" t="s">
        <v>1600</v>
      </c>
      <c r="G116" t="s">
        <v>909</v>
      </c>
      <c r="H116" t="s">
        <v>894</v>
      </c>
      <c r="I116" t="s">
        <v>1719</v>
      </c>
      <c r="J116" t="s">
        <v>1060</v>
      </c>
      <c r="K116" t="s">
        <v>1820</v>
      </c>
      <c r="L116" t="str">
        <f t="shared" si="6"/>
        <v>000000007C150000F401000001000000F4010000</v>
      </c>
      <c r="M116" t="str">
        <f t="shared" si="7"/>
        <v>010000007C150000F401000001000000F4010000</v>
      </c>
      <c r="O116" s="19"/>
    </row>
    <row r="117" spans="1:15">
      <c r="A117">
        <v>5501</v>
      </c>
      <c r="B117">
        <v>501</v>
      </c>
      <c r="C117" t="str">
        <f t="shared" si="4"/>
        <v>7D15</v>
      </c>
      <c r="D117" t="str">
        <f t="shared" si="5"/>
        <v>F501</v>
      </c>
      <c r="E117" t="s">
        <v>1855</v>
      </c>
      <c r="F117" t="s">
        <v>1875</v>
      </c>
      <c r="G117" t="s">
        <v>909</v>
      </c>
      <c r="H117" t="s">
        <v>894</v>
      </c>
      <c r="I117" t="s">
        <v>1532</v>
      </c>
      <c r="J117" t="s">
        <v>1032</v>
      </c>
      <c r="L117" t="str">
        <f t="shared" si="6"/>
        <v>000000007D150000F501000001000000F5010000</v>
      </c>
      <c r="M117" t="str">
        <f t="shared" si="7"/>
        <v>010000007D150000F501000001000000F5010000</v>
      </c>
      <c r="O117" s="19"/>
    </row>
    <row r="118" spans="1:15">
      <c r="A118">
        <v>5510</v>
      </c>
      <c r="B118">
        <v>510</v>
      </c>
      <c r="C118" t="str">
        <f t="shared" si="4"/>
        <v>8615</v>
      </c>
      <c r="D118" t="str">
        <f t="shared" si="5"/>
        <v>FE01</v>
      </c>
      <c r="E118" t="s">
        <v>270</v>
      </c>
      <c r="F118" t="s">
        <v>1802</v>
      </c>
      <c r="G118" t="s">
        <v>909</v>
      </c>
      <c r="H118" t="s">
        <v>894</v>
      </c>
      <c r="I118" t="s">
        <v>1719</v>
      </c>
      <c r="J118" t="s">
        <v>900</v>
      </c>
      <c r="K118" t="s">
        <v>1823</v>
      </c>
      <c r="L118" t="str">
        <f t="shared" si="6"/>
        <v>0000000086150000FE01000001000000FE010000</v>
      </c>
      <c r="M118" t="str">
        <f t="shared" si="7"/>
        <v>0100000086150000FE01000001000000FE010000</v>
      </c>
      <c r="O118" s="19"/>
    </row>
    <row r="119" spans="1:15">
      <c r="A119">
        <v>5520</v>
      </c>
      <c r="B119">
        <v>520</v>
      </c>
      <c r="C119" t="str">
        <f t="shared" si="4"/>
        <v>9015</v>
      </c>
      <c r="D119" t="str">
        <f t="shared" si="5"/>
        <v>0802</v>
      </c>
      <c r="E119" t="s">
        <v>1412</v>
      </c>
      <c r="F119" t="s">
        <v>1601</v>
      </c>
      <c r="G119" t="s">
        <v>909</v>
      </c>
      <c r="H119" t="s">
        <v>899</v>
      </c>
      <c r="I119" t="s">
        <v>1719</v>
      </c>
      <c r="J119" t="s">
        <v>897</v>
      </c>
      <c r="K119" t="s">
        <v>274</v>
      </c>
      <c r="L119" t="str">
        <f t="shared" si="6"/>
        <v>0000000090150000080200000100000008020000</v>
      </c>
      <c r="M119" t="str">
        <f t="shared" si="7"/>
        <v>0100000090150000080200000100000008020000</v>
      </c>
      <c r="O119" s="19"/>
    </row>
    <row r="120" spans="1:15">
      <c r="A120">
        <v>5522</v>
      </c>
      <c r="B120">
        <v>522</v>
      </c>
      <c r="C120" t="str">
        <f t="shared" si="4"/>
        <v>9215</v>
      </c>
      <c r="D120" t="str">
        <f t="shared" si="5"/>
        <v>0A02</v>
      </c>
      <c r="E120" t="s">
        <v>1867</v>
      </c>
      <c r="F120" t="s">
        <v>1839</v>
      </c>
      <c r="G120" t="s">
        <v>909</v>
      </c>
      <c r="H120" t="s">
        <v>899</v>
      </c>
      <c r="I120" t="s">
        <v>1532</v>
      </c>
      <c r="J120" t="s">
        <v>1882</v>
      </c>
      <c r="K120" t="s">
        <v>274</v>
      </c>
      <c r="L120" t="str">
        <f t="shared" si="6"/>
        <v>00000000921500000A020000010000000A020000</v>
      </c>
      <c r="M120" t="str">
        <f t="shared" si="7"/>
        <v>01000000921500000A020000010000000A020000</v>
      </c>
      <c r="O120" s="19"/>
    </row>
    <row r="121" spans="1:15" ht="14.5" customHeight="1">
      <c r="A121">
        <v>5523</v>
      </c>
      <c r="B121">
        <v>523</v>
      </c>
      <c r="C121" t="str">
        <f t="shared" si="4"/>
        <v>9315</v>
      </c>
      <c r="D121" t="str">
        <f t="shared" si="5"/>
        <v>0B02</v>
      </c>
      <c r="E121" t="s">
        <v>1720</v>
      </c>
      <c r="F121" t="s">
        <v>1721</v>
      </c>
      <c r="G121" t="s">
        <v>889</v>
      </c>
      <c r="I121" t="s">
        <v>1532</v>
      </c>
      <c r="L121" t="str">
        <f t="shared" si="6"/>
        <v>not usable anyway</v>
      </c>
      <c r="M121" t="str">
        <f t="shared" si="7"/>
        <v>not usable</v>
      </c>
      <c r="N121" t="s">
        <v>1930</v>
      </c>
      <c r="O121" s="18"/>
    </row>
    <row r="122" spans="1:15" ht="14.5" customHeight="1">
      <c r="A122">
        <v>5530</v>
      </c>
      <c r="B122">
        <v>530</v>
      </c>
      <c r="C122" t="str">
        <f t="shared" si="4"/>
        <v>9A15</v>
      </c>
      <c r="D122" t="str">
        <f t="shared" si="5"/>
        <v>1202</v>
      </c>
      <c r="E122" t="s">
        <v>1414</v>
      </c>
      <c r="F122" t="s">
        <v>1602</v>
      </c>
      <c r="G122" t="s">
        <v>889</v>
      </c>
      <c r="I122" t="s">
        <v>1719</v>
      </c>
      <c r="L122" t="str">
        <f t="shared" si="6"/>
        <v>not usable anyway</v>
      </c>
      <c r="M122" t="str">
        <f t="shared" si="7"/>
        <v>not usable</v>
      </c>
      <c r="N122" t="s">
        <v>1931</v>
      </c>
      <c r="O122" s="18"/>
    </row>
    <row r="123" spans="1:15" ht="14.5" customHeight="1">
      <c r="A123">
        <v>5531</v>
      </c>
      <c r="B123">
        <v>531</v>
      </c>
      <c r="C123" t="str">
        <f t="shared" si="4"/>
        <v>9B15</v>
      </c>
      <c r="D123" t="str">
        <f t="shared" si="5"/>
        <v>1302</v>
      </c>
      <c r="E123" t="s">
        <v>1415</v>
      </c>
      <c r="F123" t="s">
        <v>1603</v>
      </c>
      <c r="G123" t="s">
        <v>889</v>
      </c>
      <c r="I123" t="s">
        <v>1719</v>
      </c>
      <c r="L123" t="str">
        <f t="shared" si="6"/>
        <v>not usable anyway</v>
      </c>
      <c r="M123" t="str">
        <f t="shared" si="7"/>
        <v>not usable</v>
      </c>
      <c r="N123" t="s">
        <v>1899</v>
      </c>
      <c r="O123" s="18"/>
    </row>
    <row r="124" spans="1:15" ht="14.5" customHeight="1">
      <c r="A124">
        <v>5532</v>
      </c>
      <c r="B124">
        <v>532</v>
      </c>
      <c r="C124" t="str">
        <f t="shared" si="4"/>
        <v>9C15</v>
      </c>
      <c r="D124" t="str">
        <f t="shared" si="5"/>
        <v>1402</v>
      </c>
      <c r="E124" t="s">
        <v>1416</v>
      </c>
      <c r="F124" t="s">
        <v>1604</v>
      </c>
      <c r="G124" t="s">
        <v>889</v>
      </c>
      <c r="I124" t="s">
        <v>1719</v>
      </c>
      <c r="L124" t="str">
        <f t="shared" si="6"/>
        <v>not usable anyway</v>
      </c>
      <c r="M124" t="str">
        <f t="shared" si="7"/>
        <v>not usable</v>
      </c>
      <c r="N124" t="s">
        <v>1899</v>
      </c>
      <c r="O124" s="18"/>
    </row>
    <row r="125" spans="1:15" ht="14.5" customHeight="1">
      <c r="A125">
        <v>5533</v>
      </c>
      <c r="B125">
        <v>533</v>
      </c>
      <c r="C125" t="str">
        <f t="shared" si="4"/>
        <v>9D15</v>
      </c>
      <c r="D125" t="str">
        <f t="shared" si="5"/>
        <v>1502</v>
      </c>
      <c r="E125" t="s">
        <v>1417</v>
      </c>
      <c r="F125" t="s">
        <v>1605</v>
      </c>
      <c r="G125" t="s">
        <v>889</v>
      </c>
      <c r="I125" t="s">
        <v>1719</v>
      </c>
      <c r="L125" t="str">
        <f t="shared" si="6"/>
        <v>not usable anyway</v>
      </c>
      <c r="M125" t="str">
        <f t="shared" si="7"/>
        <v>not usable</v>
      </c>
      <c r="N125" t="s">
        <v>1931</v>
      </c>
      <c r="O125" s="18"/>
    </row>
    <row r="126" spans="1:15" ht="14.5" customHeight="1">
      <c r="A126">
        <v>5534</v>
      </c>
      <c r="B126">
        <v>534</v>
      </c>
      <c r="C126" t="str">
        <f t="shared" si="4"/>
        <v>9E15</v>
      </c>
      <c r="D126" t="str">
        <f t="shared" si="5"/>
        <v>1602</v>
      </c>
      <c r="E126" t="s">
        <v>1417</v>
      </c>
      <c r="F126" t="s">
        <v>1606</v>
      </c>
      <c r="G126" t="s">
        <v>889</v>
      </c>
      <c r="I126" t="s">
        <v>1719</v>
      </c>
      <c r="L126" t="str">
        <f t="shared" si="6"/>
        <v>not usable anyway</v>
      </c>
      <c r="M126" t="str">
        <f t="shared" si="7"/>
        <v>not usable</v>
      </c>
      <c r="N126" t="s">
        <v>1932</v>
      </c>
      <c r="O126" s="18"/>
    </row>
    <row r="127" spans="1:15" ht="14.5" customHeight="1">
      <c r="A127">
        <v>5535</v>
      </c>
      <c r="B127">
        <v>535</v>
      </c>
      <c r="C127" t="str">
        <f t="shared" si="4"/>
        <v>9F15</v>
      </c>
      <c r="D127" t="str">
        <f t="shared" si="5"/>
        <v>1702</v>
      </c>
      <c r="E127" t="s">
        <v>1418</v>
      </c>
      <c r="F127" t="s">
        <v>1604</v>
      </c>
      <c r="G127" t="s">
        <v>889</v>
      </c>
      <c r="I127" t="s">
        <v>1719</v>
      </c>
      <c r="L127" t="str">
        <f t="shared" si="6"/>
        <v>not usable anyway</v>
      </c>
      <c r="M127" t="str">
        <f t="shared" si="7"/>
        <v>not usable</v>
      </c>
      <c r="N127" t="s">
        <v>1933</v>
      </c>
      <c r="O127" s="18"/>
    </row>
    <row r="128" spans="1:15" ht="14.5" customHeight="1">
      <c r="A128">
        <v>5540</v>
      </c>
      <c r="B128">
        <v>540</v>
      </c>
      <c r="C128" t="str">
        <f t="shared" si="4"/>
        <v>A415</v>
      </c>
      <c r="D128" t="str">
        <f t="shared" si="5"/>
        <v>1C02</v>
      </c>
      <c r="E128" t="s">
        <v>1419</v>
      </c>
      <c r="F128" t="s">
        <v>1607</v>
      </c>
      <c r="G128" t="s">
        <v>889</v>
      </c>
      <c r="I128" t="s">
        <v>1719</v>
      </c>
      <c r="L128" t="str">
        <f t="shared" si="6"/>
        <v>not usable anyway</v>
      </c>
      <c r="M128" t="str">
        <f t="shared" si="7"/>
        <v>not usable</v>
      </c>
      <c r="N128" t="s">
        <v>1913</v>
      </c>
      <c r="O128" s="18"/>
    </row>
    <row r="129" spans="1:15" ht="14.5" customHeight="1">
      <c r="A129">
        <v>5620</v>
      </c>
      <c r="B129">
        <v>620</v>
      </c>
      <c r="C129" t="str">
        <f t="shared" si="4"/>
        <v>F415</v>
      </c>
      <c r="D129" t="str">
        <f t="shared" si="5"/>
        <v>6C02</v>
      </c>
      <c r="E129" t="s">
        <v>1420</v>
      </c>
      <c r="F129" t="s">
        <v>1608</v>
      </c>
      <c r="G129" t="s">
        <v>889</v>
      </c>
      <c r="I129" t="s">
        <v>1719</v>
      </c>
      <c r="L129" t="str">
        <f t="shared" si="6"/>
        <v>not usable anyway</v>
      </c>
      <c r="M129" t="str">
        <f t="shared" si="7"/>
        <v>not usable</v>
      </c>
      <c r="N129" t="s">
        <v>1884</v>
      </c>
      <c r="O129" s="18"/>
    </row>
    <row r="130" spans="1:15" ht="14.5" customHeight="1">
      <c r="A130">
        <v>5630</v>
      </c>
      <c r="B130">
        <v>630</v>
      </c>
      <c r="C130" t="str">
        <f t="shared" ref="C130:C193" si="8">_xlfn.CONCAT(RIGHT(DEC2HEX(A130,4),2),LEFT(DEC2HEX(A130,4),2))</f>
        <v>FE15</v>
      </c>
      <c r="D130" t="str">
        <f t="shared" ref="D130:D193" si="9">_xlfn.CONCAT(RIGHT(DEC2HEX(B130,4),2),LEFT(DEC2HEX(B130,4),2))</f>
        <v>7602</v>
      </c>
      <c r="E130" t="s">
        <v>1421</v>
      </c>
      <c r="F130" t="s">
        <v>1609</v>
      </c>
      <c r="G130" t="s">
        <v>889</v>
      </c>
      <c r="I130" t="s">
        <v>1719</v>
      </c>
      <c r="L130" t="str">
        <f t="shared" ref="L130:L193" si="10">IF((G130="yes"),_xlfn.CONCAT("00000000",C130,"0000",D130,"000001000000",D130,"0000"),"not usable anyway")</f>
        <v>not usable anyway</v>
      </c>
      <c r="M130" t="str">
        <f t="shared" ref="M130:M193" si="11">IF((G130="yes"),_xlfn.CONCAT("01000000",C130,"0000",D130,"000001000000",D130,"0000"),"not usable")</f>
        <v>not usable</v>
      </c>
      <c r="N130" t="s">
        <v>1901</v>
      </c>
      <c r="O130" s="18"/>
    </row>
    <row r="131" spans="1:15">
      <c r="A131">
        <v>5631</v>
      </c>
      <c r="B131">
        <v>631</v>
      </c>
      <c r="C131" t="str">
        <f t="shared" si="8"/>
        <v>FF15</v>
      </c>
      <c r="D131" t="str">
        <f t="shared" si="9"/>
        <v>7702</v>
      </c>
      <c r="E131" t="s">
        <v>1422</v>
      </c>
      <c r="F131" t="s">
        <v>1609</v>
      </c>
      <c r="G131" t="s">
        <v>909</v>
      </c>
      <c r="H131" t="s">
        <v>899</v>
      </c>
      <c r="I131" t="s">
        <v>1719</v>
      </c>
      <c r="J131" t="s">
        <v>893</v>
      </c>
      <c r="L131" t="str">
        <f t="shared" si="10"/>
        <v>00000000FF150000770200000100000077020000</v>
      </c>
      <c r="M131" t="str">
        <f t="shared" si="11"/>
        <v>01000000FF150000770200000100000077020000</v>
      </c>
      <c r="O131" s="19"/>
    </row>
    <row r="132" spans="1:15" ht="14.5" customHeight="1">
      <c r="A132">
        <v>5632</v>
      </c>
      <c r="B132">
        <v>632</v>
      </c>
      <c r="C132" t="str">
        <f t="shared" si="8"/>
        <v>0016</v>
      </c>
      <c r="D132" t="str">
        <f t="shared" si="9"/>
        <v>7802</v>
      </c>
      <c r="E132" t="s">
        <v>1423</v>
      </c>
      <c r="F132" t="s">
        <v>1609</v>
      </c>
      <c r="G132" t="s">
        <v>889</v>
      </c>
      <c r="I132" t="s">
        <v>1719</v>
      </c>
      <c r="L132" t="str">
        <f t="shared" si="10"/>
        <v>not usable anyway</v>
      </c>
      <c r="M132" t="str">
        <f t="shared" si="11"/>
        <v>not usable</v>
      </c>
      <c r="N132" t="s">
        <v>1884</v>
      </c>
      <c r="O132" s="18"/>
    </row>
    <row r="133" spans="1:15" ht="14.5" customHeight="1">
      <c r="A133">
        <v>5635</v>
      </c>
      <c r="B133">
        <v>635</v>
      </c>
      <c r="C133" t="str">
        <f t="shared" si="8"/>
        <v>0316</v>
      </c>
      <c r="D133" t="str">
        <f t="shared" si="9"/>
        <v>7B02</v>
      </c>
      <c r="E133" t="s">
        <v>1424</v>
      </c>
      <c r="F133" t="s">
        <v>1609</v>
      </c>
      <c r="G133" t="s">
        <v>889</v>
      </c>
      <c r="I133" t="s">
        <v>1719</v>
      </c>
      <c r="L133" t="str">
        <f t="shared" si="10"/>
        <v>not usable anyway</v>
      </c>
      <c r="M133" t="str">
        <f t="shared" si="11"/>
        <v>not usable</v>
      </c>
      <c r="N133" t="s">
        <v>1912</v>
      </c>
      <c r="O133" s="18"/>
    </row>
    <row r="134" spans="1:15">
      <c r="A134">
        <v>5650</v>
      </c>
      <c r="B134">
        <v>650</v>
      </c>
      <c r="C134" t="str">
        <f t="shared" si="8"/>
        <v>1216</v>
      </c>
      <c r="D134" t="str">
        <f t="shared" si="9"/>
        <v>8A02</v>
      </c>
      <c r="E134" t="s">
        <v>1425</v>
      </c>
      <c r="F134" t="s">
        <v>1610</v>
      </c>
      <c r="G134" t="s">
        <v>909</v>
      </c>
      <c r="H134" t="s">
        <v>894</v>
      </c>
      <c r="I134" t="s">
        <v>1719</v>
      </c>
      <c r="J134" t="s">
        <v>897</v>
      </c>
      <c r="K134" t="s">
        <v>1051</v>
      </c>
      <c r="L134" t="str">
        <f t="shared" si="10"/>
        <v>00000000121600008A020000010000008A020000</v>
      </c>
      <c r="M134" t="str">
        <f t="shared" si="11"/>
        <v>01000000121600008A020000010000008A020000</v>
      </c>
      <c r="O134" s="19"/>
    </row>
    <row r="135" spans="1:15">
      <c r="A135">
        <v>5651</v>
      </c>
      <c r="B135">
        <v>651</v>
      </c>
      <c r="C135" t="str">
        <f t="shared" si="8"/>
        <v>1316</v>
      </c>
      <c r="D135" t="str">
        <f t="shared" si="9"/>
        <v>8B02</v>
      </c>
      <c r="E135" t="s">
        <v>1866</v>
      </c>
      <c r="F135" t="s">
        <v>1838</v>
      </c>
      <c r="G135" t="s">
        <v>909</v>
      </c>
      <c r="H135" t="s">
        <v>894</v>
      </c>
      <c r="I135" t="s">
        <v>1532</v>
      </c>
      <c r="J135" t="s">
        <v>1882</v>
      </c>
      <c r="K135" t="s">
        <v>1051</v>
      </c>
      <c r="L135" t="str">
        <f t="shared" si="10"/>
        <v>00000000131600008B020000010000008B020000</v>
      </c>
      <c r="M135" t="str">
        <f t="shared" si="11"/>
        <v>01000000131600008B020000010000008B020000</v>
      </c>
      <c r="O135" s="19"/>
    </row>
    <row r="136" spans="1:15" ht="14.5" customHeight="1">
      <c r="A136">
        <v>5670</v>
      </c>
      <c r="B136">
        <v>670</v>
      </c>
      <c r="C136" t="str">
        <f t="shared" si="8"/>
        <v>2616</v>
      </c>
      <c r="D136" t="str">
        <f t="shared" si="9"/>
        <v>9E02</v>
      </c>
      <c r="E136" t="s">
        <v>1426</v>
      </c>
      <c r="F136" t="s">
        <v>1611</v>
      </c>
      <c r="G136" t="s">
        <v>889</v>
      </c>
      <c r="I136" t="s">
        <v>1719</v>
      </c>
      <c r="L136" t="str">
        <f t="shared" si="10"/>
        <v>not usable anyway</v>
      </c>
      <c r="M136" t="str">
        <f t="shared" si="11"/>
        <v>not usable</v>
      </c>
      <c r="N136" t="s">
        <v>1027</v>
      </c>
      <c r="O136" s="18"/>
    </row>
    <row r="137" spans="1:15">
      <c r="A137">
        <v>5671</v>
      </c>
      <c r="B137">
        <v>671</v>
      </c>
      <c r="C137" t="str">
        <f t="shared" si="8"/>
        <v>2716</v>
      </c>
      <c r="D137" t="str">
        <f t="shared" si="9"/>
        <v>9F02</v>
      </c>
      <c r="E137" t="s">
        <v>1427</v>
      </c>
      <c r="F137" t="s">
        <v>1611</v>
      </c>
      <c r="G137" t="s">
        <v>909</v>
      </c>
      <c r="H137" t="s">
        <v>896</v>
      </c>
      <c r="I137" t="s">
        <v>1719</v>
      </c>
      <c r="J137" t="s">
        <v>897</v>
      </c>
      <c r="K137" t="s">
        <v>1027</v>
      </c>
      <c r="L137" t="str">
        <f t="shared" si="10"/>
        <v>00000000271600009F020000010000009F020000</v>
      </c>
      <c r="M137" t="str">
        <f t="shared" si="11"/>
        <v>01000000271600009F020000010000009F020000</v>
      </c>
      <c r="O137" s="19"/>
    </row>
    <row r="138" spans="1:15">
      <c r="A138">
        <v>5672</v>
      </c>
      <c r="B138">
        <v>672</v>
      </c>
      <c r="C138" t="str">
        <f t="shared" si="8"/>
        <v>2816</v>
      </c>
      <c r="D138" t="str">
        <f t="shared" si="9"/>
        <v>A002</v>
      </c>
      <c r="E138" t="s">
        <v>1862</v>
      </c>
      <c r="F138" t="s">
        <v>1824</v>
      </c>
      <c r="G138" t="s">
        <v>909</v>
      </c>
      <c r="H138" t="s">
        <v>896</v>
      </c>
      <c r="I138" t="s">
        <v>1532</v>
      </c>
      <c r="J138" t="s">
        <v>1032</v>
      </c>
      <c r="K138" t="s">
        <v>1027</v>
      </c>
      <c r="L138" t="str">
        <f t="shared" si="10"/>
        <v>0000000028160000A002000001000000A0020000</v>
      </c>
      <c r="M138" t="str">
        <f t="shared" si="11"/>
        <v>0100000028160000A002000001000000A0020000</v>
      </c>
      <c r="O138" s="19"/>
    </row>
    <row r="139" spans="1:15" ht="14.5" customHeight="1">
      <c r="A139">
        <v>5730</v>
      </c>
      <c r="B139">
        <v>730</v>
      </c>
      <c r="C139" t="str">
        <f t="shared" si="8"/>
        <v>6216</v>
      </c>
      <c r="D139" t="str">
        <f t="shared" si="9"/>
        <v>DA02</v>
      </c>
      <c r="E139" t="s">
        <v>1413</v>
      </c>
      <c r="F139" t="s">
        <v>1601</v>
      </c>
      <c r="G139" t="s">
        <v>889</v>
      </c>
      <c r="I139" t="s">
        <v>1719</v>
      </c>
      <c r="L139" t="str">
        <f t="shared" si="10"/>
        <v>not usable anyway</v>
      </c>
      <c r="M139" t="str">
        <f t="shared" si="11"/>
        <v>not usable</v>
      </c>
      <c r="N139" t="s">
        <v>1911</v>
      </c>
      <c r="O139" s="18"/>
    </row>
    <row r="140" spans="1:15" ht="14.5" customHeight="1">
      <c r="A140">
        <v>5750</v>
      </c>
      <c r="B140">
        <v>750</v>
      </c>
      <c r="C140" t="str">
        <f t="shared" si="8"/>
        <v>7616</v>
      </c>
      <c r="D140" t="str">
        <f t="shared" si="9"/>
        <v>EE02</v>
      </c>
      <c r="E140" t="s">
        <v>1428</v>
      </c>
      <c r="F140" t="s">
        <v>1612</v>
      </c>
      <c r="G140" t="s">
        <v>889</v>
      </c>
      <c r="I140" t="s">
        <v>1719</v>
      </c>
      <c r="L140" t="str">
        <f t="shared" si="10"/>
        <v>not usable anyway</v>
      </c>
      <c r="M140" t="str">
        <f t="shared" si="11"/>
        <v>not usable</v>
      </c>
      <c r="N140" t="s">
        <v>1768</v>
      </c>
      <c r="O140" s="18"/>
    </row>
    <row r="141" spans="1:15">
      <c r="A141">
        <v>5800</v>
      </c>
      <c r="B141">
        <v>800</v>
      </c>
      <c r="C141" t="str">
        <f t="shared" si="8"/>
        <v>A816</v>
      </c>
      <c r="D141" t="str">
        <f t="shared" si="9"/>
        <v>2003</v>
      </c>
      <c r="E141" t="s">
        <v>1429</v>
      </c>
      <c r="F141" t="s">
        <v>1613</v>
      </c>
      <c r="G141" t="s">
        <v>909</v>
      </c>
      <c r="H141" t="s">
        <v>894</v>
      </c>
      <c r="I141" t="s">
        <v>1719</v>
      </c>
      <c r="J141" t="s">
        <v>900</v>
      </c>
      <c r="K141">
        <v>76</v>
      </c>
      <c r="L141" t="str">
        <f t="shared" si="10"/>
        <v>00000000A8160000200300000100000020030000</v>
      </c>
      <c r="M141" t="str">
        <f t="shared" si="11"/>
        <v>01000000A8160000200300000100000020030000</v>
      </c>
      <c r="O141" s="19"/>
    </row>
    <row r="142" spans="1:15">
      <c r="A142">
        <v>5810</v>
      </c>
      <c r="B142">
        <v>810</v>
      </c>
      <c r="C142" t="str">
        <f t="shared" si="8"/>
        <v>B216</v>
      </c>
      <c r="D142" t="str">
        <f t="shared" si="9"/>
        <v>2A03</v>
      </c>
      <c r="E142" t="s">
        <v>1430</v>
      </c>
      <c r="F142" t="s">
        <v>1614</v>
      </c>
      <c r="G142" t="s">
        <v>909</v>
      </c>
      <c r="H142" t="s">
        <v>894</v>
      </c>
      <c r="I142" t="s">
        <v>1719</v>
      </c>
      <c r="J142" t="s">
        <v>1032</v>
      </c>
      <c r="L142" t="str">
        <f t="shared" si="10"/>
        <v>00000000B21600002A030000010000002A030000</v>
      </c>
      <c r="M142" t="str">
        <f t="shared" si="11"/>
        <v>01000000B21600002A030000010000002A030000</v>
      </c>
      <c r="O142" s="19"/>
    </row>
    <row r="143" spans="1:15" ht="14.5" customHeight="1">
      <c r="A143">
        <v>5811</v>
      </c>
      <c r="B143">
        <v>811</v>
      </c>
      <c r="C143" t="str">
        <f t="shared" si="8"/>
        <v>B316</v>
      </c>
      <c r="D143" t="str">
        <f t="shared" si="9"/>
        <v>2B03</v>
      </c>
      <c r="E143" t="s">
        <v>1431</v>
      </c>
      <c r="F143" t="s">
        <v>1614</v>
      </c>
      <c r="G143" t="s">
        <v>889</v>
      </c>
      <c r="I143" t="s">
        <v>1719</v>
      </c>
      <c r="L143" t="str">
        <f t="shared" si="10"/>
        <v>not usable anyway</v>
      </c>
      <c r="M143" t="str">
        <f t="shared" si="11"/>
        <v>not usable</v>
      </c>
      <c r="N143" t="s">
        <v>1884</v>
      </c>
      <c r="O143" s="18"/>
    </row>
    <row r="144" spans="1:15" ht="14.5" customHeight="1">
      <c r="A144">
        <v>5812</v>
      </c>
      <c r="B144">
        <v>812</v>
      </c>
      <c r="C144" t="str">
        <f t="shared" si="8"/>
        <v>B416</v>
      </c>
      <c r="D144" t="str">
        <f t="shared" si="9"/>
        <v>2C03</v>
      </c>
      <c r="E144" t="s">
        <v>1432</v>
      </c>
      <c r="F144" t="s">
        <v>1614</v>
      </c>
      <c r="G144" t="s">
        <v>889</v>
      </c>
      <c r="I144" t="s">
        <v>1719</v>
      </c>
      <c r="L144" t="str">
        <f t="shared" si="10"/>
        <v>not usable anyway</v>
      </c>
      <c r="M144" t="str">
        <f t="shared" si="11"/>
        <v>not usable</v>
      </c>
      <c r="N144" t="s">
        <v>1789</v>
      </c>
      <c r="O144" s="18"/>
    </row>
    <row r="145" spans="1:15">
      <c r="A145">
        <v>5820</v>
      </c>
      <c r="B145">
        <v>820</v>
      </c>
      <c r="C145" t="str">
        <f t="shared" si="8"/>
        <v>BC16</v>
      </c>
      <c r="D145" t="str">
        <f t="shared" si="9"/>
        <v>3403</v>
      </c>
      <c r="E145" t="s">
        <v>1433</v>
      </c>
      <c r="F145" t="s">
        <v>1615</v>
      </c>
      <c r="G145" t="s">
        <v>909</v>
      </c>
      <c r="H145" t="s">
        <v>894</v>
      </c>
      <c r="I145" t="s">
        <v>1719</v>
      </c>
      <c r="J145" t="s">
        <v>1032</v>
      </c>
      <c r="L145" t="str">
        <f t="shared" si="10"/>
        <v>00000000BC160000340300000100000034030000</v>
      </c>
      <c r="M145" t="str">
        <f t="shared" si="11"/>
        <v>01000000BC160000340300000100000034030000</v>
      </c>
      <c r="O145" s="19"/>
    </row>
    <row r="146" spans="1:15" ht="14.5" customHeight="1">
      <c r="A146">
        <v>5821</v>
      </c>
      <c r="B146">
        <v>821</v>
      </c>
      <c r="C146" t="str">
        <f t="shared" si="8"/>
        <v>BD16</v>
      </c>
      <c r="D146" t="str">
        <f t="shared" si="9"/>
        <v>3503</v>
      </c>
      <c r="E146" t="s">
        <v>1434</v>
      </c>
      <c r="F146" t="s">
        <v>1615</v>
      </c>
      <c r="G146" t="s">
        <v>889</v>
      </c>
      <c r="I146" t="s">
        <v>1719</v>
      </c>
      <c r="L146" t="str">
        <f t="shared" si="10"/>
        <v>not usable anyway</v>
      </c>
      <c r="M146" t="str">
        <f t="shared" si="11"/>
        <v>not usable</v>
      </c>
      <c r="N146" t="s">
        <v>1935</v>
      </c>
      <c r="O146" s="18"/>
    </row>
    <row r="147" spans="1:15">
      <c r="A147">
        <v>5830</v>
      </c>
      <c r="B147">
        <v>830</v>
      </c>
      <c r="C147" t="str">
        <f t="shared" si="8"/>
        <v>C616</v>
      </c>
      <c r="D147" t="str">
        <f t="shared" si="9"/>
        <v>3E03</v>
      </c>
      <c r="E147" t="s">
        <v>1435</v>
      </c>
      <c r="F147" t="s">
        <v>1616</v>
      </c>
      <c r="G147" t="s">
        <v>909</v>
      </c>
      <c r="H147" t="s">
        <v>894</v>
      </c>
      <c r="I147" t="s">
        <v>1719</v>
      </c>
      <c r="J147" t="s">
        <v>897</v>
      </c>
      <c r="K147" t="s">
        <v>1044</v>
      </c>
      <c r="L147" t="str">
        <f t="shared" si="10"/>
        <v>00000000C61600003E030000010000003E030000</v>
      </c>
      <c r="M147" t="str">
        <f t="shared" si="11"/>
        <v>01000000C61600003E030000010000003E030000</v>
      </c>
      <c r="O147" s="19"/>
    </row>
    <row r="148" spans="1:15">
      <c r="A148">
        <v>5831</v>
      </c>
      <c r="B148">
        <v>831</v>
      </c>
      <c r="C148" t="str">
        <f t="shared" si="8"/>
        <v>C716</v>
      </c>
      <c r="D148" t="str">
        <f t="shared" si="9"/>
        <v>3F03</v>
      </c>
      <c r="E148" t="s">
        <v>1850</v>
      </c>
      <c r="F148" t="s">
        <v>1835</v>
      </c>
      <c r="G148" t="s">
        <v>909</v>
      </c>
      <c r="H148" t="s">
        <v>894</v>
      </c>
      <c r="I148" t="s">
        <v>1532</v>
      </c>
      <c r="J148" t="s">
        <v>1882</v>
      </c>
      <c r="K148" t="s">
        <v>1044</v>
      </c>
      <c r="L148" t="str">
        <f t="shared" si="10"/>
        <v>00000000C71600003F030000010000003F030000</v>
      </c>
      <c r="M148" t="str">
        <f t="shared" si="11"/>
        <v>01000000C71600003F030000010000003F030000</v>
      </c>
      <c r="O148" s="19"/>
    </row>
    <row r="149" spans="1:15" ht="14.5" customHeight="1">
      <c r="A149">
        <v>5832</v>
      </c>
      <c r="B149">
        <v>832</v>
      </c>
      <c r="C149" t="str">
        <f t="shared" si="8"/>
        <v>C816</v>
      </c>
      <c r="D149" t="str">
        <f t="shared" si="9"/>
        <v>4003</v>
      </c>
      <c r="E149" t="s">
        <v>1436</v>
      </c>
      <c r="F149" t="s">
        <v>1616</v>
      </c>
      <c r="G149" t="s">
        <v>889</v>
      </c>
      <c r="I149" t="s">
        <v>1719</v>
      </c>
      <c r="L149" t="str">
        <f t="shared" si="10"/>
        <v>not usable anyway</v>
      </c>
      <c r="M149" t="str">
        <f t="shared" si="11"/>
        <v>not usable</v>
      </c>
      <c r="N149" t="s">
        <v>1893</v>
      </c>
      <c r="O149" s="18"/>
    </row>
    <row r="150" spans="1:15">
      <c r="A150">
        <v>5850</v>
      </c>
      <c r="B150">
        <v>850</v>
      </c>
      <c r="C150" t="str">
        <f t="shared" si="8"/>
        <v>DA16</v>
      </c>
      <c r="D150" t="str">
        <f t="shared" si="9"/>
        <v>5203</v>
      </c>
      <c r="E150" t="s">
        <v>936</v>
      </c>
      <c r="F150" t="s">
        <v>1617</v>
      </c>
      <c r="G150" t="s">
        <v>909</v>
      </c>
      <c r="H150" t="s">
        <v>894</v>
      </c>
      <c r="I150" t="s">
        <v>1719</v>
      </c>
      <c r="J150" t="s">
        <v>897</v>
      </c>
      <c r="K150" t="s">
        <v>1765</v>
      </c>
      <c r="L150" t="str">
        <f t="shared" si="10"/>
        <v>00000000DA160000520300000100000052030000</v>
      </c>
      <c r="M150" t="str">
        <f t="shared" si="11"/>
        <v>01000000DA160000520300000100000052030000</v>
      </c>
      <c r="O150" s="19"/>
    </row>
    <row r="151" spans="1:15">
      <c r="A151">
        <v>5851</v>
      </c>
      <c r="B151">
        <v>851</v>
      </c>
      <c r="C151" t="str">
        <f t="shared" si="8"/>
        <v>DB16</v>
      </c>
      <c r="D151" t="str">
        <f t="shared" si="9"/>
        <v>5303</v>
      </c>
      <c r="E151" t="s">
        <v>1865</v>
      </c>
      <c r="F151" t="s">
        <v>1880</v>
      </c>
      <c r="G151" t="s">
        <v>909</v>
      </c>
      <c r="H151" t="s">
        <v>894</v>
      </c>
      <c r="I151" t="s">
        <v>1532</v>
      </c>
      <c r="J151" t="s">
        <v>1882</v>
      </c>
      <c r="K151" t="s">
        <v>1765</v>
      </c>
      <c r="L151" t="str">
        <f t="shared" si="10"/>
        <v>00000000DB160000530300000100000053030000</v>
      </c>
      <c r="M151" t="str">
        <f t="shared" si="11"/>
        <v>01000000DB160000530300000100000053030000</v>
      </c>
      <c r="O151" s="19"/>
    </row>
    <row r="152" spans="1:15">
      <c r="A152">
        <v>5860</v>
      </c>
      <c r="B152">
        <v>860</v>
      </c>
      <c r="C152" t="str">
        <f t="shared" si="8"/>
        <v>E416</v>
      </c>
      <c r="D152" t="str">
        <f t="shared" si="9"/>
        <v>5C03</v>
      </c>
      <c r="E152" t="s">
        <v>1437</v>
      </c>
      <c r="F152" t="s">
        <v>1618</v>
      </c>
      <c r="G152" t="s">
        <v>909</v>
      </c>
      <c r="H152" t="s">
        <v>894</v>
      </c>
      <c r="I152" t="s">
        <v>1719</v>
      </c>
      <c r="J152" t="s">
        <v>897</v>
      </c>
      <c r="K152" t="s">
        <v>1039</v>
      </c>
      <c r="L152" t="str">
        <f t="shared" si="10"/>
        <v>00000000E41600005C030000010000005C030000</v>
      </c>
      <c r="M152" t="str">
        <f t="shared" si="11"/>
        <v>01000000E41600005C030000010000005C030000</v>
      </c>
      <c r="O152" s="19"/>
    </row>
    <row r="153" spans="1:15" ht="14.5" customHeight="1">
      <c r="A153">
        <v>5861</v>
      </c>
      <c r="B153">
        <v>861</v>
      </c>
      <c r="C153" t="str">
        <f t="shared" si="8"/>
        <v>E516</v>
      </c>
      <c r="D153" t="str">
        <f t="shared" si="9"/>
        <v>5D03</v>
      </c>
      <c r="E153" t="s">
        <v>1438</v>
      </c>
      <c r="F153" t="s">
        <v>1619</v>
      </c>
      <c r="G153" t="s">
        <v>889</v>
      </c>
      <c r="I153" t="s">
        <v>1719</v>
      </c>
      <c r="L153" t="str">
        <f t="shared" si="10"/>
        <v>not usable anyway</v>
      </c>
      <c r="M153" t="str">
        <f t="shared" si="11"/>
        <v>not usable</v>
      </c>
      <c r="N153" t="s">
        <v>1922</v>
      </c>
      <c r="O153" s="18"/>
    </row>
    <row r="154" spans="1:15">
      <c r="A154">
        <v>5862</v>
      </c>
      <c r="B154">
        <v>862</v>
      </c>
      <c r="C154" t="str">
        <f t="shared" si="8"/>
        <v>E616</v>
      </c>
      <c r="D154" t="str">
        <f t="shared" si="9"/>
        <v>5E03</v>
      </c>
      <c r="E154" t="s">
        <v>1439</v>
      </c>
      <c r="F154" t="s">
        <v>1620</v>
      </c>
      <c r="G154" t="s">
        <v>909</v>
      </c>
      <c r="H154" t="s">
        <v>894</v>
      </c>
      <c r="I154" t="s">
        <v>1719</v>
      </c>
      <c r="J154" t="s">
        <v>1032</v>
      </c>
      <c r="L154" t="str">
        <f t="shared" si="10"/>
        <v>00000000E61600005E030000010000005E030000</v>
      </c>
      <c r="M154" t="str">
        <f t="shared" si="11"/>
        <v>01000000E61600005E030000010000005E030000</v>
      </c>
      <c r="O154" s="19"/>
    </row>
    <row r="155" spans="1:15" ht="14.5" customHeight="1">
      <c r="A155">
        <v>5863</v>
      </c>
      <c r="B155">
        <v>863</v>
      </c>
      <c r="C155" t="str">
        <f t="shared" si="8"/>
        <v>E716</v>
      </c>
      <c r="D155" t="str">
        <f t="shared" si="9"/>
        <v>5F03</v>
      </c>
      <c r="E155" t="s">
        <v>1440</v>
      </c>
      <c r="F155" t="s">
        <v>1553</v>
      </c>
      <c r="G155" t="s">
        <v>889</v>
      </c>
      <c r="I155" t="s">
        <v>1719</v>
      </c>
      <c r="L155" t="str">
        <f t="shared" si="10"/>
        <v>not usable anyway</v>
      </c>
      <c r="M155" t="str">
        <f t="shared" si="11"/>
        <v>not usable</v>
      </c>
      <c r="N155" t="s">
        <v>1748</v>
      </c>
      <c r="O155" s="18"/>
    </row>
    <row r="156" spans="1:15">
      <c r="A156">
        <v>5864</v>
      </c>
      <c r="B156">
        <v>864</v>
      </c>
      <c r="C156" t="str">
        <f t="shared" si="8"/>
        <v>E816</v>
      </c>
      <c r="D156" t="str">
        <f t="shared" si="9"/>
        <v>6003</v>
      </c>
      <c r="E156" t="s">
        <v>1857</v>
      </c>
      <c r="F156" t="s">
        <v>1836</v>
      </c>
      <c r="G156" t="s">
        <v>909</v>
      </c>
      <c r="H156" t="s">
        <v>894</v>
      </c>
      <c r="I156" t="s">
        <v>1532</v>
      </c>
      <c r="J156" t="s">
        <v>1882</v>
      </c>
      <c r="K156" t="s">
        <v>1039</v>
      </c>
      <c r="L156" t="str">
        <f t="shared" si="10"/>
        <v>00000000E8160000600300000100000060030000</v>
      </c>
      <c r="M156" t="str">
        <f t="shared" si="11"/>
        <v>01000000E8160000600300000100000060030000</v>
      </c>
      <c r="O156" s="19"/>
    </row>
    <row r="157" spans="1:15">
      <c r="A157">
        <v>5870</v>
      </c>
      <c r="B157">
        <v>870</v>
      </c>
      <c r="C157" t="str">
        <f t="shared" si="8"/>
        <v>EE16</v>
      </c>
      <c r="D157" t="str">
        <f t="shared" si="9"/>
        <v>6603</v>
      </c>
      <c r="E157" t="s">
        <v>1441</v>
      </c>
      <c r="F157" t="s">
        <v>1621</v>
      </c>
      <c r="G157" t="s">
        <v>909</v>
      </c>
      <c r="H157" t="s">
        <v>894</v>
      </c>
      <c r="I157" t="s">
        <v>1719</v>
      </c>
      <c r="J157" t="s">
        <v>897</v>
      </c>
      <c r="K157" t="s">
        <v>1024</v>
      </c>
      <c r="L157" t="str">
        <f t="shared" si="10"/>
        <v>00000000EE160000660300000100000066030000</v>
      </c>
      <c r="M157" t="str">
        <f t="shared" si="11"/>
        <v>01000000EE160000660300000100000066030000</v>
      </c>
      <c r="O157" s="19"/>
    </row>
    <row r="158" spans="1:15">
      <c r="A158">
        <v>5871</v>
      </c>
      <c r="B158">
        <v>871</v>
      </c>
      <c r="C158" t="str">
        <f t="shared" si="8"/>
        <v>EF16</v>
      </c>
      <c r="D158" t="str">
        <f t="shared" si="9"/>
        <v>6703</v>
      </c>
      <c r="E158" t="s">
        <v>1853</v>
      </c>
      <c r="F158" t="s">
        <v>1837</v>
      </c>
      <c r="G158" t="s">
        <v>909</v>
      </c>
      <c r="H158" t="s">
        <v>894</v>
      </c>
      <c r="I158" t="s">
        <v>1532</v>
      </c>
      <c r="J158" t="s">
        <v>1882</v>
      </c>
      <c r="K158" t="s">
        <v>1024</v>
      </c>
      <c r="L158" t="str">
        <f t="shared" si="10"/>
        <v>00000000EF160000670300000100000067030000</v>
      </c>
      <c r="M158" t="str">
        <f t="shared" si="11"/>
        <v>01000000EF160000670300000100000067030000</v>
      </c>
      <c r="O158" s="19"/>
    </row>
    <row r="159" spans="1:15" ht="14.5" customHeight="1">
      <c r="A159">
        <v>5872</v>
      </c>
      <c r="B159">
        <v>872</v>
      </c>
      <c r="C159" t="str">
        <f t="shared" si="8"/>
        <v>F016</v>
      </c>
      <c r="D159" t="str">
        <f t="shared" si="9"/>
        <v>6803</v>
      </c>
      <c r="E159" t="s">
        <v>1442</v>
      </c>
      <c r="F159" t="s">
        <v>1621</v>
      </c>
      <c r="G159" t="s">
        <v>889</v>
      </c>
      <c r="I159" t="s">
        <v>1719</v>
      </c>
      <c r="L159" t="str">
        <f t="shared" si="10"/>
        <v>not usable anyway</v>
      </c>
      <c r="M159" t="str">
        <f t="shared" si="11"/>
        <v>not usable</v>
      </c>
      <c r="N159" t="s">
        <v>1894</v>
      </c>
      <c r="O159" s="18"/>
    </row>
    <row r="160" spans="1:15">
      <c r="A160">
        <v>5880</v>
      </c>
      <c r="B160">
        <v>880</v>
      </c>
      <c r="C160" t="str">
        <f t="shared" si="8"/>
        <v>F816</v>
      </c>
      <c r="D160" t="str">
        <f t="shared" si="9"/>
        <v>7003</v>
      </c>
      <c r="E160" t="s">
        <v>1443</v>
      </c>
      <c r="F160" t="s">
        <v>1622</v>
      </c>
      <c r="G160" t="s">
        <v>909</v>
      </c>
      <c r="H160" t="s">
        <v>894</v>
      </c>
      <c r="I160" t="s">
        <v>1719</v>
      </c>
      <c r="J160" t="s">
        <v>900</v>
      </c>
      <c r="K160" t="s">
        <v>1822</v>
      </c>
      <c r="L160" t="str">
        <f t="shared" si="10"/>
        <v>00000000F8160000700300000100000070030000</v>
      </c>
      <c r="M160" t="str">
        <f t="shared" si="11"/>
        <v>01000000F8160000700300000100000070030000</v>
      </c>
      <c r="O160" s="19"/>
    </row>
    <row r="161" spans="1:15">
      <c r="A161">
        <v>5881</v>
      </c>
      <c r="B161">
        <v>881</v>
      </c>
      <c r="C161" t="str">
        <f t="shared" si="8"/>
        <v>F916</v>
      </c>
      <c r="D161" t="str">
        <f t="shared" si="9"/>
        <v>7103</v>
      </c>
      <c r="E161" t="s">
        <v>1844</v>
      </c>
      <c r="F161" t="s">
        <v>1871</v>
      </c>
      <c r="G161" t="s">
        <v>909</v>
      </c>
      <c r="H161" t="s">
        <v>894</v>
      </c>
      <c r="I161" t="s">
        <v>1532</v>
      </c>
      <c r="J161" t="s">
        <v>1032</v>
      </c>
      <c r="L161" t="str">
        <f t="shared" si="10"/>
        <v>00000000F9160000710300000100000071030000</v>
      </c>
      <c r="M161" t="str">
        <f t="shared" si="11"/>
        <v>01000000F9160000710300000100000071030000</v>
      </c>
      <c r="O161" s="19"/>
    </row>
    <row r="162" spans="1:15">
      <c r="A162">
        <v>6100</v>
      </c>
      <c r="B162">
        <v>1100</v>
      </c>
      <c r="C162" t="str">
        <f t="shared" si="8"/>
        <v>D417</v>
      </c>
      <c r="D162" t="str">
        <f t="shared" si="9"/>
        <v>4C04</v>
      </c>
      <c r="E162" t="s">
        <v>1444</v>
      </c>
      <c r="F162" t="s">
        <v>1623</v>
      </c>
      <c r="G162" t="s">
        <v>909</v>
      </c>
      <c r="H162" t="s">
        <v>894</v>
      </c>
      <c r="I162" t="s">
        <v>1719</v>
      </c>
      <c r="J162" t="s">
        <v>900</v>
      </c>
      <c r="K162">
        <v>142</v>
      </c>
      <c r="L162" t="str">
        <f t="shared" si="10"/>
        <v>00000000D41700004C040000010000004C040000</v>
      </c>
      <c r="M162" t="str">
        <f t="shared" si="11"/>
        <v>01000000D41700004C040000010000004C040000</v>
      </c>
      <c r="O162" s="19"/>
    </row>
    <row r="163" spans="1:15" ht="14.5" customHeight="1">
      <c r="A163">
        <v>6101</v>
      </c>
      <c r="B163">
        <v>1101</v>
      </c>
      <c r="C163" t="str">
        <f t="shared" si="8"/>
        <v>D517</v>
      </c>
      <c r="D163" t="str">
        <f t="shared" si="9"/>
        <v>4D04</v>
      </c>
      <c r="E163" t="s">
        <v>1445</v>
      </c>
      <c r="F163" t="s">
        <v>1624</v>
      </c>
      <c r="G163" t="s">
        <v>889</v>
      </c>
      <c r="I163" t="s">
        <v>1719</v>
      </c>
      <c r="L163" t="str">
        <f t="shared" si="10"/>
        <v>not usable anyway</v>
      </c>
      <c r="M163" t="str">
        <f t="shared" si="11"/>
        <v>not usable</v>
      </c>
      <c r="N163" t="s">
        <v>1755</v>
      </c>
      <c r="O163" s="18"/>
    </row>
    <row r="164" spans="1:15" ht="14.5" customHeight="1">
      <c r="A164">
        <v>6102</v>
      </c>
      <c r="B164">
        <v>1102</v>
      </c>
      <c r="C164" t="str">
        <f t="shared" si="8"/>
        <v>D617</v>
      </c>
      <c r="D164" t="str">
        <f t="shared" si="9"/>
        <v>4E04</v>
      </c>
      <c r="E164" t="s">
        <v>1446</v>
      </c>
      <c r="F164" t="s">
        <v>1624</v>
      </c>
      <c r="G164" t="s">
        <v>889</v>
      </c>
      <c r="I164" t="s">
        <v>1719</v>
      </c>
      <c r="L164" t="str">
        <f t="shared" si="10"/>
        <v>not usable anyway</v>
      </c>
      <c r="M164" t="str">
        <f t="shared" si="11"/>
        <v>not usable</v>
      </c>
      <c r="N164" t="s">
        <v>1884</v>
      </c>
      <c r="O164" s="18"/>
    </row>
    <row r="165" spans="1:15" ht="14.5" customHeight="1">
      <c r="A165">
        <v>6103</v>
      </c>
      <c r="B165">
        <v>1103</v>
      </c>
      <c r="C165" t="str">
        <f t="shared" si="8"/>
        <v>D717</v>
      </c>
      <c r="D165" t="str">
        <f t="shared" si="9"/>
        <v>4F04</v>
      </c>
      <c r="E165" t="s">
        <v>1447</v>
      </c>
      <c r="F165" t="s">
        <v>1623</v>
      </c>
      <c r="G165" t="s">
        <v>889</v>
      </c>
      <c r="I165" t="s">
        <v>1719</v>
      </c>
      <c r="L165" t="str">
        <f t="shared" si="10"/>
        <v>not usable anyway</v>
      </c>
      <c r="M165" t="str">
        <f t="shared" si="11"/>
        <v>not usable</v>
      </c>
      <c r="N165" t="s">
        <v>1936</v>
      </c>
      <c r="O165" s="18"/>
    </row>
    <row r="166" spans="1:15">
      <c r="A166">
        <v>6110</v>
      </c>
      <c r="B166">
        <v>1110</v>
      </c>
      <c r="C166" t="str">
        <f t="shared" si="8"/>
        <v>DE17</v>
      </c>
      <c r="D166" t="str">
        <f t="shared" si="9"/>
        <v>5604</v>
      </c>
      <c r="E166" t="s">
        <v>1448</v>
      </c>
      <c r="F166" t="s">
        <v>1625</v>
      </c>
      <c r="G166" t="s">
        <v>909</v>
      </c>
      <c r="H166" t="s">
        <v>894</v>
      </c>
      <c r="I166" t="s">
        <v>1719</v>
      </c>
      <c r="J166" t="s">
        <v>900</v>
      </c>
      <c r="K166">
        <v>142</v>
      </c>
      <c r="L166" t="str">
        <f t="shared" si="10"/>
        <v>00000000DE170000560400000100000056040000</v>
      </c>
      <c r="M166" t="str">
        <f t="shared" si="11"/>
        <v>01000000DE170000560400000100000056040000</v>
      </c>
      <c r="O166" s="19"/>
    </row>
    <row r="167" spans="1:15" ht="14.5" customHeight="1">
      <c r="A167">
        <v>6111</v>
      </c>
      <c r="B167">
        <v>1111</v>
      </c>
      <c r="C167" t="str">
        <f t="shared" si="8"/>
        <v>DF17</v>
      </c>
      <c r="D167" t="str">
        <f t="shared" si="9"/>
        <v>5704</v>
      </c>
      <c r="E167" t="s">
        <v>1449</v>
      </c>
      <c r="F167" t="s">
        <v>1626</v>
      </c>
      <c r="G167" t="s">
        <v>889</v>
      </c>
      <c r="I167" t="s">
        <v>1719</v>
      </c>
      <c r="L167" t="str">
        <f t="shared" si="10"/>
        <v>not usable anyway</v>
      </c>
      <c r="M167" t="str">
        <f t="shared" si="11"/>
        <v>not usable</v>
      </c>
      <c r="N167" t="s">
        <v>1811</v>
      </c>
      <c r="O167" s="18"/>
    </row>
    <row r="168" spans="1:15">
      <c r="A168">
        <v>6120</v>
      </c>
      <c r="B168">
        <v>1120</v>
      </c>
      <c r="C168" t="str">
        <f t="shared" si="8"/>
        <v>E817</v>
      </c>
      <c r="D168" t="str">
        <f t="shared" si="9"/>
        <v>6004</v>
      </c>
      <c r="E168" t="s">
        <v>1450</v>
      </c>
      <c r="F168" t="s">
        <v>1627</v>
      </c>
      <c r="G168" t="s">
        <v>909</v>
      </c>
      <c r="H168" t="s">
        <v>894</v>
      </c>
      <c r="I168" t="s">
        <v>1719</v>
      </c>
      <c r="J168" t="s">
        <v>1046</v>
      </c>
      <c r="K168" t="s">
        <v>1921</v>
      </c>
      <c r="L168" t="str">
        <f t="shared" si="10"/>
        <v>00000000E8170000600400000100000060040000</v>
      </c>
      <c r="M168" t="str">
        <f t="shared" si="11"/>
        <v>01000000E8170000600400000100000060040000</v>
      </c>
      <c r="O168" s="19"/>
    </row>
    <row r="169" spans="1:15">
      <c r="A169">
        <v>6121</v>
      </c>
      <c r="B169">
        <v>1121</v>
      </c>
      <c r="C169" t="str">
        <f t="shared" si="8"/>
        <v>E917</v>
      </c>
      <c r="D169" t="str">
        <f t="shared" si="9"/>
        <v>6104</v>
      </c>
      <c r="E169" t="s">
        <v>1451</v>
      </c>
      <c r="F169" t="s">
        <v>1628</v>
      </c>
      <c r="G169" t="s">
        <v>909</v>
      </c>
      <c r="H169" t="s">
        <v>894</v>
      </c>
      <c r="I169" t="s">
        <v>1719</v>
      </c>
      <c r="J169" t="s">
        <v>1046</v>
      </c>
      <c r="K169" t="s">
        <v>1921</v>
      </c>
      <c r="L169" t="str">
        <f t="shared" si="10"/>
        <v>00000000E9170000610400000100000061040000</v>
      </c>
      <c r="M169" t="str">
        <f t="shared" si="11"/>
        <v>01000000E9170000610400000100000061040000</v>
      </c>
      <c r="O169" s="19"/>
    </row>
    <row r="170" spans="1:15" ht="14.5" customHeight="1">
      <c r="A170">
        <v>6122</v>
      </c>
      <c r="B170">
        <v>1122</v>
      </c>
      <c r="C170" t="str">
        <f t="shared" si="8"/>
        <v>EA17</v>
      </c>
      <c r="D170" t="str">
        <f t="shared" si="9"/>
        <v>6204</v>
      </c>
      <c r="E170" t="s">
        <v>1452</v>
      </c>
      <c r="F170" t="s">
        <v>1628</v>
      </c>
      <c r="G170" t="s">
        <v>889</v>
      </c>
      <c r="I170" t="s">
        <v>1719</v>
      </c>
      <c r="L170" t="str">
        <f t="shared" si="10"/>
        <v>not usable anyway</v>
      </c>
      <c r="M170" t="str">
        <f t="shared" si="11"/>
        <v>not usable</v>
      </c>
      <c r="N170" t="s">
        <v>1884</v>
      </c>
      <c r="O170" s="18"/>
    </row>
    <row r="171" spans="1:15">
      <c r="A171">
        <v>6130</v>
      </c>
      <c r="B171">
        <v>1130</v>
      </c>
      <c r="C171" t="str">
        <f t="shared" si="8"/>
        <v>F217</v>
      </c>
      <c r="D171" t="str">
        <f t="shared" si="9"/>
        <v>6A04</v>
      </c>
      <c r="E171" t="s">
        <v>1453</v>
      </c>
      <c r="F171" t="s">
        <v>1629</v>
      </c>
      <c r="G171" t="s">
        <v>909</v>
      </c>
      <c r="H171" t="s">
        <v>894</v>
      </c>
      <c r="I171" t="s">
        <v>1719</v>
      </c>
      <c r="J171" t="s">
        <v>900</v>
      </c>
      <c r="K171">
        <v>146</v>
      </c>
      <c r="L171" t="str">
        <f t="shared" si="10"/>
        <v>00000000F21700006A040000010000006A040000</v>
      </c>
      <c r="M171" t="str">
        <f t="shared" si="11"/>
        <v>01000000F21700006A040000010000006A040000</v>
      </c>
      <c r="O171" s="19"/>
    </row>
    <row r="172" spans="1:15" ht="14.5" customHeight="1">
      <c r="A172">
        <v>6131</v>
      </c>
      <c r="B172">
        <v>1131</v>
      </c>
      <c r="C172" t="str">
        <f t="shared" si="8"/>
        <v>F317</v>
      </c>
      <c r="D172" t="str">
        <f t="shared" si="9"/>
        <v>6B04</v>
      </c>
      <c r="E172" t="s">
        <v>1454</v>
      </c>
      <c r="F172" t="s">
        <v>1629</v>
      </c>
      <c r="G172" t="s">
        <v>889</v>
      </c>
      <c r="I172" t="s">
        <v>1719</v>
      </c>
      <c r="L172" t="str">
        <f t="shared" si="10"/>
        <v>not usable anyway</v>
      </c>
      <c r="M172" t="str">
        <f t="shared" si="11"/>
        <v>not usable</v>
      </c>
      <c r="N172" t="s">
        <v>1884</v>
      </c>
      <c r="O172" s="18"/>
    </row>
    <row r="173" spans="1:15">
      <c r="A173">
        <v>6140</v>
      </c>
      <c r="B173">
        <v>1140</v>
      </c>
      <c r="C173" t="str">
        <f t="shared" si="8"/>
        <v>FC17</v>
      </c>
      <c r="D173" t="str">
        <f t="shared" si="9"/>
        <v>7404</v>
      </c>
      <c r="E173" t="s">
        <v>1455</v>
      </c>
      <c r="F173" t="s">
        <v>1630</v>
      </c>
      <c r="G173" t="s">
        <v>909</v>
      </c>
      <c r="H173" t="s">
        <v>894</v>
      </c>
      <c r="I173" t="s">
        <v>1719</v>
      </c>
      <c r="J173" t="s">
        <v>900</v>
      </c>
      <c r="K173">
        <v>146</v>
      </c>
      <c r="L173" t="str">
        <f t="shared" si="10"/>
        <v>00000000FC170000740400000100000074040000</v>
      </c>
      <c r="M173" t="str">
        <f t="shared" si="11"/>
        <v>01000000FC170000740400000100000074040000</v>
      </c>
      <c r="O173" s="19"/>
    </row>
    <row r="174" spans="1:15" ht="14.5" customHeight="1">
      <c r="A174">
        <v>6141</v>
      </c>
      <c r="B174">
        <v>1141</v>
      </c>
      <c r="C174" t="str">
        <f t="shared" si="8"/>
        <v>FD17</v>
      </c>
      <c r="D174" t="str">
        <f t="shared" si="9"/>
        <v>7504</v>
      </c>
      <c r="E174" t="s">
        <v>1456</v>
      </c>
      <c r="F174" t="s">
        <v>1630</v>
      </c>
      <c r="G174" t="s">
        <v>889</v>
      </c>
      <c r="I174" t="s">
        <v>1719</v>
      </c>
      <c r="L174" t="str">
        <f t="shared" si="10"/>
        <v>not usable anyway</v>
      </c>
      <c r="M174" t="str">
        <f t="shared" si="11"/>
        <v>not usable</v>
      </c>
      <c r="N174" t="s">
        <v>1884</v>
      </c>
      <c r="O174" s="18"/>
    </row>
    <row r="175" spans="1:15">
      <c r="A175">
        <v>6150</v>
      </c>
      <c r="B175">
        <v>1150</v>
      </c>
      <c r="C175" t="str">
        <f t="shared" si="8"/>
        <v>0618</v>
      </c>
      <c r="D175" t="str">
        <f t="shared" si="9"/>
        <v>7E04</v>
      </c>
      <c r="E175" t="s">
        <v>1457</v>
      </c>
      <c r="F175" t="s">
        <v>1631</v>
      </c>
      <c r="G175" t="s">
        <v>909</v>
      </c>
      <c r="H175" t="s">
        <v>894</v>
      </c>
      <c r="I175" t="s">
        <v>1719</v>
      </c>
      <c r="J175" t="s">
        <v>900</v>
      </c>
      <c r="K175">
        <v>150</v>
      </c>
      <c r="L175" t="str">
        <f t="shared" si="10"/>
        <v>00000000061800007E040000010000007E040000</v>
      </c>
      <c r="M175" t="str">
        <f t="shared" si="11"/>
        <v>01000000061800007E040000010000007E040000</v>
      </c>
      <c r="O175" s="19"/>
    </row>
    <row r="176" spans="1:15" ht="14.5" customHeight="1">
      <c r="A176">
        <v>6151</v>
      </c>
      <c r="B176">
        <v>1151</v>
      </c>
      <c r="C176" t="str">
        <f t="shared" si="8"/>
        <v>0718</v>
      </c>
      <c r="D176" t="str">
        <f t="shared" si="9"/>
        <v>7F04</v>
      </c>
      <c r="E176" t="s">
        <v>1458</v>
      </c>
      <c r="F176" t="s">
        <v>1631</v>
      </c>
      <c r="G176" t="s">
        <v>889</v>
      </c>
      <c r="I176" t="s">
        <v>1719</v>
      </c>
      <c r="L176" t="str">
        <f t="shared" si="10"/>
        <v>not usable anyway</v>
      </c>
      <c r="M176" t="str">
        <f t="shared" si="11"/>
        <v>not usable</v>
      </c>
      <c r="O176" s="18"/>
    </row>
    <row r="177" spans="1:15">
      <c r="A177">
        <v>6160</v>
      </c>
      <c r="B177">
        <v>1160</v>
      </c>
      <c r="C177" t="str">
        <f t="shared" si="8"/>
        <v>1018</v>
      </c>
      <c r="D177" t="str">
        <f t="shared" si="9"/>
        <v>8804</v>
      </c>
      <c r="E177" t="s">
        <v>1459</v>
      </c>
      <c r="F177" t="s">
        <v>1632</v>
      </c>
      <c r="G177" t="s">
        <v>909</v>
      </c>
      <c r="H177" t="s">
        <v>894</v>
      </c>
      <c r="I177" t="s">
        <v>1719</v>
      </c>
      <c r="J177" t="s">
        <v>900</v>
      </c>
      <c r="K177">
        <v>149</v>
      </c>
      <c r="L177" t="str">
        <f t="shared" si="10"/>
        <v>0000000010180000880400000100000088040000</v>
      </c>
      <c r="M177" t="str">
        <f t="shared" si="11"/>
        <v>0100000010180000880400000100000088040000</v>
      </c>
      <c r="O177" s="19"/>
    </row>
    <row r="178" spans="1:15">
      <c r="A178">
        <v>6161</v>
      </c>
      <c r="B178">
        <v>1161</v>
      </c>
      <c r="C178" t="str">
        <f t="shared" si="8"/>
        <v>1118</v>
      </c>
      <c r="D178" t="str">
        <f t="shared" si="9"/>
        <v>8904</v>
      </c>
      <c r="E178" t="s">
        <v>1702</v>
      </c>
      <c r="F178" t="s">
        <v>1633</v>
      </c>
      <c r="G178" t="s">
        <v>909</v>
      </c>
      <c r="H178" t="s">
        <v>894</v>
      </c>
      <c r="I178" t="s">
        <v>1532</v>
      </c>
      <c r="L178" t="str">
        <f t="shared" si="10"/>
        <v>0000000011180000890400000100000089040000</v>
      </c>
      <c r="M178" t="str">
        <f t="shared" si="11"/>
        <v>0100000011180000890400000100000089040000</v>
      </c>
      <c r="O178" s="19"/>
    </row>
    <row r="179" spans="1:15" ht="14.5" customHeight="1">
      <c r="A179">
        <v>6162</v>
      </c>
      <c r="B179">
        <v>1162</v>
      </c>
      <c r="C179" t="str">
        <f t="shared" si="8"/>
        <v>1218</v>
      </c>
      <c r="D179" t="str">
        <f t="shared" si="9"/>
        <v>8A04</v>
      </c>
      <c r="E179" t="s">
        <v>1460</v>
      </c>
      <c r="F179" t="s">
        <v>1632</v>
      </c>
      <c r="G179" t="s">
        <v>889</v>
      </c>
      <c r="I179" t="s">
        <v>1719</v>
      </c>
      <c r="L179" t="str">
        <f t="shared" si="10"/>
        <v>not usable anyway</v>
      </c>
      <c r="M179" t="str">
        <f t="shared" si="11"/>
        <v>not usable</v>
      </c>
      <c r="O179" s="18"/>
    </row>
    <row r="180" spans="1:15">
      <c r="A180">
        <v>6170</v>
      </c>
      <c r="B180">
        <v>1170</v>
      </c>
      <c r="C180" t="str">
        <f t="shared" si="8"/>
        <v>1A18</v>
      </c>
      <c r="D180" t="str">
        <f t="shared" si="9"/>
        <v>9204</v>
      </c>
      <c r="E180" t="s">
        <v>1461</v>
      </c>
      <c r="F180" t="s">
        <v>1634</v>
      </c>
      <c r="G180" t="s">
        <v>909</v>
      </c>
      <c r="H180" t="s">
        <v>894</v>
      </c>
      <c r="I180" t="s">
        <v>1719</v>
      </c>
      <c r="J180" t="s">
        <v>900</v>
      </c>
      <c r="K180">
        <v>147</v>
      </c>
      <c r="L180" t="str">
        <f t="shared" si="10"/>
        <v>000000001A180000920400000100000092040000</v>
      </c>
      <c r="M180" t="str">
        <f t="shared" si="11"/>
        <v>010000001A180000920400000100000092040000</v>
      </c>
      <c r="O180" s="19"/>
    </row>
    <row r="181" spans="1:15" ht="14.5" customHeight="1">
      <c r="A181">
        <v>6171</v>
      </c>
      <c r="B181">
        <v>1171</v>
      </c>
      <c r="C181" t="str">
        <f t="shared" si="8"/>
        <v>1B18</v>
      </c>
      <c r="D181" t="str">
        <f t="shared" si="9"/>
        <v>9304</v>
      </c>
      <c r="E181" t="s">
        <v>1462</v>
      </c>
      <c r="F181" t="s">
        <v>1634</v>
      </c>
      <c r="G181" t="s">
        <v>889</v>
      </c>
      <c r="I181" t="s">
        <v>1719</v>
      </c>
      <c r="L181" t="str">
        <f t="shared" si="10"/>
        <v>not usable anyway</v>
      </c>
      <c r="M181" t="str">
        <f t="shared" si="11"/>
        <v>not usable</v>
      </c>
      <c r="O181" s="18"/>
    </row>
    <row r="182" spans="1:15">
      <c r="A182">
        <v>6180</v>
      </c>
      <c r="B182">
        <v>1180</v>
      </c>
      <c r="C182" t="str">
        <f t="shared" si="8"/>
        <v>2418</v>
      </c>
      <c r="D182" t="str">
        <f t="shared" si="9"/>
        <v>9C04</v>
      </c>
      <c r="E182" t="s">
        <v>1463</v>
      </c>
      <c r="F182" t="s">
        <v>1635</v>
      </c>
      <c r="G182" t="s">
        <v>909</v>
      </c>
      <c r="H182" t="s">
        <v>894</v>
      </c>
      <c r="I182" t="s">
        <v>1719</v>
      </c>
      <c r="J182" t="s">
        <v>900</v>
      </c>
      <c r="K182">
        <v>148</v>
      </c>
      <c r="L182" t="str">
        <f t="shared" si="10"/>
        <v>00000000241800009C040000010000009C040000</v>
      </c>
      <c r="M182" t="str">
        <f t="shared" si="11"/>
        <v>01000000241800009C040000010000009C040000</v>
      </c>
      <c r="O182" s="19"/>
    </row>
    <row r="183" spans="1:15" ht="14.5" customHeight="1">
      <c r="A183">
        <v>6181</v>
      </c>
      <c r="B183">
        <v>1181</v>
      </c>
      <c r="C183" t="str">
        <f t="shared" si="8"/>
        <v>2518</v>
      </c>
      <c r="D183" t="str">
        <f t="shared" si="9"/>
        <v>9D04</v>
      </c>
      <c r="E183" t="s">
        <v>198</v>
      </c>
      <c r="F183" t="s">
        <v>1635</v>
      </c>
      <c r="G183" t="s">
        <v>889</v>
      </c>
      <c r="I183" t="s">
        <v>1719</v>
      </c>
      <c r="L183" t="str">
        <f t="shared" si="10"/>
        <v>not usable anyway</v>
      </c>
      <c r="M183" t="str">
        <f t="shared" si="11"/>
        <v>not usable</v>
      </c>
      <c r="O183" s="18"/>
    </row>
    <row r="184" spans="1:15">
      <c r="A184">
        <v>6200</v>
      </c>
      <c r="B184">
        <v>1200</v>
      </c>
      <c r="C184" t="str">
        <f t="shared" si="8"/>
        <v>3818</v>
      </c>
      <c r="D184" t="str">
        <f t="shared" si="9"/>
        <v>B004</v>
      </c>
      <c r="E184" t="s">
        <v>1464</v>
      </c>
      <c r="F184" t="s">
        <v>1636</v>
      </c>
      <c r="G184" t="s">
        <v>909</v>
      </c>
      <c r="H184" t="s">
        <v>894</v>
      </c>
      <c r="I184" t="s">
        <v>1719</v>
      </c>
      <c r="J184" t="s">
        <v>893</v>
      </c>
      <c r="L184" t="str">
        <f t="shared" si="10"/>
        <v>0000000038180000B004000001000000B0040000</v>
      </c>
      <c r="M184" t="str">
        <f t="shared" si="11"/>
        <v>0100000038180000B004000001000000B0040000</v>
      </c>
      <c r="O184" s="19"/>
    </row>
    <row r="185" spans="1:15">
      <c r="A185">
        <v>6210</v>
      </c>
      <c r="B185">
        <v>1210</v>
      </c>
      <c r="C185" t="str">
        <f t="shared" si="8"/>
        <v>4218</v>
      </c>
      <c r="D185" t="str">
        <f t="shared" si="9"/>
        <v>BA04</v>
      </c>
      <c r="E185" t="s">
        <v>1465</v>
      </c>
      <c r="F185" t="s">
        <v>1637</v>
      </c>
      <c r="G185" t="s">
        <v>909</v>
      </c>
      <c r="H185" t="s">
        <v>896</v>
      </c>
      <c r="I185" t="s">
        <v>1719</v>
      </c>
      <c r="J185" t="s">
        <v>897</v>
      </c>
      <c r="K185" t="s">
        <v>1021</v>
      </c>
      <c r="L185" t="str">
        <f t="shared" si="10"/>
        <v>0000000042180000BA04000001000000BA040000</v>
      </c>
      <c r="M185" t="str">
        <f t="shared" si="11"/>
        <v>0100000042180000BA04000001000000BA040000</v>
      </c>
      <c r="O185" s="19"/>
    </row>
    <row r="186" spans="1:15">
      <c r="A186">
        <v>6211</v>
      </c>
      <c r="B186">
        <v>1211</v>
      </c>
      <c r="C186" t="str">
        <f t="shared" si="8"/>
        <v>4318</v>
      </c>
      <c r="D186" t="str">
        <f t="shared" si="9"/>
        <v>BB04</v>
      </c>
      <c r="E186" t="s">
        <v>1466</v>
      </c>
      <c r="F186" t="s">
        <v>1638</v>
      </c>
      <c r="G186" t="s">
        <v>909</v>
      </c>
      <c r="H186" t="s">
        <v>896</v>
      </c>
      <c r="I186" t="s">
        <v>1719</v>
      </c>
      <c r="J186" t="s">
        <v>897</v>
      </c>
      <c r="K186" t="s">
        <v>1021</v>
      </c>
      <c r="L186" t="str">
        <f t="shared" si="10"/>
        <v>0000000043180000BB04000001000000BB040000</v>
      </c>
      <c r="M186" t="str">
        <f t="shared" si="11"/>
        <v>0100000043180000BB04000001000000BB040000</v>
      </c>
      <c r="O186" s="19"/>
    </row>
    <row r="187" spans="1:15">
      <c r="A187">
        <v>6212</v>
      </c>
      <c r="B187">
        <v>1212</v>
      </c>
      <c r="C187" t="str">
        <f t="shared" si="8"/>
        <v>4418</v>
      </c>
      <c r="D187" t="str">
        <f t="shared" si="9"/>
        <v>BC04</v>
      </c>
      <c r="E187" t="s">
        <v>1703</v>
      </c>
      <c r="F187" t="s">
        <v>1639</v>
      </c>
      <c r="G187" t="s">
        <v>909</v>
      </c>
      <c r="H187" t="s">
        <v>896</v>
      </c>
      <c r="I187" t="s">
        <v>1532</v>
      </c>
      <c r="J187" t="s">
        <v>1882</v>
      </c>
      <c r="K187" t="s">
        <v>1021</v>
      </c>
      <c r="L187" t="str">
        <f t="shared" si="10"/>
        <v>0000000044180000BC04000001000000BC040000</v>
      </c>
      <c r="M187" t="str">
        <f t="shared" si="11"/>
        <v>0100000044180000BC04000001000000BC040000</v>
      </c>
      <c r="O187" s="19"/>
    </row>
    <row r="188" spans="1:15">
      <c r="A188">
        <v>6220</v>
      </c>
      <c r="B188">
        <v>1220</v>
      </c>
      <c r="C188" t="str">
        <f t="shared" si="8"/>
        <v>4C18</v>
      </c>
      <c r="D188" t="str">
        <f t="shared" si="9"/>
        <v>C404</v>
      </c>
      <c r="E188" t="s">
        <v>1467</v>
      </c>
      <c r="F188" t="s">
        <v>1640</v>
      </c>
      <c r="G188" t="s">
        <v>909</v>
      </c>
      <c r="H188" t="s">
        <v>894</v>
      </c>
      <c r="I188" t="s">
        <v>1719</v>
      </c>
      <c r="J188" t="s">
        <v>897</v>
      </c>
      <c r="K188" t="s">
        <v>908</v>
      </c>
      <c r="L188" t="str">
        <f t="shared" si="10"/>
        <v>000000004C180000C404000001000000C4040000</v>
      </c>
      <c r="M188" t="str">
        <f t="shared" si="11"/>
        <v>010000004C180000C404000001000000C4040000</v>
      </c>
      <c r="O188" s="19"/>
    </row>
    <row r="189" spans="1:15">
      <c r="A189">
        <v>6221</v>
      </c>
      <c r="B189">
        <v>1221</v>
      </c>
      <c r="C189" t="str">
        <f t="shared" si="8"/>
        <v>4D18</v>
      </c>
      <c r="D189" t="str">
        <f t="shared" si="9"/>
        <v>C504</v>
      </c>
      <c r="E189" t="s">
        <v>1704</v>
      </c>
      <c r="F189" t="s">
        <v>1641</v>
      </c>
      <c r="G189" t="s">
        <v>909</v>
      </c>
      <c r="H189" t="s">
        <v>894</v>
      </c>
      <c r="I189" t="s">
        <v>1532</v>
      </c>
      <c r="J189" t="s">
        <v>1882</v>
      </c>
      <c r="K189" t="s">
        <v>908</v>
      </c>
      <c r="L189" t="str">
        <f t="shared" si="10"/>
        <v>000000004D180000C504000001000000C5040000</v>
      </c>
      <c r="M189" t="str">
        <f t="shared" si="11"/>
        <v>010000004D180000C504000001000000C5040000</v>
      </c>
      <c r="O189" s="19"/>
    </row>
    <row r="190" spans="1:15">
      <c r="A190">
        <v>6230</v>
      </c>
      <c r="B190">
        <v>1230</v>
      </c>
      <c r="C190" t="str">
        <f t="shared" si="8"/>
        <v>5618</v>
      </c>
      <c r="D190" t="str">
        <f t="shared" si="9"/>
        <v>CE04</v>
      </c>
      <c r="E190" t="s">
        <v>1468</v>
      </c>
      <c r="F190" t="s">
        <v>1642</v>
      </c>
      <c r="G190" t="s">
        <v>909</v>
      </c>
      <c r="H190" t="s">
        <v>894</v>
      </c>
      <c r="I190" t="s">
        <v>1719</v>
      </c>
      <c r="J190" t="s">
        <v>897</v>
      </c>
      <c r="K190" t="s">
        <v>398</v>
      </c>
      <c r="L190" t="str">
        <f t="shared" si="10"/>
        <v>0000000056180000CE04000001000000CE040000</v>
      </c>
      <c r="M190" t="str">
        <f t="shared" si="11"/>
        <v>0100000056180000CE04000001000000CE040000</v>
      </c>
      <c r="O190" s="19"/>
    </row>
    <row r="191" spans="1:15">
      <c r="A191">
        <v>6231</v>
      </c>
      <c r="B191">
        <v>1231</v>
      </c>
      <c r="C191" t="str">
        <f t="shared" si="8"/>
        <v>5718</v>
      </c>
      <c r="D191" t="str">
        <f t="shared" si="9"/>
        <v>CF04</v>
      </c>
      <c r="E191" t="s">
        <v>1705</v>
      </c>
      <c r="F191" t="s">
        <v>1643</v>
      </c>
      <c r="G191" t="s">
        <v>909</v>
      </c>
      <c r="H191" t="s">
        <v>894</v>
      </c>
      <c r="I191" t="s">
        <v>1532</v>
      </c>
      <c r="J191" t="s">
        <v>1882</v>
      </c>
      <c r="K191" t="s">
        <v>398</v>
      </c>
      <c r="L191" t="str">
        <f t="shared" si="10"/>
        <v>0000000057180000CF04000001000000CF040000</v>
      </c>
      <c r="M191" t="str">
        <f t="shared" si="11"/>
        <v>0100000057180000CF04000001000000CF040000</v>
      </c>
      <c r="O191" s="19"/>
    </row>
    <row r="192" spans="1:15">
      <c r="A192">
        <v>6240</v>
      </c>
      <c r="B192">
        <v>1240</v>
      </c>
      <c r="C192" t="str">
        <f t="shared" si="8"/>
        <v>6018</v>
      </c>
      <c r="D192" t="str">
        <f t="shared" si="9"/>
        <v>D804</v>
      </c>
      <c r="E192" t="s">
        <v>1469</v>
      </c>
      <c r="F192" t="s">
        <v>1644</v>
      </c>
      <c r="G192" t="s">
        <v>909</v>
      </c>
      <c r="H192" t="s">
        <v>894</v>
      </c>
      <c r="I192" t="s">
        <v>1719</v>
      </c>
      <c r="J192" t="s">
        <v>900</v>
      </c>
      <c r="K192">
        <v>20</v>
      </c>
      <c r="L192" t="str">
        <f t="shared" si="10"/>
        <v>0000000060180000D804000001000000D8040000</v>
      </c>
      <c r="M192" t="str">
        <f t="shared" si="11"/>
        <v>0100000060180000D804000001000000D8040000</v>
      </c>
      <c r="O192" s="19"/>
    </row>
    <row r="193" spans="1:15" ht="14.5" customHeight="1">
      <c r="A193">
        <v>6251</v>
      </c>
      <c r="B193">
        <v>1251</v>
      </c>
      <c r="C193" t="str">
        <f t="shared" si="8"/>
        <v>6B18</v>
      </c>
      <c r="D193" t="str">
        <f t="shared" si="9"/>
        <v>E304</v>
      </c>
      <c r="E193" t="s">
        <v>1470</v>
      </c>
      <c r="F193" t="s">
        <v>1645</v>
      </c>
      <c r="G193" t="s">
        <v>889</v>
      </c>
      <c r="I193" t="s">
        <v>1719</v>
      </c>
      <c r="L193" t="str">
        <f t="shared" si="10"/>
        <v>not usable anyway</v>
      </c>
      <c r="M193" t="str">
        <f t="shared" si="11"/>
        <v>not usable</v>
      </c>
      <c r="N193" t="s">
        <v>1896</v>
      </c>
      <c r="O193" s="18"/>
    </row>
    <row r="194" spans="1:15">
      <c r="A194">
        <v>6252</v>
      </c>
      <c r="B194">
        <v>1252</v>
      </c>
      <c r="C194" t="str">
        <f t="shared" ref="C194:C257" si="12">_xlfn.CONCAT(RIGHT(DEC2HEX(A194,4),2),LEFT(DEC2HEX(A194,4),2))</f>
        <v>6C18</v>
      </c>
      <c r="D194" t="str">
        <f t="shared" ref="D194:D257" si="13">_xlfn.CONCAT(RIGHT(DEC2HEX(B194,4),2),LEFT(DEC2HEX(B194,4),2))</f>
        <v>E404</v>
      </c>
      <c r="E194" t="s">
        <v>1471</v>
      </c>
      <c r="F194" t="s">
        <v>1646</v>
      </c>
      <c r="G194" t="s">
        <v>909</v>
      </c>
      <c r="H194" t="s">
        <v>894</v>
      </c>
      <c r="I194" t="s">
        <v>1719</v>
      </c>
      <c r="J194" t="s">
        <v>1035</v>
      </c>
      <c r="K194">
        <v>18</v>
      </c>
      <c r="L194" t="str">
        <f t="shared" ref="L194:L257" si="14">IF((G194="yes"),_xlfn.CONCAT("00000000",C194,"0000",D194,"000001000000",D194,"0000"),"not usable anyway")</f>
        <v>000000006C180000E404000001000000E4040000</v>
      </c>
      <c r="M194" t="str">
        <f t="shared" ref="M194:M257" si="15">IF((G194="yes"),_xlfn.CONCAT("01000000",C194,"0000",D194,"000001000000",D194,"0000"),"not usable")</f>
        <v>010000006C180000E404000001000000E4040000</v>
      </c>
      <c r="O194" s="19"/>
    </row>
    <row r="195" spans="1:15">
      <c r="A195">
        <v>6260</v>
      </c>
      <c r="B195">
        <v>1260</v>
      </c>
      <c r="C195" t="str">
        <f t="shared" si="12"/>
        <v>7418</v>
      </c>
      <c r="D195" t="str">
        <f t="shared" si="13"/>
        <v>EC04</v>
      </c>
      <c r="E195" t="s">
        <v>1472</v>
      </c>
      <c r="F195" t="s">
        <v>1647</v>
      </c>
      <c r="G195" t="s">
        <v>909</v>
      </c>
      <c r="H195" t="s">
        <v>896</v>
      </c>
      <c r="I195" t="s">
        <v>1719</v>
      </c>
      <c r="J195" t="s">
        <v>1060</v>
      </c>
      <c r="K195" t="s">
        <v>1818</v>
      </c>
      <c r="L195" t="str">
        <f t="shared" si="14"/>
        <v>0000000074180000EC04000001000000EC040000</v>
      </c>
      <c r="M195" t="str">
        <f t="shared" si="15"/>
        <v>0100000074180000EC04000001000000EC040000</v>
      </c>
      <c r="O195" s="19"/>
    </row>
    <row r="196" spans="1:15">
      <c r="A196">
        <v>6261</v>
      </c>
      <c r="B196">
        <v>1261</v>
      </c>
      <c r="C196" t="str">
        <f t="shared" si="12"/>
        <v>7518</v>
      </c>
      <c r="D196" t="str">
        <f t="shared" si="13"/>
        <v>ED04</v>
      </c>
      <c r="E196" t="s">
        <v>1706</v>
      </c>
      <c r="F196" t="s">
        <v>1648</v>
      </c>
      <c r="G196" t="s">
        <v>909</v>
      </c>
      <c r="H196" t="s">
        <v>896</v>
      </c>
      <c r="I196" t="s">
        <v>1532</v>
      </c>
      <c r="J196" t="s">
        <v>1882</v>
      </c>
      <c r="K196" t="s">
        <v>1061</v>
      </c>
      <c r="L196" t="str">
        <f t="shared" si="14"/>
        <v>0000000075180000ED04000001000000ED040000</v>
      </c>
      <c r="M196" t="str">
        <f t="shared" si="15"/>
        <v>0100000075180000ED04000001000000ED040000</v>
      </c>
      <c r="O196" s="19"/>
    </row>
    <row r="197" spans="1:15">
      <c r="A197">
        <v>6310</v>
      </c>
      <c r="B197">
        <v>1310</v>
      </c>
      <c r="C197" t="str">
        <f t="shared" si="12"/>
        <v>A618</v>
      </c>
      <c r="D197" t="str">
        <f t="shared" si="13"/>
        <v>1E05</v>
      </c>
      <c r="E197" t="s">
        <v>1473</v>
      </c>
      <c r="F197" t="s">
        <v>1649</v>
      </c>
      <c r="G197" t="s">
        <v>909</v>
      </c>
      <c r="H197" t="s">
        <v>894</v>
      </c>
      <c r="I197" t="s">
        <v>1719</v>
      </c>
      <c r="J197" t="s">
        <v>1032</v>
      </c>
      <c r="L197" t="str">
        <f t="shared" si="14"/>
        <v>00000000A61800001E050000010000001E050000</v>
      </c>
      <c r="M197" t="str">
        <f t="shared" si="15"/>
        <v>01000000A61800001E050000010000001E050000</v>
      </c>
      <c r="O197" s="19"/>
    </row>
    <row r="198" spans="1:15" ht="14.5" customHeight="1">
      <c r="A198">
        <v>6311</v>
      </c>
      <c r="B198">
        <v>1311</v>
      </c>
      <c r="C198" t="str">
        <f t="shared" si="12"/>
        <v>A718</v>
      </c>
      <c r="D198" t="str">
        <f t="shared" si="13"/>
        <v>1F05</v>
      </c>
      <c r="E198" t="s">
        <v>1474</v>
      </c>
      <c r="F198" t="s">
        <v>1649</v>
      </c>
      <c r="G198" t="s">
        <v>889</v>
      </c>
      <c r="I198" t="s">
        <v>1719</v>
      </c>
      <c r="L198" t="str">
        <f t="shared" si="14"/>
        <v>not usable anyway</v>
      </c>
      <c r="M198" t="str">
        <f t="shared" si="15"/>
        <v>not usable</v>
      </c>
      <c r="N198" t="s">
        <v>1937</v>
      </c>
      <c r="O198" s="18"/>
    </row>
    <row r="199" spans="1:15">
      <c r="A199">
        <v>6320</v>
      </c>
      <c r="B199">
        <v>1320</v>
      </c>
      <c r="C199" t="str">
        <f t="shared" si="12"/>
        <v>B018</v>
      </c>
      <c r="D199" t="str">
        <f t="shared" si="13"/>
        <v>2805</v>
      </c>
      <c r="E199" t="s">
        <v>1475</v>
      </c>
      <c r="F199" t="s">
        <v>1650</v>
      </c>
      <c r="G199" t="s">
        <v>909</v>
      </c>
      <c r="H199" t="s">
        <v>896</v>
      </c>
      <c r="I199" t="s">
        <v>1719</v>
      </c>
      <c r="J199" t="s">
        <v>1032</v>
      </c>
      <c r="L199" t="str">
        <f t="shared" si="14"/>
        <v>00000000B0180000280500000100000028050000</v>
      </c>
      <c r="M199" t="str">
        <f t="shared" si="15"/>
        <v>01000000B0180000280500000100000028050000</v>
      </c>
      <c r="O199" s="19"/>
    </row>
    <row r="200" spans="1:15">
      <c r="A200">
        <v>6321</v>
      </c>
      <c r="B200">
        <v>1321</v>
      </c>
      <c r="C200" t="str">
        <f t="shared" si="12"/>
        <v>B118</v>
      </c>
      <c r="D200" t="str">
        <f t="shared" si="13"/>
        <v>2905</v>
      </c>
      <c r="E200" t="s">
        <v>1476</v>
      </c>
      <c r="F200" t="s">
        <v>1651</v>
      </c>
      <c r="G200" t="s">
        <v>909</v>
      </c>
      <c r="H200" t="s">
        <v>896</v>
      </c>
      <c r="I200" t="s">
        <v>1719</v>
      </c>
      <c r="J200" t="s">
        <v>1032</v>
      </c>
      <c r="L200" t="str">
        <f t="shared" si="14"/>
        <v>00000000B1180000290500000100000029050000</v>
      </c>
      <c r="M200" t="str">
        <f t="shared" si="15"/>
        <v>01000000B1180000290500000100000029050000</v>
      </c>
      <c r="O200" s="19"/>
    </row>
    <row r="201" spans="1:15" ht="14.5" customHeight="1">
      <c r="A201">
        <v>6322</v>
      </c>
      <c r="B201">
        <v>1322</v>
      </c>
      <c r="C201" t="str">
        <f t="shared" si="12"/>
        <v>B218</v>
      </c>
      <c r="D201" t="str">
        <f t="shared" si="13"/>
        <v>2A05</v>
      </c>
      <c r="E201" t="s">
        <v>1477</v>
      </c>
      <c r="F201" t="s">
        <v>1650</v>
      </c>
      <c r="G201" t="s">
        <v>889</v>
      </c>
      <c r="I201" t="s">
        <v>1719</v>
      </c>
      <c r="L201" t="str">
        <f t="shared" si="14"/>
        <v>not usable anyway</v>
      </c>
      <c r="M201" t="str">
        <f t="shared" si="15"/>
        <v>not usable</v>
      </c>
      <c r="N201" t="s">
        <v>1938</v>
      </c>
      <c r="O201" s="18"/>
    </row>
    <row r="202" spans="1:15" ht="14.5" customHeight="1">
      <c r="A202">
        <v>6323</v>
      </c>
      <c r="B202">
        <v>1323</v>
      </c>
      <c r="C202" t="str">
        <f t="shared" si="12"/>
        <v>B318</v>
      </c>
      <c r="D202" t="str">
        <f t="shared" si="13"/>
        <v>2B05</v>
      </c>
      <c r="E202" t="s">
        <v>1478</v>
      </c>
      <c r="F202" t="s">
        <v>1651</v>
      </c>
      <c r="G202" t="s">
        <v>889</v>
      </c>
      <c r="I202" t="s">
        <v>1719</v>
      </c>
      <c r="L202" t="str">
        <f t="shared" si="14"/>
        <v>not usable anyway</v>
      </c>
      <c r="M202" t="str">
        <f t="shared" si="15"/>
        <v>not usable</v>
      </c>
      <c r="N202" t="s">
        <v>1939</v>
      </c>
      <c r="O202" s="18"/>
    </row>
    <row r="203" spans="1:15">
      <c r="A203">
        <v>6324</v>
      </c>
      <c r="B203">
        <v>1324</v>
      </c>
      <c r="C203" t="str">
        <f t="shared" si="12"/>
        <v>B418</v>
      </c>
      <c r="D203" t="str">
        <f t="shared" si="13"/>
        <v>2C05</v>
      </c>
      <c r="E203" t="s">
        <v>1707</v>
      </c>
      <c r="F203" t="s">
        <v>1652</v>
      </c>
      <c r="G203" t="s">
        <v>909</v>
      </c>
      <c r="H203" t="s">
        <v>896</v>
      </c>
      <c r="I203" t="s">
        <v>1532</v>
      </c>
      <c r="J203" t="s">
        <v>1032</v>
      </c>
      <c r="L203" t="str">
        <f t="shared" si="14"/>
        <v>00000000B41800002C050000010000002C050000</v>
      </c>
      <c r="M203" t="str">
        <f t="shared" si="15"/>
        <v>01000000B41800002C050000010000002C050000</v>
      </c>
      <c r="O203" s="19"/>
    </row>
    <row r="204" spans="1:15" ht="14.5" customHeight="1">
      <c r="A204">
        <v>6325</v>
      </c>
      <c r="B204">
        <v>1325</v>
      </c>
      <c r="C204" t="str">
        <f t="shared" si="12"/>
        <v>B518</v>
      </c>
      <c r="D204" t="str">
        <f t="shared" si="13"/>
        <v>2D05</v>
      </c>
      <c r="E204" t="s">
        <v>1479</v>
      </c>
      <c r="F204" t="s">
        <v>1650</v>
      </c>
      <c r="G204" t="s">
        <v>889</v>
      </c>
      <c r="I204" t="s">
        <v>1719</v>
      </c>
      <c r="L204" t="str">
        <f t="shared" si="14"/>
        <v>not usable anyway</v>
      </c>
      <c r="M204" t="str">
        <f t="shared" si="15"/>
        <v>not usable</v>
      </c>
      <c r="N204" t="s">
        <v>1734</v>
      </c>
      <c r="O204" s="18"/>
    </row>
    <row r="205" spans="1:15">
      <c r="A205">
        <v>6330</v>
      </c>
      <c r="B205">
        <v>1330</v>
      </c>
      <c r="C205" t="str">
        <f t="shared" si="12"/>
        <v>BA18</v>
      </c>
      <c r="D205" t="str">
        <f t="shared" si="13"/>
        <v>3205</v>
      </c>
      <c r="E205" t="s">
        <v>1480</v>
      </c>
      <c r="F205" t="s">
        <v>1653</v>
      </c>
      <c r="G205" t="s">
        <v>909</v>
      </c>
      <c r="H205" t="s">
        <v>896</v>
      </c>
      <c r="I205" t="s">
        <v>1719</v>
      </c>
      <c r="J205" t="s">
        <v>1032</v>
      </c>
      <c r="L205" t="str">
        <f t="shared" si="14"/>
        <v>00000000BA180000320500000100000032050000</v>
      </c>
      <c r="M205" t="str">
        <f t="shared" si="15"/>
        <v>01000000BA180000320500000100000032050000</v>
      </c>
      <c r="O205" s="19"/>
    </row>
    <row r="206" spans="1:15" ht="14.5" customHeight="1">
      <c r="A206">
        <v>6331</v>
      </c>
      <c r="B206">
        <v>1331</v>
      </c>
      <c r="C206" t="str">
        <f t="shared" si="12"/>
        <v>BB18</v>
      </c>
      <c r="D206" t="str">
        <f t="shared" si="13"/>
        <v>3305</v>
      </c>
      <c r="E206" t="s">
        <v>1481</v>
      </c>
      <c r="F206" t="s">
        <v>1653</v>
      </c>
      <c r="G206" t="s">
        <v>889</v>
      </c>
      <c r="I206" t="s">
        <v>1719</v>
      </c>
      <c r="L206" t="str">
        <f t="shared" si="14"/>
        <v>not usable anyway</v>
      </c>
      <c r="M206" t="str">
        <f t="shared" si="15"/>
        <v>not usable</v>
      </c>
      <c r="N206" t="s">
        <v>1884</v>
      </c>
      <c r="O206" s="18"/>
    </row>
    <row r="207" spans="1:15">
      <c r="A207">
        <v>6340</v>
      </c>
      <c r="B207">
        <v>1340</v>
      </c>
      <c r="C207" t="str">
        <f t="shared" si="12"/>
        <v>C418</v>
      </c>
      <c r="D207" t="str">
        <f t="shared" si="13"/>
        <v>3C05</v>
      </c>
      <c r="E207" t="s">
        <v>1482</v>
      </c>
      <c r="F207" t="s">
        <v>1654</v>
      </c>
      <c r="G207" t="s">
        <v>909</v>
      </c>
      <c r="H207" t="s">
        <v>896</v>
      </c>
      <c r="I207" t="s">
        <v>1719</v>
      </c>
      <c r="J207" t="s">
        <v>1032</v>
      </c>
      <c r="L207" t="str">
        <f t="shared" si="14"/>
        <v>00000000C41800003C050000010000003C050000</v>
      </c>
      <c r="M207" t="str">
        <f t="shared" si="15"/>
        <v>01000000C41800003C050000010000003C050000</v>
      </c>
      <c r="O207" s="19"/>
    </row>
    <row r="208" spans="1:15" ht="14.5" customHeight="1">
      <c r="A208">
        <v>6341</v>
      </c>
      <c r="B208">
        <v>1341</v>
      </c>
      <c r="C208" t="str">
        <f t="shared" si="12"/>
        <v>C518</v>
      </c>
      <c r="D208" t="str">
        <f t="shared" si="13"/>
        <v>3D05</v>
      </c>
      <c r="E208" t="s">
        <v>1483</v>
      </c>
      <c r="F208" t="s">
        <v>1654</v>
      </c>
      <c r="G208" t="s">
        <v>889</v>
      </c>
      <c r="I208" t="s">
        <v>1719</v>
      </c>
      <c r="L208" t="str">
        <f t="shared" si="14"/>
        <v>not usable anyway</v>
      </c>
      <c r="M208" t="str">
        <f t="shared" si="15"/>
        <v>not usable</v>
      </c>
      <c r="N208" t="s">
        <v>1737</v>
      </c>
      <c r="O208" s="18"/>
    </row>
    <row r="209" spans="1:15">
      <c r="A209">
        <v>6360</v>
      </c>
      <c r="B209">
        <v>1360</v>
      </c>
      <c r="C209" t="str">
        <f t="shared" si="12"/>
        <v>D818</v>
      </c>
      <c r="D209" t="str">
        <f t="shared" si="13"/>
        <v>5005</v>
      </c>
      <c r="E209" t="s">
        <v>1484</v>
      </c>
      <c r="F209" t="s">
        <v>1655</v>
      </c>
      <c r="G209" t="s">
        <v>909</v>
      </c>
      <c r="H209" t="s">
        <v>894</v>
      </c>
      <c r="I209" t="s">
        <v>1719</v>
      </c>
      <c r="J209" t="s">
        <v>900</v>
      </c>
      <c r="K209">
        <v>106</v>
      </c>
      <c r="L209" t="str">
        <f t="shared" si="14"/>
        <v>00000000D8180000500500000100000050050000</v>
      </c>
      <c r="M209" t="str">
        <f t="shared" si="15"/>
        <v>01000000D8180000500500000100000050050000</v>
      </c>
      <c r="O209" s="19"/>
    </row>
    <row r="210" spans="1:15">
      <c r="A210">
        <v>6370</v>
      </c>
      <c r="B210">
        <v>1370</v>
      </c>
      <c r="C210" t="str">
        <f t="shared" si="12"/>
        <v>E218</v>
      </c>
      <c r="D210" t="str">
        <f t="shared" si="13"/>
        <v>5A05</v>
      </c>
      <c r="E210" t="s">
        <v>1485</v>
      </c>
      <c r="F210" t="s">
        <v>1656</v>
      </c>
      <c r="G210" t="s">
        <v>909</v>
      </c>
      <c r="H210" t="s">
        <v>894</v>
      </c>
      <c r="I210" t="s">
        <v>1719</v>
      </c>
      <c r="J210" t="s">
        <v>900</v>
      </c>
      <c r="K210">
        <v>105</v>
      </c>
      <c r="L210" t="str">
        <f t="shared" si="14"/>
        <v>00000000E21800005A050000010000005A050000</v>
      </c>
      <c r="M210" t="str">
        <f t="shared" si="15"/>
        <v>01000000E21800005A050000010000005A050000</v>
      </c>
      <c r="O210" s="19"/>
    </row>
    <row r="211" spans="1:15">
      <c r="A211">
        <v>6380</v>
      </c>
      <c r="B211">
        <v>1380</v>
      </c>
      <c r="C211" t="str">
        <f t="shared" si="12"/>
        <v>EC18</v>
      </c>
      <c r="D211" t="str">
        <f t="shared" si="13"/>
        <v>6405</v>
      </c>
      <c r="E211" t="s">
        <v>1486</v>
      </c>
      <c r="F211" t="s">
        <v>1657</v>
      </c>
      <c r="G211" t="s">
        <v>909</v>
      </c>
      <c r="H211" t="s">
        <v>896</v>
      </c>
      <c r="I211" t="s">
        <v>1719</v>
      </c>
      <c r="J211" t="s">
        <v>897</v>
      </c>
      <c r="K211" t="s">
        <v>1054</v>
      </c>
      <c r="L211" t="str">
        <f t="shared" si="14"/>
        <v>00000000EC180000640500000100000064050000</v>
      </c>
      <c r="M211" t="str">
        <f t="shared" si="15"/>
        <v>01000000EC180000640500000100000064050000</v>
      </c>
      <c r="O211" s="19"/>
    </row>
    <row r="212" spans="1:15">
      <c r="A212">
        <v>6381</v>
      </c>
      <c r="B212">
        <v>1381</v>
      </c>
      <c r="C212" t="str">
        <f t="shared" si="12"/>
        <v>ED18</v>
      </c>
      <c r="D212" t="str">
        <f t="shared" si="13"/>
        <v>6505</v>
      </c>
      <c r="E212" t="s">
        <v>1708</v>
      </c>
      <c r="F212" t="s">
        <v>1658</v>
      </c>
      <c r="G212" t="s">
        <v>909</v>
      </c>
      <c r="H212" t="s">
        <v>896</v>
      </c>
      <c r="I212" t="s">
        <v>1532</v>
      </c>
      <c r="J212" t="s">
        <v>1882</v>
      </c>
      <c r="K212" t="s">
        <v>1054</v>
      </c>
      <c r="L212" t="str">
        <f t="shared" si="14"/>
        <v>00000000ED180000650500000100000065050000</v>
      </c>
      <c r="M212" t="str">
        <f t="shared" si="15"/>
        <v>01000000ED180000650500000100000065050000</v>
      </c>
      <c r="O212" s="19"/>
    </row>
    <row r="213" spans="1:15" ht="14.5" customHeight="1">
      <c r="A213">
        <v>6382</v>
      </c>
      <c r="B213">
        <v>1382</v>
      </c>
      <c r="C213" t="str">
        <f t="shared" si="12"/>
        <v>EE18</v>
      </c>
      <c r="D213" t="str">
        <f t="shared" si="13"/>
        <v>6605</v>
      </c>
      <c r="E213" t="s">
        <v>1487</v>
      </c>
      <c r="F213" t="s">
        <v>1657</v>
      </c>
      <c r="G213" t="s">
        <v>889</v>
      </c>
      <c r="I213" t="s">
        <v>1719</v>
      </c>
      <c r="L213" t="str">
        <f t="shared" si="14"/>
        <v>not usable anyway</v>
      </c>
      <c r="M213" t="str">
        <f t="shared" si="15"/>
        <v>not usable</v>
      </c>
      <c r="N213" t="s">
        <v>1937</v>
      </c>
      <c r="O213" s="18"/>
    </row>
    <row r="214" spans="1:15" ht="14.5" customHeight="1">
      <c r="A214" s="4" t="s">
        <v>2096</v>
      </c>
      <c r="B214" s="4">
        <v>1383</v>
      </c>
      <c r="C214" t="str">
        <f t="shared" si="12"/>
        <v>EF18</v>
      </c>
      <c r="D214" t="str">
        <f t="shared" si="13"/>
        <v>6705</v>
      </c>
      <c r="E214" s="5" t="s">
        <v>2097</v>
      </c>
      <c r="F214" s="5" t="s">
        <v>2098</v>
      </c>
      <c r="G214" s="5" t="s">
        <v>889</v>
      </c>
      <c r="L214" t="str">
        <f t="shared" si="14"/>
        <v>not usable anyway</v>
      </c>
      <c r="M214" t="str">
        <f t="shared" si="15"/>
        <v>not usable</v>
      </c>
      <c r="N214" s="5" t="s">
        <v>2099</v>
      </c>
      <c r="O214" s="18"/>
    </row>
    <row r="215" spans="1:15">
      <c r="A215">
        <v>6390</v>
      </c>
      <c r="B215">
        <v>1390</v>
      </c>
      <c r="C215" t="str">
        <f t="shared" si="12"/>
        <v>F618</v>
      </c>
      <c r="D215" t="str">
        <f t="shared" si="13"/>
        <v>6E05</v>
      </c>
      <c r="E215" t="s">
        <v>1488</v>
      </c>
      <c r="F215" t="s">
        <v>1659</v>
      </c>
      <c r="G215" t="s">
        <v>909</v>
      </c>
      <c r="H215" t="s">
        <v>896</v>
      </c>
      <c r="I215" t="s">
        <v>1719</v>
      </c>
      <c r="J215" t="s">
        <v>1032</v>
      </c>
      <c r="L215" t="str">
        <f t="shared" si="14"/>
        <v>00000000F61800006E050000010000006E050000</v>
      </c>
      <c r="M215" t="str">
        <f t="shared" si="15"/>
        <v>01000000F61800006E050000010000006E050000</v>
      </c>
      <c r="O215" s="19"/>
    </row>
    <row r="216" spans="1:15">
      <c r="A216">
        <v>6391</v>
      </c>
      <c r="B216">
        <v>1391</v>
      </c>
      <c r="C216" t="str">
        <f t="shared" si="12"/>
        <v>F718</v>
      </c>
      <c r="D216" t="str">
        <f t="shared" si="13"/>
        <v>6F05</v>
      </c>
      <c r="E216" t="s">
        <v>1489</v>
      </c>
      <c r="F216" t="s">
        <v>1660</v>
      </c>
      <c r="G216" t="s">
        <v>909</v>
      </c>
      <c r="H216" t="s">
        <v>894</v>
      </c>
      <c r="I216" t="s">
        <v>1719</v>
      </c>
      <c r="J216" t="s">
        <v>900</v>
      </c>
      <c r="K216">
        <v>109</v>
      </c>
      <c r="L216" t="str">
        <f t="shared" si="14"/>
        <v>00000000F71800006F050000010000006F050000</v>
      </c>
      <c r="M216" t="str">
        <f t="shared" si="15"/>
        <v>01000000F71800006F050000010000006F050000</v>
      </c>
      <c r="O216" s="19"/>
    </row>
    <row r="217" spans="1:15" ht="14.5" customHeight="1">
      <c r="A217">
        <v>6392</v>
      </c>
      <c r="B217">
        <v>1392</v>
      </c>
      <c r="C217" t="str">
        <f t="shared" si="12"/>
        <v>F818</v>
      </c>
      <c r="D217" t="str">
        <f t="shared" si="13"/>
        <v>7005</v>
      </c>
      <c r="E217" t="s">
        <v>1490</v>
      </c>
      <c r="F217" t="s">
        <v>1659</v>
      </c>
      <c r="G217" t="s">
        <v>889</v>
      </c>
      <c r="I217" t="s">
        <v>1719</v>
      </c>
      <c r="L217" t="str">
        <f t="shared" si="14"/>
        <v>not usable anyway</v>
      </c>
      <c r="M217" t="str">
        <f t="shared" si="15"/>
        <v>not usable</v>
      </c>
      <c r="N217" t="s">
        <v>1937</v>
      </c>
      <c r="O217" s="18"/>
    </row>
    <row r="218" spans="1:15">
      <c r="A218">
        <v>6393</v>
      </c>
      <c r="B218">
        <v>1393</v>
      </c>
      <c r="C218" t="str">
        <f t="shared" si="12"/>
        <v>F918</v>
      </c>
      <c r="D218" t="str">
        <f t="shared" si="13"/>
        <v>7105</v>
      </c>
      <c r="E218" t="s">
        <v>1709</v>
      </c>
      <c r="F218" t="s">
        <v>1661</v>
      </c>
      <c r="G218" t="s">
        <v>909</v>
      </c>
      <c r="H218" t="s">
        <v>896</v>
      </c>
      <c r="I218" t="s">
        <v>1532</v>
      </c>
      <c r="J218" t="s">
        <v>1032</v>
      </c>
      <c r="L218" t="str">
        <f t="shared" si="14"/>
        <v>00000000F9180000710500000100000071050000</v>
      </c>
      <c r="M218" t="str">
        <f t="shared" si="15"/>
        <v>01000000F9180000710500000100000071050000</v>
      </c>
      <c r="O218" s="19"/>
    </row>
    <row r="219" spans="1:15">
      <c r="A219">
        <v>6400</v>
      </c>
      <c r="B219">
        <v>1400</v>
      </c>
      <c r="C219" t="str">
        <f t="shared" si="12"/>
        <v>0019</v>
      </c>
      <c r="D219" t="str">
        <f t="shared" si="13"/>
        <v>7805</v>
      </c>
      <c r="E219" t="s">
        <v>1491</v>
      </c>
      <c r="F219" t="s">
        <v>1662</v>
      </c>
      <c r="G219" t="s">
        <v>909</v>
      </c>
      <c r="H219" t="s">
        <v>894</v>
      </c>
      <c r="I219" t="s">
        <v>1719</v>
      </c>
      <c r="J219" t="s">
        <v>897</v>
      </c>
      <c r="K219" t="s">
        <v>1057</v>
      </c>
      <c r="L219" t="str">
        <f t="shared" si="14"/>
        <v>0000000000190000780500000100000078050000</v>
      </c>
      <c r="M219" t="str">
        <f t="shared" si="15"/>
        <v>0100000000190000780500000100000078050000</v>
      </c>
      <c r="O219" s="19"/>
    </row>
    <row r="220" spans="1:15">
      <c r="A220">
        <v>6401</v>
      </c>
      <c r="B220">
        <v>1401</v>
      </c>
      <c r="C220" t="str">
        <f t="shared" si="12"/>
        <v>0119</v>
      </c>
      <c r="D220" t="str">
        <f t="shared" si="13"/>
        <v>7905</v>
      </c>
      <c r="E220" t="s">
        <v>1710</v>
      </c>
      <c r="F220" t="s">
        <v>1663</v>
      </c>
      <c r="G220" t="s">
        <v>909</v>
      </c>
      <c r="H220" t="s">
        <v>894</v>
      </c>
      <c r="I220" t="s">
        <v>1532</v>
      </c>
      <c r="J220" t="s">
        <v>1882</v>
      </c>
      <c r="K220" t="s">
        <v>1057</v>
      </c>
      <c r="L220" t="str">
        <f t="shared" si="14"/>
        <v>0000000001190000790500000100000079050000</v>
      </c>
      <c r="M220" t="str">
        <f t="shared" si="15"/>
        <v>0100000001190000790500000100000079050000</v>
      </c>
      <c r="O220" s="19"/>
    </row>
    <row r="221" spans="1:15">
      <c r="A221">
        <v>6421</v>
      </c>
      <c r="B221">
        <v>1421</v>
      </c>
      <c r="C221" t="str">
        <f t="shared" si="12"/>
        <v>1519</v>
      </c>
      <c r="D221" t="str">
        <f t="shared" si="13"/>
        <v>8D05</v>
      </c>
      <c r="E221" t="s">
        <v>1492</v>
      </c>
      <c r="F221" t="s">
        <v>1664</v>
      </c>
      <c r="G221" t="s">
        <v>909</v>
      </c>
      <c r="H221" t="s">
        <v>894</v>
      </c>
      <c r="I221" t="s">
        <v>1719</v>
      </c>
      <c r="J221" t="s">
        <v>900</v>
      </c>
      <c r="K221">
        <v>112</v>
      </c>
      <c r="L221" t="str">
        <f t="shared" si="14"/>
        <v>00000000151900008D050000010000008D050000</v>
      </c>
      <c r="M221" t="str">
        <f t="shared" si="15"/>
        <v>01000000151900008D050000010000008D050000</v>
      </c>
      <c r="O221" s="19"/>
    </row>
    <row r="222" spans="1:15" ht="14.5" customHeight="1">
      <c r="A222">
        <v>6430</v>
      </c>
      <c r="B222">
        <v>1430</v>
      </c>
      <c r="C222" t="str">
        <f t="shared" si="12"/>
        <v>1E19</v>
      </c>
      <c r="D222" t="str">
        <f t="shared" si="13"/>
        <v>9605</v>
      </c>
      <c r="E222" t="s">
        <v>1493</v>
      </c>
      <c r="F222" t="s">
        <v>1665</v>
      </c>
      <c r="G222" t="s">
        <v>889</v>
      </c>
      <c r="I222" t="s">
        <v>1719</v>
      </c>
      <c r="L222" t="str">
        <f t="shared" si="14"/>
        <v>not usable anyway</v>
      </c>
      <c r="M222" t="str">
        <f t="shared" si="15"/>
        <v>not usable</v>
      </c>
      <c r="N222" t="s">
        <v>1940</v>
      </c>
      <c r="O222" s="18"/>
    </row>
    <row r="223" spans="1:15" ht="14.5" customHeight="1">
      <c r="A223">
        <v>6440</v>
      </c>
      <c r="B223">
        <v>1440</v>
      </c>
      <c r="C223" t="str">
        <f t="shared" si="12"/>
        <v>2819</v>
      </c>
      <c r="D223" t="str">
        <f t="shared" si="13"/>
        <v>A005</v>
      </c>
      <c r="E223" t="s">
        <v>1494</v>
      </c>
      <c r="F223" t="s">
        <v>1533</v>
      </c>
      <c r="G223" t="s">
        <v>889</v>
      </c>
      <c r="I223" t="s">
        <v>1719</v>
      </c>
      <c r="L223" t="str">
        <f t="shared" si="14"/>
        <v>not usable anyway</v>
      </c>
      <c r="M223" t="str">
        <f t="shared" si="15"/>
        <v>not usable</v>
      </c>
      <c r="N223" t="s">
        <v>1754</v>
      </c>
      <c r="O223" s="18"/>
    </row>
    <row r="224" spans="1:15" ht="14.5" customHeight="1">
      <c r="A224">
        <v>6441</v>
      </c>
      <c r="B224">
        <v>1441</v>
      </c>
      <c r="C224" t="str">
        <f t="shared" si="12"/>
        <v>2919</v>
      </c>
      <c r="D224" t="str">
        <f t="shared" si="13"/>
        <v>A105</v>
      </c>
      <c r="E224" t="s">
        <v>1711</v>
      </c>
      <c r="F224" t="s">
        <v>1693</v>
      </c>
      <c r="G224" t="s">
        <v>889</v>
      </c>
      <c r="I224" t="s">
        <v>1532</v>
      </c>
      <c r="L224" t="str">
        <f t="shared" si="14"/>
        <v>not usable anyway</v>
      </c>
      <c r="M224" t="str">
        <f t="shared" si="15"/>
        <v>not usable</v>
      </c>
      <c r="N224" t="s">
        <v>1941</v>
      </c>
      <c r="O224" s="18"/>
    </row>
    <row r="225" spans="1:15">
      <c r="A225">
        <v>6450</v>
      </c>
      <c r="B225">
        <v>1450</v>
      </c>
      <c r="C225" t="str">
        <f t="shared" si="12"/>
        <v>3219</v>
      </c>
      <c r="D225" t="str">
        <f t="shared" si="13"/>
        <v>AA05</v>
      </c>
      <c r="E225" t="s">
        <v>1495</v>
      </c>
      <c r="F225" t="s">
        <v>1666</v>
      </c>
      <c r="G225" t="s">
        <v>909</v>
      </c>
      <c r="H225" t="s">
        <v>894</v>
      </c>
      <c r="I225" t="s">
        <v>1719</v>
      </c>
      <c r="J225" t="s">
        <v>900</v>
      </c>
      <c r="K225">
        <v>114</v>
      </c>
      <c r="L225" t="str">
        <f t="shared" si="14"/>
        <v>0000000032190000AA05000001000000AA050000</v>
      </c>
      <c r="M225" t="str">
        <f t="shared" si="15"/>
        <v>0100000032190000AA05000001000000AA050000</v>
      </c>
      <c r="O225" s="19"/>
    </row>
    <row r="226" spans="1:15" ht="14.5" customHeight="1">
      <c r="A226">
        <v>6451</v>
      </c>
      <c r="B226">
        <v>1451</v>
      </c>
      <c r="C226" t="str">
        <f t="shared" si="12"/>
        <v>3319</v>
      </c>
      <c r="D226" t="str">
        <f t="shared" si="13"/>
        <v>AB05</v>
      </c>
      <c r="E226" t="s">
        <v>1496</v>
      </c>
      <c r="F226" t="s">
        <v>1666</v>
      </c>
      <c r="G226" t="s">
        <v>889</v>
      </c>
      <c r="I226" t="s">
        <v>1719</v>
      </c>
      <c r="L226" t="str">
        <f t="shared" si="14"/>
        <v>not usable anyway</v>
      </c>
      <c r="M226" t="str">
        <f t="shared" si="15"/>
        <v>not usable</v>
      </c>
      <c r="N226" t="s">
        <v>1936</v>
      </c>
      <c r="O226" s="18"/>
    </row>
    <row r="227" spans="1:15">
      <c r="A227">
        <v>6460</v>
      </c>
      <c r="B227">
        <v>1460</v>
      </c>
      <c r="C227" t="str">
        <f t="shared" si="12"/>
        <v>3C19</v>
      </c>
      <c r="D227" t="str">
        <f t="shared" si="13"/>
        <v>B405</v>
      </c>
      <c r="E227" t="s">
        <v>1497</v>
      </c>
      <c r="F227" t="s">
        <v>1667</v>
      </c>
      <c r="G227" t="s">
        <v>909</v>
      </c>
      <c r="H227" t="s">
        <v>894</v>
      </c>
      <c r="I227" t="s">
        <v>1719</v>
      </c>
      <c r="J227" t="s">
        <v>900</v>
      </c>
      <c r="K227">
        <v>115</v>
      </c>
      <c r="L227" t="str">
        <f t="shared" si="14"/>
        <v>000000003C190000B405000001000000B4050000</v>
      </c>
      <c r="M227" t="str">
        <f t="shared" si="15"/>
        <v>010000003C190000B405000001000000B4050000</v>
      </c>
      <c r="O227" s="19"/>
    </row>
    <row r="228" spans="1:15" ht="14.5" customHeight="1">
      <c r="A228">
        <v>6461</v>
      </c>
      <c r="B228">
        <v>1461</v>
      </c>
      <c r="C228" t="str">
        <f t="shared" si="12"/>
        <v>3D19</v>
      </c>
      <c r="D228" t="str">
        <f t="shared" si="13"/>
        <v>B505</v>
      </c>
      <c r="E228" t="s">
        <v>1498</v>
      </c>
      <c r="F228" t="s">
        <v>1667</v>
      </c>
      <c r="G228" t="s">
        <v>889</v>
      </c>
      <c r="I228" t="s">
        <v>1719</v>
      </c>
      <c r="L228" t="str">
        <f t="shared" si="14"/>
        <v>not usable anyway</v>
      </c>
      <c r="M228" t="str">
        <f t="shared" si="15"/>
        <v>not usable</v>
      </c>
      <c r="N228" t="s">
        <v>1936</v>
      </c>
      <c r="O228" s="18"/>
    </row>
    <row r="229" spans="1:15">
      <c r="A229">
        <v>6470</v>
      </c>
      <c r="B229">
        <v>1470</v>
      </c>
      <c r="C229" t="str">
        <f t="shared" si="12"/>
        <v>4619</v>
      </c>
      <c r="D229" t="str">
        <f t="shared" si="13"/>
        <v>BE05</v>
      </c>
      <c r="E229" t="s">
        <v>1499</v>
      </c>
      <c r="F229" t="s">
        <v>1668</v>
      </c>
      <c r="G229" t="s">
        <v>909</v>
      </c>
      <c r="H229" t="s">
        <v>896</v>
      </c>
      <c r="I229" t="s">
        <v>1719</v>
      </c>
      <c r="J229" t="s">
        <v>900</v>
      </c>
      <c r="K229">
        <v>117</v>
      </c>
      <c r="L229" t="str">
        <f t="shared" si="14"/>
        <v>0000000046190000BE05000001000000BE050000</v>
      </c>
      <c r="M229" t="str">
        <f t="shared" si="15"/>
        <v>0100000046190000BE05000001000000BE050000</v>
      </c>
      <c r="O229" s="19"/>
    </row>
    <row r="230" spans="1:15">
      <c r="A230">
        <v>6471</v>
      </c>
      <c r="B230">
        <v>1471</v>
      </c>
      <c r="C230" t="str">
        <f t="shared" si="12"/>
        <v>4719</v>
      </c>
      <c r="D230" t="str">
        <f t="shared" si="13"/>
        <v>BF05</v>
      </c>
      <c r="E230" t="s">
        <v>1712</v>
      </c>
      <c r="F230" t="s">
        <v>1669</v>
      </c>
      <c r="G230" t="s">
        <v>909</v>
      </c>
      <c r="H230" t="s">
        <v>896</v>
      </c>
      <c r="I230" t="s">
        <v>1532</v>
      </c>
      <c r="J230" t="s">
        <v>1032</v>
      </c>
      <c r="L230" t="str">
        <f t="shared" si="14"/>
        <v>0000000047190000BF05000001000000BF050000</v>
      </c>
      <c r="M230" t="str">
        <f t="shared" si="15"/>
        <v>0100000047190000BF05000001000000BF050000</v>
      </c>
      <c r="O230" s="19"/>
    </row>
    <row r="231" spans="1:15">
      <c r="A231">
        <v>6490</v>
      </c>
      <c r="B231">
        <v>1490</v>
      </c>
      <c r="C231" t="str">
        <f t="shared" si="12"/>
        <v>5A19</v>
      </c>
      <c r="D231" t="str">
        <f t="shared" si="13"/>
        <v>D205</v>
      </c>
      <c r="E231" t="s">
        <v>1500</v>
      </c>
      <c r="F231" t="s">
        <v>1670</v>
      </c>
      <c r="G231" t="s">
        <v>909</v>
      </c>
      <c r="H231" t="s">
        <v>896</v>
      </c>
      <c r="I231" t="s">
        <v>1719</v>
      </c>
      <c r="J231" t="s">
        <v>900</v>
      </c>
      <c r="K231">
        <v>122</v>
      </c>
      <c r="L231" t="str">
        <f t="shared" si="14"/>
        <v>000000005A190000D205000001000000D2050000</v>
      </c>
      <c r="M231" t="str">
        <f t="shared" si="15"/>
        <v>010000005A190000D205000001000000D2050000</v>
      </c>
      <c r="O231" s="19"/>
    </row>
    <row r="232" spans="1:15" ht="14.5" customHeight="1">
      <c r="A232">
        <v>6491</v>
      </c>
      <c r="B232">
        <v>1491</v>
      </c>
      <c r="C232" t="str">
        <f t="shared" si="12"/>
        <v>5B19</v>
      </c>
      <c r="D232" t="str">
        <f t="shared" si="13"/>
        <v>D305</v>
      </c>
      <c r="E232" t="s">
        <v>1501</v>
      </c>
      <c r="F232" t="s">
        <v>1670</v>
      </c>
      <c r="G232" t="s">
        <v>889</v>
      </c>
      <c r="I232" t="s">
        <v>1719</v>
      </c>
      <c r="L232" t="str">
        <f t="shared" si="14"/>
        <v>not usable anyway</v>
      </c>
      <c r="M232" t="str">
        <f t="shared" si="15"/>
        <v>not usable</v>
      </c>
      <c r="N232" t="s">
        <v>1906</v>
      </c>
      <c r="O232" s="18"/>
    </row>
    <row r="233" spans="1:15" ht="14.5" customHeight="1">
      <c r="A233">
        <v>6492</v>
      </c>
      <c r="B233">
        <v>1492</v>
      </c>
      <c r="C233" t="str">
        <f t="shared" si="12"/>
        <v>5C19</v>
      </c>
      <c r="D233" t="str">
        <f t="shared" si="13"/>
        <v>D405</v>
      </c>
      <c r="E233" t="s">
        <v>1502</v>
      </c>
      <c r="F233" t="s">
        <v>1670</v>
      </c>
      <c r="G233" t="s">
        <v>889</v>
      </c>
      <c r="I233" t="s">
        <v>1719</v>
      </c>
      <c r="L233" t="str">
        <f t="shared" si="14"/>
        <v>not usable anyway</v>
      </c>
      <c r="M233" t="str">
        <f t="shared" si="15"/>
        <v>not usable</v>
      </c>
      <c r="N233" t="s">
        <v>1742</v>
      </c>
      <c r="O233" s="18"/>
    </row>
    <row r="234" spans="1:15" ht="14.5" customHeight="1">
      <c r="A234">
        <v>6493</v>
      </c>
      <c r="B234">
        <v>1493</v>
      </c>
      <c r="C234" t="str">
        <f t="shared" si="12"/>
        <v>5D19</v>
      </c>
      <c r="D234" t="str">
        <f t="shared" si="13"/>
        <v>D505</v>
      </c>
      <c r="E234" t="s">
        <v>1503</v>
      </c>
      <c r="F234" t="s">
        <v>1670</v>
      </c>
      <c r="G234" t="s">
        <v>889</v>
      </c>
      <c r="I234" t="s">
        <v>1719</v>
      </c>
      <c r="L234" t="str">
        <f t="shared" si="14"/>
        <v>not usable anyway</v>
      </c>
      <c r="M234" t="str">
        <f t="shared" si="15"/>
        <v>not usable</v>
      </c>
      <c r="N234" t="s">
        <v>1743</v>
      </c>
      <c r="O234" s="18"/>
    </row>
    <row r="235" spans="1:15">
      <c r="A235">
        <v>6494</v>
      </c>
      <c r="B235">
        <v>1494</v>
      </c>
      <c r="C235" t="str">
        <f t="shared" si="12"/>
        <v>5E19</v>
      </c>
      <c r="D235" t="str">
        <f t="shared" si="13"/>
        <v>D605</v>
      </c>
      <c r="E235" t="s">
        <v>1713</v>
      </c>
      <c r="F235" t="s">
        <v>1671</v>
      </c>
      <c r="G235" t="s">
        <v>909</v>
      </c>
      <c r="H235" t="s">
        <v>896</v>
      </c>
      <c r="I235" t="s">
        <v>1532</v>
      </c>
      <c r="J235" t="s">
        <v>1032</v>
      </c>
      <c r="L235" t="str">
        <f t="shared" si="14"/>
        <v>000000005E190000D605000001000000D6050000</v>
      </c>
      <c r="M235" t="str">
        <f t="shared" si="15"/>
        <v>010000005E190000D605000001000000D6050000</v>
      </c>
      <c r="O235" s="19"/>
    </row>
    <row r="236" spans="1:15">
      <c r="A236">
        <v>6500</v>
      </c>
      <c r="B236">
        <v>1500</v>
      </c>
      <c r="C236" t="str">
        <f t="shared" si="12"/>
        <v>6419</v>
      </c>
      <c r="D236" t="str">
        <f t="shared" si="13"/>
        <v>DC05</v>
      </c>
      <c r="E236" t="s">
        <v>1504</v>
      </c>
      <c r="F236" t="s">
        <v>1672</v>
      </c>
      <c r="G236" t="s">
        <v>909</v>
      </c>
      <c r="H236" t="s">
        <v>894</v>
      </c>
      <c r="I236" t="s">
        <v>1719</v>
      </c>
      <c r="J236" t="s">
        <v>1048</v>
      </c>
      <c r="K236" t="s">
        <v>1809</v>
      </c>
      <c r="L236" t="str">
        <f t="shared" si="14"/>
        <v>0000000064190000DC05000001000000DC050000</v>
      </c>
      <c r="M236" t="str">
        <f t="shared" si="15"/>
        <v>0100000064190000DC05000001000000DC050000</v>
      </c>
      <c r="O236" s="19"/>
    </row>
    <row r="237" spans="1:15">
      <c r="A237">
        <v>6501</v>
      </c>
      <c r="B237">
        <v>1501</v>
      </c>
      <c r="C237" t="str">
        <f t="shared" si="12"/>
        <v>6519</v>
      </c>
      <c r="D237" t="str">
        <f t="shared" si="13"/>
        <v>DD05</v>
      </c>
      <c r="E237" t="s">
        <v>1714</v>
      </c>
      <c r="F237" t="s">
        <v>1673</v>
      </c>
      <c r="G237" t="s">
        <v>909</v>
      </c>
      <c r="H237" t="s">
        <v>894</v>
      </c>
      <c r="I237" t="s">
        <v>1532</v>
      </c>
      <c r="J237" t="s">
        <v>1048</v>
      </c>
      <c r="K237" t="s">
        <v>1809</v>
      </c>
      <c r="L237" t="str">
        <f t="shared" si="14"/>
        <v>0000000065190000DD05000001000000DD050000</v>
      </c>
      <c r="M237" t="str">
        <f t="shared" si="15"/>
        <v>0100000065190000DD05000001000000DD050000</v>
      </c>
      <c r="O237" s="19"/>
    </row>
    <row r="238" spans="1:15" ht="14.5" customHeight="1">
      <c r="A238">
        <v>6502</v>
      </c>
      <c r="B238">
        <v>1502</v>
      </c>
      <c r="C238" t="str">
        <f t="shared" si="12"/>
        <v>6619</v>
      </c>
      <c r="D238" t="str">
        <f t="shared" si="13"/>
        <v>DE05</v>
      </c>
      <c r="E238" t="s">
        <v>1505</v>
      </c>
      <c r="F238" t="s">
        <v>1672</v>
      </c>
      <c r="G238" t="s">
        <v>889</v>
      </c>
      <c r="I238" t="s">
        <v>1719</v>
      </c>
      <c r="L238" t="str">
        <f t="shared" si="14"/>
        <v>not usable anyway</v>
      </c>
      <c r="M238" t="str">
        <f t="shared" si="15"/>
        <v>not usable</v>
      </c>
      <c r="N238" t="s">
        <v>1942</v>
      </c>
      <c r="O238" s="18"/>
    </row>
    <row r="239" spans="1:15">
      <c r="A239">
        <v>6510</v>
      </c>
      <c r="B239">
        <v>1510</v>
      </c>
      <c r="C239" t="str">
        <f t="shared" si="12"/>
        <v>6E19</v>
      </c>
      <c r="D239" t="str">
        <f t="shared" si="13"/>
        <v>E605</v>
      </c>
      <c r="E239" t="s">
        <v>1506</v>
      </c>
      <c r="F239" t="s">
        <v>1674</v>
      </c>
      <c r="G239" t="s">
        <v>909</v>
      </c>
      <c r="H239" t="s">
        <v>896</v>
      </c>
      <c r="I239" t="s">
        <v>1719</v>
      </c>
      <c r="J239" t="s">
        <v>1032</v>
      </c>
      <c r="L239" t="str">
        <f t="shared" si="14"/>
        <v>000000006E190000E605000001000000E6050000</v>
      </c>
      <c r="M239" t="str">
        <f t="shared" si="15"/>
        <v>010000006E190000E605000001000000E6050000</v>
      </c>
      <c r="O239" s="19"/>
    </row>
    <row r="240" spans="1:15" ht="14.5" customHeight="1">
      <c r="A240">
        <v>6511</v>
      </c>
      <c r="B240">
        <v>1511</v>
      </c>
      <c r="C240" t="str">
        <f t="shared" si="12"/>
        <v>6F19</v>
      </c>
      <c r="D240" t="str">
        <f t="shared" si="13"/>
        <v>E705</v>
      </c>
      <c r="E240" t="s">
        <v>1507</v>
      </c>
      <c r="F240" t="s">
        <v>1533</v>
      </c>
      <c r="G240" t="s">
        <v>889</v>
      </c>
      <c r="I240" t="s">
        <v>1719</v>
      </c>
      <c r="L240" t="str">
        <f t="shared" si="14"/>
        <v>not usable anyway</v>
      </c>
      <c r="M240" t="str">
        <f t="shared" si="15"/>
        <v>not usable</v>
      </c>
      <c r="N240" t="s">
        <v>1739</v>
      </c>
      <c r="O240" s="18"/>
    </row>
    <row r="241" spans="1:15">
      <c r="A241">
        <v>6520</v>
      </c>
      <c r="B241">
        <v>1520</v>
      </c>
      <c r="C241" t="str">
        <f t="shared" si="12"/>
        <v>7819</v>
      </c>
      <c r="D241" t="str">
        <f t="shared" si="13"/>
        <v>F005</v>
      </c>
      <c r="E241" t="s">
        <v>1508</v>
      </c>
      <c r="F241" t="s">
        <v>1675</v>
      </c>
      <c r="G241" t="s">
        <v>909</v>
      </c>
      <c r="H241" t="s">
        <v>894</v>
      </c>
      <c r="I241" t="s">
        <v>1719</v>
      </c>
      <c r="J241" t="s">
        <v>900</v>
      </c>
      <c r="K241">
        <v>127</v>
      </c>
      <c r="L241" t="str">
        <f t="shared" si="14"/>
        <v>0000000078190000F005000001000000F0050000</v>
      </c>
      <c r="M241" t="str">
        <f t="shared" si="15"/>
        <v>0100000078190000F005000001000000F0050000</v>
      </c>
      <c r="O241" s="19"/>
    </row>
    <row r="242" spans="1:15">
      <c r="A242">
        <v>6521</v>
      </c>
      <c r="B242">
        <v>1521</v>
      </c>
      <c r="C242" t="str">
        <f t="shared" si="12"/>
        <v>7919</v>
      </c>
      <c r="D242" t="str">
        <f t="shared" si="13"/>
        <v>F105</v>
      </c>
      <c r="E242" t="s">
        <v>1715</v>
      </c>
      <c r="F242" t="s">
        <v>1676</v>
      </c>
      <c r="G242" t="s">
        <v>909</v>
      </c>
      <c r="H242" t="s">
        <v>894</v>
      </c>
      <c r="I242" t="s">
        <v>1532</v>
      </c>
      <c r="J242" t="s">
        <v>1032</v>
      </c>
      <c r="L242" t="str">
        <f t="shared" si="14"/>
        <v>0000000079190000F105000001000000F1050000</v>
      </c>
      <c r="M242" t="str">
        <f t="shared" si="15"/>
        <v>0100000079190000F105000001000000F1050000</v>
      </c>
      <c r="O242" s="19"/>
    </row>
    <row r="243" spans="1:15">
      <c r="A243">
        <v>6530</v>
      </c>
      <c r="B243">
        <v>1530</v>
      </c>
      <c r="C243" t="str">
        <f t="shared" si="12"/>
        <v>8219</v>
      </c>
      <c r="D243" t="str">
        <f t="shared" si="13"/>
        <v>FA05</v>
      </c>
      <c r="E243" t="s">
        <v>1509</v>
      </c>
      <c r="F243" t="s">
        <v>1677</v>
      </c>
      <c r="G243" t="s">
        <v>909</v>
      </c>
      <c r="H243" t="s">
        <v>894</v>
      </c>
      <c r="I243" t="s">
        <v>1719</v>
      </c>
      <c r="J243" t="s">
        <v>900</v>
      </c>
      <c r="K243">
        <v>127</v>
      </c>
      <c r="L243" t="str">
        <f t="shared" si="14"/>
        <v>0000000082190000FA05000001000000FA050000</v>
      </c>
      <c r="M243" t="str">
        <f t="shared" si="15"/>
        <v>0100000082190000FA05000001000000FA050000</v>
      </c>
      <c r="O243" s="19"/>
    </row>
    <row r="244" spans="1:15" ht="14.5" customHeight="1">
      <c r="A244">
        <v>6540</v>
      </c>
      <c r="B244">
        <v>1540</v>
      </c>
      <c r="C244" t="str">
        <f t="shared" si="12"/>
        <v>8C19</v>
      </c>
      <c r="D244" t="str">
        <f t="shared" si="13"/>
        <v>0406</v>
      </c>
      <c r="E244" t="s">
        <v>1510</v>
      </c>
      <c r="F244" t="s">
        <v>1533</v>
      </c>
      <c r="G244" t="s">
        <v>889</v>
      </c>
      <c r="I244" t="s">
        <v>1719</v>
      </c>
      <c r="L244" t="str">
        <f t="shared" si="14"/>
        <v>not usable anyway</v>
      </c>
      <c r="M244" t="str">
        <f t="shared" si="15"/>
        <v>not usable</v>
      </c>
      <c r="N244" t="s">
        <v>1753</v>
      </c>
      <c r="O244" s="18"/>
    </row>
    <row r="245" spans="1:15">
      <c r="A245">
        <v>6541</v>
      </c>
      <c r="B245">
        <v>1541</v>
      </c>
      <c r="C245" t="str">
        <f t="shared" si="12"/>
        <v>8D19</v>
      </c>
      <c r="D245" t="str">
        <f t="shared" si="13"/>
        <v>0506</v>
      </c>
      <c r="E245" t="s">
        <v>1511</v>
      </c>
      <c r="F245" t="s">
        <v>1678</v>
      </c>
      <c r="G245" t="s">
        <v>909</v>
      </c>
      <c r="H245" t="s">
        <v>894</v>
      </c>
      <c r="I245" t="s">
        <v>1719</v>
      </c>
      <c r="J245" t="s">
        <v>900</v>
      </c>
      <c r="K245">
        <v>132</v>
      </c>
      <c r="L245" t="str">
        <f t="shared" si="14"/>
        <v>000000008D190000050600000100000005060000</v>
      </c>
      <c r="M245" t="str">
        <f t="shared" si="15"/>
        <v>010000008D190000050600000100000005060000</v>
      </c>
      <c r="O245" s="19"/>
    </row>
    <row r="246" spans="1:15" ht="14.5" customHeight="1">
      <c r="A246" s="14" t="s">
        <v>2100</v>
      </c>
      <c r="B246" s="14">
        <f>A246-5000</f>
        <v>1542</v>
      </c>
      <c r="C246" t="str">
        <f t="shared" si="12"/>
        <v>8E19</v>
      </c>
      <c r="D246" t="str">
        <f t="shared" si="13"/>
        <v>0606</v>
      </c>
      <c r="E246" s="15" t="s">
        <v>2101</v>
      </c>
      <c r="F246" s="15" t="s">
        <v>2102</v>
      </c>
      <c r="G246" s="15" t="s">
        <v>889</v>
      </c>
      <c r="H246" s="15"/>
      <c r="I246" s="15"/>
      <c r="J246" s="15"/>
      <c r="K246" s="15"/>
      <c r="L246" t="str">
        <f t="shared" si="14"/>
        <v>not usable anyway</v>
      </c>
      <c r="M246" t="str">
        <f t="shared" si="15"/>
        <v>not usable</v>
      </c>
      <c r="N246" s="15" t="s">
        <v>2103</v>
      </c>
      <c r="O246" s="17"/>
    </row>
    <row r="247" spans="1:15">
      <c r="A247">
        <v>6550</v>
      </c>
      <c r="B247">
        <v>1550</v>
      </c>
      <c r="C247" t="str">
        <f t="shared" si="12"/>
        <v>9619</v>
      </c>
      <c r="D247" t="str">
        <f t="shared" si="13"/>
        <v>0E06</v>
      </c>
      <c r="E247" t="s">
        <v>1512</v>
      </c>
      <c r="F247" t="s">
        <v>1679</v>
      </c>
      <c r="G247" t="s">
        <v>909</v>
      </c>
      <c r="H247" t="s">
        <v>894</v>
      </c>
      <c r="I247" t="s">
        <v>1719</v>
      </c>
      <c r="J247" t="s">
        <v>900</v>
      </c>
      <c r="K247">
        <v>132</v>
      </c>
      <c r="L247" t="str">
        <f t="shared" si="14"/>
        <v>00000000961900000E060000010000000E060000</v>
      </c>
      <c r="M247" t="str">
        <f t="shared" si="15"/>
        <v>01000000961900000E060000010000000E060000</v>
      </c>
      <c r="O247" s="19"/>
    </row>
    <row r="248" spans="1:15">
      <c r="A248">
        <v>6551</v>
      </c>
      <c r="B248">
        <v>1551</v>
      </c>
      <c r="C248" t="str">
        <f t="shared" si="12"/>
        <v>9719</v>
      </c>
      <c r="D248" t="str">
        <f t="shared" si="13"/>
        <v>0F06</v>
      </c>
      <c r="E248" t="s">
        <v>1716</v>
      </c>
      <c r="F248" t="s">
        <v>1680</v>
      </c>
      <c r="G248" t="s">
        <v>909</v>
      </c>
      <c r="H248" t="s">
        <v>894</v>
      </c>
      <c r="I248" t="s">
        <v>1532</v>
      </c>
      <c r="J248" t="s">
        <v>1032</v>
      </c>
      <c r="L248" t="str">
        <f t="shared" si="14"/>
        <v>00000000971900000F060000010000000F060000</v>
      </c>
      <c r="M248" t="str">
        <f t="shared" si="15"/>
        <v>01000000971900000F060000010000000F060000</v>
      </c>
      <c r="O248" s="19"/>
    </row>
    <row r="249" spans="1:15">
      <c r="A249">
        <v>6560</v>
      </c>
      <c r="B249">
        <v>1560</v>
      </c>
      <c r="C249" t="str">
        <f t="shared" si="12"/>
        <v>A019</v>
      </c>
      <c r="D249" t="str">
        <f t="shared" si="13"/>
        <v>1806</v>
      </c>
      <c r="E249" t="s">
        <v>1513</v>
      </c>
      <c r="F249" t="s">
        <v>1681</v>
      </c>
      <c r="G249" t="s">
        <v>909</v>
      </c>
      <c r="H249" t="s">
        <v>894</v>
      </c>
      <c r="I249" t="s">
        <v>1719</v>
      </c>
      <c r="J249" t="s">
        <v>900</v>
      </c>
      <c r="K249">
        <v>137</v>
      </c>
      <c r="L249" t="str">
        <f t="shared" si="14"/>
        <v>00000000A0190000180600000100000018060000</v>
      </c>
      <c r="M249" t="str">
        <f t="shared" si="15"/>
        <v>01000000A0190000180600000100000018060000</v>
      </c>
      <c r="O249" s="19"/>
    </row>
    <row r="250" spans="1:15" ht="14.5" customHeight="1">
      <c r="A250">
        <v>6561</v>
      </c>
      <c r="B250">
        <v>1561</v>
      </c>
      <c r="C250" t="str">
        <f t="shared" si="12"/>
        <v>A119</v>
      </c>
      <c r="D250" t="str">
        <f t="shared" si="13"/>
        <v>1906</v>
      </c>
      <c r="E250" t="s">
        <v>1514</v>
      </c>
      <c r="F250" t="s">
        <v>1682</v>
      </c>
      <c r="G250" t="s">
        <v>889</v>
      </c>
      <c r="I250" t="s">
        <v>1719</v>
      </c>
      <c r="L250" t="str">
        <f t="shared" si="14"/>
        <v>not usable anyway</v>
      </c>
      <c r="M250" t="str">
        <f t="shared" si="15"/>
        <v>not usable</v>
      </c>
      <c r="N250" t="s">
        <v>1810</v>
      </c>
      <c r="O250" s="18"/>
    </row>
    <row r="251" spans="1:15" ht="14.5" customHeight="1">
      <c r="A251">
        <v>6570</v>
      </c>
      <c r="B251">
        <v>1570</v>
      </c>
      <c r="C251" t="str">
        <f t="shared" si="12"/>
        <v>AA19</v>
      </c>
      <c r="D251" t="str">
        <f t="shared" si="13"/>
        <v>2206</v>
      </c>
      <c r="E251" t="s">
        <v>1515</v>
      </c>
      <c r="F251" t="s">
        <v>1568</v>
      </c>
      <c r="G251" t="s">
        <v>889</v>
      </c>
      <c r="I251" t="s">
        <v>1719</v>
      </c>
      <c r="L251" t="str">
        <f t="shared" si="14"/>
        <v>not usable anyway</v>
      </c>
      <c r="M251" t="str">
        <f t="shared" si="15"/>
        <v>not usable</v>
      </c>
      <c r="N251" t="s">
        <v>1788</v>
      </c>
      <c r="O251" s="18"/>
    </row>
    <row r="252" spans="1:15" ht="14.5" customHeight="1">
      <c r="A252">
        <v>6572</v>
      </c>
      <c r="B252">
        <v>1572</v>
      </c>
      <c r="C252" t="str">
        <f t="shared" si="12"/>
        <v>AC19</v>
      </c>
      <c r="D252" t="str">
        <f t="shared" si="13"/>
        <v>2406</v>
      </c>
      <c r="E252" t="s">
        <v>1516</v>
      </c>
      <c r="F252" t="s">
        <v>1683</v>
      </c>
      <c r="G252" t="s">
        <v>889</v>
      </c>
      <c r="I252" t="s">
        <v>1719</v>
      </c>
      <c r="L252" t="str">
        <f t="shared" si="14"/>
        <v>not usable anyway</v>
      </c>
      <c r="M252" t="str">
        <f t="shared" si="15"/>
        <v>not usable</v>
      </c>
      <c r="N252" t="s">
        <v>1788</v>
      </c>
      <c r="O252" s="18"/>
    </row>
    <row r="253" spans="1:15">
      <c r="A253">
        <v>6580</v>
      </c>
      <c r="B253">
        <v>1580</v>
      </c>
      <c r="C253" t="str">
        <f t="shared" si="12"/>
        <v>B419</v>
      </c>
      <c r="D253" t="str">
        <f t="shared" si="13"/>
        <v>2C06</v>
      </c>
      <c r="E253" t="s">
        <v>1517</v>
      </c>
      <c r="F253" t="s">
        <v>1684</v>
      </c>
      <c r="G253" t="s">
        <v>909</v>
      </c>
      <c r="H253" t="s">
        <v>894</v>
      </c>
      <c r="I253" t="s">
        <v>1719</v>
      </c>
      <c r="J253" t="s">
        <v>900</v>
      </c>
      <c r="K253">
        <v>137</v>
      </c>
      <c r="L253" t="str">
        <f t="shared" si="14"/>
        <v>00000000B41900002C060000010000002C060000</v>
      </c>
      <c r="M253" t="str">
        <f t="shared" si="15"/>
        <v>01000000B41900002C060000010000002C060000</v>
      </c>
      <c r="O253" s="19"/>
    </row>
    <row r="254" spans="1:15" ht="14.5" customHeight="1">
      <c r="A254">
        <v>6581</v>
      </c>
      <c r="B254">
        <v>1581</v>
      </c>
      <c r="C254" t="str">
        <f t="shared" si="12"/>
        <v>B519</v>
      </c>
      <c r="D254" t="str">
        <f t="shared" si="13"/>
        <v>2D06</v>
      </c>
      <c r="E254" t="s">
        <v>1518</v>
      </c>
      <c r="F254" t="s">
        <v>1684</v>
      </c>
      <c r="G254" t="s">
        <v>889</v>
      </c>
      <c r="I254" t="s">
        <v>1719</v>
      </c>
      <c r="L254" t="str">
        <f t="shared" si="14"/>
        <v>not usable anyway</v>
      </c>
      <c r="M254" t="str">
        <f t="shared" si="15"/>
        <v>not usable</v>
      </c>
      <c r="N254" t="s">
        <v>1943</v>
      </c>
      <c r="O254" s="18"/>
    </row>
    <row r="255" spans="1:15">
      <c r="A255">
        <v>7010</v>
      </c>
      <c r="B255">
        <v>2010</v>
      </c>
      <c r="C255" t="str">
        <f t="shared" si="12"/>
        <v>621B</v>
      </c>
      <c r="D255" t="str">
        <f t="shared" si="13"/>
        <v>DA07</v>
      </c>
      <c r="E255" t="s">
        <v>1519</v>
      </c>
      <c r="F255" t="s">
        <v>1685</v>
      </c>
      <c r="G255" t="s">
        <v>909</v>
      </c>
      <c r="H255" t="s">
        <v>894</v>
      </c>
      <c r="I255" t="s">
        <v>1719</v>
      </c>
      <c r="J255" t="s">
        <v>900</v>
      </c>
      <c r="K255">
        <v>154</v>
      </c>
      <c r="L255" t="str">
        <f t="shared" si="14"/>
        <v>00000000621B0000DA07000001000000DA070000</v>
      </c>
      <c r="M255" t="str">
        <f t="shared" si="15"/>
        <v>01000000621B0000DA07000001000000DA070000</v>
      </c>
      <c r="O255" s="19"/>
    </row>
    <row r="256" spans="1:15">
      <c r="A256">
        <v>7020</v>
      </c>
      <c r="B256">
        <v>2020</v>
      </c>
      <c r="C256" t="str">
        <f t="shared" si="12"/>
        <v>6C1B</v>
      </c>
      <c r="D256" t="str">
        <f t="shared" si="13"/>
        <v>E407</v>
      </c>
      <c r="E256" t="s">
        <v>1520</v>
      </c>
      <c r="F256" t="s">
        <v>1686</v>
      </c>
      <c r="G256" t="s">
        <v>909</v>
      </c>
      <c r="H256" t="s">
        <v>894</v>
      </c>
      <c r="I256" t="s">
        <v>1719</v>
      </c>
      <c r="J256" t="s">
        <v>900</v>
      </c>
      <c r="K256">
        <v>154</v>
      </c>
      <c r="L256" t="str">
        <f t="shared" si="14"/>
        <v>000000006C1B0000E407000001000000E4070000</v>
      </c>
      <c r="M256" t="str">
        <f t="shared" si="15"/>
        <v>010000006C1B0000E407000001000000E4070000</v>
      </c>
      <c r="O256" s="19"/>
    </row>
    <row r="257" spans="1:15">
      <c r="A257">
        <v>7060</v>
      </c>
      <c r="B257">
        <v>2060</v>
      </c>
      <c r="C257" t="str">
        <f t="shared" si="12"/>
        <v>941B</v>
      </c>
      <c r="D257" t="str">
        <f t="shared" si="13"/>
        <v>0C08</v>
      </c>
      <c r="E257" t="s">
        <v>1521</v>
      </c>
      <c r="F257" t="s">
        <v>1687</v>
      </c>
      <c r="G257" t="s">
        <v>909</v>
      </c>
      <c r="H257" t="s">
        <v>894</v>
      </c>
      <c r="I257" t="s">
        <v>1719</v>
      </c>
      <c r="J257" t="s">
        <v>900</v>
      </c>
      <c r="K257">
        <v>158</v>
      </c>
      <c r="L257" t="str">
        <f t="shared" si="14"/>
        <v>00000000941B00000C080000010000000C080000</v>
      </c>
      <c r="M257" t="str">
        <f t="shared" si="15"/>
        <v>01000000941B00000C080000010000000C080000</v>
      </c>
      <c r="O257" s="19"/>
    </row>
    <row r="258" spans="1:15" ht="14.5" customHeight="1">
      <c r="A258">
        <v>7061</v>
      </c>
      <c r="B258">
        <v>2061</v>
      </c>
      <c r="C258" t="str">
        <f t="shared" ref="C258:C266" si="16">_xlfn.CONCAT(RIGHT(DEC2HEX(A258,4),2),LEFT(DEC2HEX(A258,4),2))</f>
        <v>951B</v>
      </c>
      <c r="D258" t="str">
        <f t="shared" ref="D258:D266" si="17">_xlfn.CONCAT(RIGHT(DEC2HEX(B258,4),2),LEFT(DEC2HEX(B258,4),2))</f>
        <v>0D08</v>
      </c>
      <c r="E258" t="s">
        <v>1522</v>
      </c>
      <c r="F258" t="s">
        <v>1687</v>
      </c>
      <c r="G258" t="s">
        <v>889</v>
      </c>
      <c r="I258" t="s">
        <v>1719</v>
      </c>
      <c r="L258" t="str">
        <f t="shared" ref="L258:L266" si="18">IF((G258="yes"),_xlfn.CONCAT("00000000",C258,"0000",D258,"000001000000",D258,"0000"),"not usable anyway")</f>
        <v>not usable anyway</v>
      </c>
      <c r="M258" t="str">
        <f t="shared" ref="M258:M266" si="19">IF((G258="yes"),_xlfn.CONCAT("01000000",C258,"0000",D258,"000001000000",D258,"0000"),"not usable")</f>
        <v>not usable</v>
      </c>
      <c r="N258" t="s">
        <v>1734</v>
      </c>
      <c r="O258" s="18"/>
    </row>
    <row r="259" spans="1:15">
      <c r="A259">
        <v>7070</v>
      </c>
      <c r="B259">
        <v>2070</v>
      </c>
      <c r="C259" t="str">
        <f t="shared" si="16"/>
        <v>9E1B</v>
      </c>
      <c r="D259" t="str">
        <f t="shared" si="17"/>
        <v>1608</v>
      </c>
      <c r="E259" t="s">
        <v>1523</v>
      </c>
      <c r="F259" t="s">
        <v>1688</v>
      </c>
      <c r="G259" t="s">
        <v>909</v>
      </c>
      <c r="H259" t="s">
        <v>896</v>
      </c>
      <c r="I259" t="s">
        <v>1719</v>
      </c>
      <c r="J259" t="s">
        <v>900</v>
      </c>
      <c r="K259">
        <v>158</v>
      </c>
      <c r="L259" t="str">
        <f t="shared" si="18"/>
        <v>000000009E1B0000160800000100000016080000</v>
      </c>
      <c r="M259" t="str">
        <f t="shared" si="19"/>
        <v>010000009E1B0000160800000100000016080000</v>
      </c>
      <c r="O259" s="19"/>
    </row>
    <row r="260" spans="1:15" ht="14.5" customHeight="1">
      <c r="A260">
        <v>7071</v>
      </c>
      <c r="B260">
        <v>2071</v>
      </c>
      <c r="C260" t="str">
        <f t="shared" si="16"/>
        <v>9F1B</v>
      </c>
      <c r="D260" t="str">
        <f t="shared" si="17"/>
        <v>1708</v>
      </c>
      <c r="E260" t="s">
        <v>1524</v>
      </c>
      <c r="F260" t="s">
        <v>1688</v>
      </c>
      <c r="G260" t="s">
        <v>889</v>
      </c>
      <c r="I260" t="s">
        <v>1719</v>
      </c>
      <c r="L260" t="str">
        <f t="shared" si="18"/>
        <v>not usable anyway</v>
      </c>
      <c r="M260" t="str">
        <f t="shared" si="19"/>
        <v>not usable</v>
      </c>
      <c r="N260" t="s">
        <v>1729</v>
      </c>
      <c r="O260" s="18"/>
    </row>
    <row r="261" spans="1:15" ht="14.5" customHeight="1">
      <c r="A261">
        <v>7080</v>
      </c>
      <c r="B261">
        <v>2080</v>
      </c>
      <c r="C261" t="str">
        <f t="shared" si="16"/>
        <v>A81B</v>
      </c>
      <c r="D261" t="str">
        <f t="shared" si="17"/>
        <v>2008</v>
      </c>
      <c r="E261" t="s">
        <v>1525</v>
      </c>
      <c r="F261" t="s">
        <v>1533</v>
      </c>
      <c r="G261" t="s">
        <v>889</v>
      </c>
      <c r="I261" t="s">
        <v>1719</v>
      </c>
      <c r="L261" t="str">
        <f t="shared" si="18"/>
        <v>not usable anyway</v>
      </c>
      <c r="M261" t="str">
        <f t="shared" si="19"/>
        <v>not usable</v>
      </c>
      <c r="N261" t="s">
        <v>1749</v>
      </c>
      <c r="O261" s="18"/>
    </row>
    <row r="262" spans="1:15" ht="14.5" customHeight="1">
      <c r="A262">
        <v>7081</v>
      </c>
      <c r="B262">
        <v>2081</v>
      </c>
      <c r="C262" t="str">
        <f t="shared" si="16"/>
        <v>A91B</v>
      </c>
      <c r="D262" t="str">
        <f t="shared" si="17"/>
        <v>2108</v>
      </c>
      <c r="E262" t="s">
        <v>1526</v>
      </c>
      <c r="F262" t="s">
        <v>553</v>
      </c>
      <c r="G262" t="s">
        <v>889</v>
      </c>
      <c r="I262" t="s">
        <v>1719</v>
      </c>
      <c r="L262" t="str">
        <f t="shared" si="18"/>
        <v>not usable anyway</v>
      </c>
      <c r="M262" t="str">
        <f t="shared" si="19"/>
        <v>not usable</v>
      </c>
      <c r="N262" t="s">
        <v>1749</v>
      </c>
      <c r="O262" s="18"/>
    </row>
    <row r="263" spans="1:15">
      <c r="A263">
        <v>7090</v>
      </c>
      <c r="B263">
        <v>2090</v>
      </c>
      <c r="C263" t="str">
        <f t="shared" si="16"/>
        <v>B21B</v>
      </c>
      <c r="D263" t="str">
        <f t="shared" si="17"/>
        <v>2A08</v>
      </c>
      <c r="E263" t="s">
        <v>1527</v>
      </c>
      <c r="F263" t="s">
        <v>1689</v>
      </c>
      <c r="G263" t="s">
        <v>909</v>
      </c>
      <c r="H263" t="s">
        <v>894</v>
      </c>
      <c r="I263" t="s">
        <v>1719</v>
      </c>
      <c r="J263" t="s">
        <v>900</v>
      </c>
      <c r="K263">
        <v>162</v>
      </c>
      <c r="L263" t="str">
        <f t="shared" si="18"/>
        <v>00000000B21B00002A080000010000002A080000</v>
      </c>
      <c r="M263" t="str">
        <f t="shared" si="19"/>
        <v>01000000B21B00002A080000010000002A080000</v>
      </c>
      <c r="O263" s="19"/>
    </row>
    <row r="264" spans="1:15" ht="14.5" customHeight="1">
      <c r="A264">
        <v>7100</v>
      </c>
      <c r="B264">
        <v>2100</v>
      </c>
      <c r="C264" t="str">
        <f t="shared" si="16"/>
        <v>BC1B</v>
      </c>
      <c r="D264" t="str">
        <f t="shared" si="17"/>
        <v>3408</v>
      </c>
      <c r="E264" t="s">
        <v>1528</v>
      </c>
      <c r="F264" t="s">
        <v>558</v>
      </c>
      <c r="G264" t="s">
        <v>889</v>
      </c>
      <c r="I264" t="s">
        <v>1719</v>
      </c>
      <c r="L264" t="str">
        <f t="shared" si="18"/>
        <v>not usable anyway</v>
      </c>
      <c r="M264" t="str">
        <f t="shared" si="19"/>
        <v>not usable</v>
      </c>
      <c r="N264" t="s">
        <v>1919</v>
      </c>
      <c r="O264" s="18"/>
    </row>
    <row r="265" spans="1:15" ht="14.5" customHeight="1">
      <c r="A265">
        <v>7101</v>
      </c>
      <c r="B265">
        <v>2101</v>
      </c>
      <c r="C265" t="str">
        <f t="shared" si="16"/>
        <v>BD1B</v>
      </c>
      <c r="D265" t="str">
        <f t="shared" si="17"/>
        <v>3508</v>
      </c>
      <c r="E265" t="s">
        <v>1529</v>
      </c>
      <c r="F265" t="s">
        <v>561</v>
      </c>
      <c r="G265" t="s">
        <v>889</v>
      </c>
      <c r="I265" t="s">
        <v>1719</v>
      </c>
      <c r="L265" t="str">
        <f t="shared" si="18"/>
        <v>not usable anyway</v>
      </c>
      <c r="M265" t="str">
        <f t="shared" si="19"/>
        <v>not usable</v>
      </c>
      <c r="N265" t="s">
        <v>1919</v>
      </c>
      <c r="O265" s="18"/>
    </row>
    <row r="266" spans="1:15">
      <c r="A266">
        <v>7110</v>
      </c>
      <c r="B266">
        <v>2110</v>
      </c>
      <c r="C266" t="str">
        <f t="shared" si="16"/>
        <v>C61B</v>
      </c>
      <c r="D266" t="str">
        <f t="shared" si="17"/>
        <v>3E08</v>
      </c>
      <c r="E266" t="s">
        <v>1530</v>
      </c>
      <c r="F266" t="s">
        <v>1690</v>
      </c>
      <c r="G266" t="s">
        <v>909</v>
      </c>
      <c r="H266" t="s">
        <v>896</v>
      </c>
      <c r="I266" t="s">
        <v>1719</v>
      </c>
      <c r="J266" t="s">
        <v>900</v>
      </c>
      <c r="K266">
        <v>161</v>
      </c>
      <c r="L266" t="str">
        <f t="shared" si="18"/>
        <v>00000000C61B00003E080000010000003E080000</v>
      </c>
      <c r="M266" t="str">
        <f t="shared" si="19"/>
        <v>01000000C61B00003E080000010000003E080000</v>
      </c>
      <c r="O266" s="19"/>
    </row>
    <row r="267" spans="1:15" ht="14.5" customHeight="1">
      <c r="A267">
        <v>7120</v>
      </c>
      <c r="B267">
        <v>2120</v>
      </c>
      <c r="C267" t="str">
        <f>_xlfn.CONCAT(RIGHT(DEC2HEX(A267,4),2),LEFT(DEC2HEX(A267,4),2))</f>
        <v>D01B</v>
      </c>
      <c r="D267" t="str">
        <f t="shared" ref="D267" si="20">_xlfn.CONCAT(RIGHT(DEC2HEX(B267,4),2),LEFT(DEC2HEX(B267,4),2))</f>
        <v>4808</v>
      </c>
      <c r="E267" t="s">
        <v>1531</v>
      </c>
      <c r="F267" t="s">
        <v>1691</v>
      </c>
      <c r="G267" t="s">
        <v>889</v>
      </c>
      <c r="I267" t="s">
        <v>1719</v>
      </c>
      <c r="L267" t="str">
        <f t="shared" ref="L267" si="21">IF((G267="yes"),_xlfn.CONCAT("00000000",C267,"0000",D267,"000001000000",D267,"0000"),"not usable anyway")</f>
        <v>not usable anyway</v>
      </c>
      <c r="M267" t="str">
        <f t="shared" ref="M267" si="22">IF((G267="yes"),_xlfn.CONCAT("01000000",C267,"0000",D267,"000001000000",D267,"0000"),"not usable")</f>
        <v>not usable</v>
      </c>
      <c r="N267" t="s">
        <v>1920</v>
      </c>
      <c r="O267" s="18"/>
    </row>
  </sheetData>
  <autoFilter ref="A1:O267" xr:uid="{39C90AC3-605D-48F5-994C-B107488F9FA0}">
    <sortState xmlns:xlrd2="http://schemas.microsoft.com/office/spreadsheetml/2017/richdata2" ref="A2:O266">
      <sortCondition ref="B1:B267"/>
    </sortState>
  </autoFilter>
  <conditionalFormatting sqref="A1:N266">
    <cfRule type="expression" dxfId="6" priority="1">
      <formula>_xlfn.NUMBERVALUE(LEFT($K1,3))&gt;100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9E0F7-7814-499E-B45C-37C077B7FF23}">
  <sheetPr>
    <tabColor rgb="FF00B050"/>
  </sheetPr>
  <dimension ref="A1:J41"/>
  <sheetViews>
    <sheetView topLeftCell="B1" workbookViewId="0">
      <pane ySplit="1" topLeftCell="A2" activePane="bottomLeft" state="frozen"/>
      <selection activeCell="B1" sqref="B1"/>
      <selection pane="bottomLeft" activeCell="J12" sqref="J12"/>
    </sheetView>
  </sheetViews>
  <sheetFormatPr defaultRowHeight="14.4"/>
  <cols>
    <col min="4" max="5" width="8.83984375" customWidth="1"/>
    <col min="6" max="6" width="36.47265625" bestFit="1" customWidth="1"/>
    <col min="7" max="7" width="5.5234375" bestFit="1" customWidth="1"/>
  </cols>
  <sheetData>
    <row r="1" spans="1:10">
      <c r="A1" t="s">
        <v>2199</v>
      </c>
      <c r="B1" t="s">
        <v>2200</v>
      </c>
      <c r="C1" t="s">
        <v>2201</v>
      </c>
      <c r="D1" t="s">
        <v>4845</v>
      </c>
      <c r="E1" t="s">
        <v>2202</v>
      </c>
      <c r="F1" t="s">
        <v>1694</v>
      </c>
      <c r="G1" t="s">
        <v>1031</v>
      </c>
      <c r="H1" t="s">
        <v>892</v>
      </c>
      <c r="I1" t="s">
        <v>891</v>
      </c>
      <c r="J1" t="s">
        <v>4846</v>
      </c>
    </row>
    <row r="2" spans="1:10">
      <c r="A2">
        <v>25000</v>
      </c>
      <c r="B2">
        <v>0</v>
      </c>
      <c r="C2" t="str">
        <f>_xlfn.CONCAT(RIGHT(DEC2HEX(A2,4),2),LEFT(DEC2HEX(A2,4),2))</f>
        <v>A861</v>
      </c>
      <c r="D2" t="str">
        <f>_xlfn.CONCAT(RIGHT(DEC2HEX(B2,4),2),LEFT(DEC2HEX(B2,4),2))</f>
        <v>0000</v>
      </c>
      <c r="E2" t="s">
        <v>1992</v>
      </c>
      <c r="F2" t="s">
        <v>1534</v>
      </c>
      <c r="G2" t="s">
        <v>909</v>
      </c>
    </row>
    <row r="3" spans="1:10">
      <c r="A3">
        <v>25001</v>
      </c>
      <c r="B3">
        <v>1</v>
      </c>
      <c r="C3" t="str">
        <f t="shared" ref="C3:C41" si="0">_xlfn.CONCAT(RIGHT(DEC2HEX(A3,4),2),LEFT(DEC2HEX(A3,4),2))</f>
        <v>A961</v>
      </c>
      <c r="D3" t="str">
        <f t="shared" ref="D3:D11" si="1">_xlfn.CONCAT(RIGHT(DEC2HEX(B3,4),2),LEFT(DEC2HEX(B3,4),2))</f>
        <v>0100</v>
      </c>
      <c r="E3" t="s">
        <v>1993</v>
      </c>
      <c r="F3" t="s">
        <v>2022</v>
      </c>
      <c r="G3" t="s">
        <v>909</v>
      </c>
    </row>
    <row r="4" spans="1:10">
      <c r="A4">
        <v>25002</v>
      </c>
      <c r="B4">
        <v>2</v>
      </c>
      <c r="C4" t="str">
        <f t="shared" si="0"/>
        <v>AA61</v>
      </c>
      <c r="D4" t="str">
        <f t="shared" si="1"/>
        <v>0200</v>
      </c>
      <c r="E4" t="s">
        <v>1994</v>
      </c>
      <c r="F4" t="s">
        <v>2023</v>
      </c>
      <c r="G4" t="s">
        <v>909</v>
      </c>
    </row>
    <row r="5" spans="1:10">
      <c r="A5">
        <v>25003</v>
      </c>
      <c r="B5">
        <v>3</v>
      </c>
      <c r="C5" t="str">
        <f t="shared" si="0"/>
        <v>AB61</v>
      </c>
      <c r="D5" t="str">
        <f t="shared" si="1"/>
        <v>0300</v>
      </c>
      <c r="E5" t="s">
        <v>240</v>
      </c>
      <c r="F5" t="s">
        <v>2024</v>
      </c>
      <c r="G5" t="s">
        <v>909</v>
      </c>
    </row>
    <row r="6" spans="1:10">
      <c r="A6">
        <v>25004</v>
      </c>
      <c r="B6">
        <v>4</v>
      </c>
      <c r="C6" t="str">
        <f t="shared" si="0"/>
        <v>AC61</v>
      </c>
      <c r="D6" t="str">
        <f t="shared" si="1"/>
        <v>0400</v>
      </c>
      <c r="E6" t="s">
        <v>171</v>
      </c>
      <c r="F6" t="s">
        <v>2025</v>
      </c>
      <c r="G6" t="s">
        <v>909</v>
      </c>
    </row>
    <row r="7" spans="1:10">
      <c r="A7">
        <v>25005</v>
      </c>
      <c r="B7">
        <v>5</v>
      </c>
      <c r="C7" t="str">
        <f t="shared" si="0"/>
        <v>AD61</v>
      </c>
      <c r="D7" t="str">
        <f t="shared" si="1"/>
        <v>0500</v>
      </c>
      <c r="E7" t="s">
        <v>1347</v>
      </c>
      <c r="F7" t="s">
        <v>69</v>
      </c>
      <c r="G7" t="s">
        <v>909</v>
      </c>
      <c r="J7" t="s">
        <v>898</v>
      </c>
    </row>
    <row r="8" spans="1:10">
      <c r="A8">
        <v>25006</v>
      </c>
      <c r="B8">
        <v>6</v>
      </c>
      <c r="C8" t="str">
        <f t="shared" si="0"/>
        <v>AE61</v>
      </c>
      <c r="D8" t="str">
        <f t="shared" si="1"/>
        <v>0600</v>
      </c>
      <c r="E8" t="s">
        <v>1995</v>
      </c>
      <c r="F8" t="s">
        <v>1554</v>
      </c>
      <c r="G8" t="s">
        <v>909</v>
      </c>
    </row>
    <row r="9" spans="1:10">
      <c r="A9">
        <v>25007</v>
      </c>
      <c r="B9">
        <v>7</v>
      </c>
      <c r="C9" t="str">
        <f t="shared" si="0"/>
        <v>AF61</v>
      </c>
      <c r="D9" t="str">
        <f t="shared" si="1"/>
        <v>0700</v>
      </c>
      <c r="E9" t="s">
        <v>1996</v>
      </c>
      <c r="F9" t="s">
        <v>1534</v>
      </c>
      <c r="G9" t="s">
        <v>889</v>
      </c>
      <c r="J9" t="s">
        <v>898</v>
      </c>
    </row>
    <row r="10" spans="1:10">
      <c r="A10">
        <v>25008</v>
      </c>
      <c r="B10">
        <v>8</v>
      </c>
      <c r="C10" t="str">
        <f t="shared" si="0"/>
        <v>B061</v>
      </c>
      <c r="D10" t="str">
        <f t="shared" si="1"/>
        <v>0800</v>
      </c>
      <c r="E10" t="s">
        <v>1997</v>
      </c>
      <c r="F10" t="s">
        <v>1534</v>
      </c>
      <c r="G10" t="s">
        <v>889</v>
      </c>
    </row>
    <row r="11" spans="1:10">
      <c r="A11">
        <v>25009</v>
      </c>
      <c r="B11">
        <v>9</v>
      </c>
      <c r="C11" t="str">
        <f t="shared" si="0"/>
        <v>B161</v>
      </c>
      <c r="D11" t="str">
        <f t="shared" si="1"/>
        <v>0900</v>
      </c>
      <c r="E11" t="s">
        <v>1998</v>
      </c>
      <c r="F11" t="s">
        <v>1534</v>
      </c>
      <c r="G11" t="s">
        <v>889</v>
      </c>
      <c r="J11" t="s">
        <v>898</v>
      </c>
    </row>
    <row r="12" spans="1:10">
      <c r="A12">
        <v>25030</v>
      </c>
      <c r="B12">
        <v>30</v>
      </c>
      <c r="C12" t="str">
        <f t="shared" si="0"/>
        <v>C661</v>
      </c>
      <c r="D12" t="str">
        <f t="shared" ref="D12:D13" si="2">_xlfn.CONCAT(RIGHT(DEC2HEX(B12,4),2),LEFT(DEC2HEX(B12,4),2))</f>
        <v>1E00</v>
      </c>
      <c r="E12" t="s">
        <v>1999</v>
      </c>
      <c r="F12" t="s">
        <v>2026</v>
      </c>
      <c r="G12" t="s">
        <v>909</v>
      </c>
    </row>
    <row r="13" spans="1:10">
      <c r="A13">
        <v>25031</v>
      </c>
      <c r="B13">
        <v>31</v>
      </c>
      <c r="C13" t="str">
        <f t="shared" si="0"/>
        <v>C761</v>
      </c>
      <c r="D13" t="str">
        <f t="shared" si="2"/>
        <v>1F00</v>
      </c>
      <c r="E13" t="s">
        <v>2000</v>
      </c>
      <c r="F13" t="s">
        <v>2027</v>
      </c>
      <c r="G13" t="s">
        <v>909</v>
      </c>
    </row>
    <row r="14" spans="1:10">
      <c r="A14">
        <v>25040</v>
      </c>
      <c r="B14">
        <v>40</v>
      </c>
      <c r="C14" t="str">
        <f t="shared" si="0"/>
        <v>D061</v>
      </c>
      <c r="E14" t="s">
        <v>2001</v>
      </c>
      <c r="F14" t="s">
        <v>1534</v>
      </c>
      <c r="G14" t="s">
        <v>889</v>
      </c>
    </row>
    <row r="15" spans="1:10">
      <c r="A15">
        <v>25070</v>
      </c>
      <c r="B15">
        <v>70</v>
      </c>
      <c r="C15" t="str">
        <f t="shared" si="0"/>
        <v>EE61</v>
      </c>
      <c r="E15" t="s">
        <v>2002</v>
      </c>
      <c r="F15" t="s">
        <v>1535</v>
      </c>
      <c r="G15" t="s">
        <v>889</v>
      </c>
    </row>
    <row r="16" spans="1:10">
      <c r="A16">
        <v>25080</v>
      </c>
      <c r="B16">
        <v>80</v>
      </c>
      <c r="C16" t="str">
        <f t="shared" si="0"/>
        <v>F861</v>
      </c>
      <c r="E16" t="s">
        <v>1363</v>
      </c>
      <c r="F16" t="s">
        <v>1554</v>
      </c>
      <c r="G16" t="s">
        <v>889</v>
      </c>
    </row>
    <row r="17" spans="1:7">
      <c r="A17">
        <v>25160</v>
      </c>
      <c r="B17">
        <v>160</v>
      </c>
      <c r="C17" t="str">
        <f t="shared" si="0"/>
        <v>4862</v>
      </c>
      <c r="E17" t="s">
        <v>1375</v>
      </c>
      <c r="F17" t="s">
        <v>1566</v>
      </c>
      <c r="G17" t="s">
        <v>889</v>
      </c>
    </row>
    <row r="18" spans="1:7">
      <c r="A18">
        <v>25161</v>
      </c>
      <c r="B18">
        <v>161</v>
      </c>
      <c r="C18" t="str">
        <f t="shared" si="0"/>
        <v>4962</v>
      </c>
      <c r="E18" t="s">
        <v>1377</v>
      </c>
      <c r="F18" t="s">
        <v>1567</v>
      </c>
      <c r="G18" t="s">
        <v>889</v>
      </c>
    </row>
    <row r="19" spans="1:7">
      <c r="A19">
        <v>25162</v>
      </c>
      <c r="B19">
        <v>162</v>
      </c>
      <c r="C19" t="str">
        <f t="shared" si="0"/>
        <v>4A62</v>
      </c>
      <c r="D19" t="str">
        <f>_xlfn.CONCAT(RIGHT(DEC2HEX(B19,4),2),LEFT(DEC2HEX(B19,4),2))</f>
        <v>A200</v>
      </c>
      <c r="E19" t="s">
        <v>2003</v>
      </c>
      <c r="F19" t="s">
        <v>1566</v>
      </c>
      <c r="G19" t="s">
        <v>909</v>
      </c>
    </row>
    <row r="20" spans="1:7">
      <c r="A20">
        <v>25320</v>
      </c>
      <c r="B20">
        <v>320</v>
      </c>
      <c r="C20" t="str">
        <f t="shared" si="0"/>
        <v>E862</v>
      </c>
      <c r="E20" t="s">
        <v>2004</v>
      </c>
      <c r="F20" t="s">
        <v>2028</v>
      </c>
      <c r="G20" t="s">
        <v>889</v>
      </c>
    </row>
    <row r="21" spans="1:7">
      <c r="A21">
        <v>25321</v>
      </c>
      <c r="B21">
        <v>321</v>
      </c>
      <c r="C21" t="str">
        <f t="shared" si="0"/>
        <v>E962</v>
      </c>
      <c r="E21" t="s">
        <v>2005</v>
      </c>
      <c r="F21" t="s">
        <v>2028</v>
      </c>
      <c r="G21" t="s">
        <v>889</v>
      </c>
    </row>
    <row r="22" spans="1:7">
      <c r="A22">
        <v>25322</v>
      </c>
      <c r="B22">
        <v>322</v>
      </c>
      <c r="C22" t="str">
        <f t="shared" si="0"/>
        <v>EA62</v>
      </c>
      <c r="E22" t="s">
        <v>2006</v>
      </c>
      <c r="F22" t="s">
        <v>2028</v>
      </c>
      <c r="G22" t="s">
        <v>889</v>
      </c>
    </row>
    <row r="23" spans="1:7">
      <c r="A23">
        <v>25323</v>
      </c>
      <c r="B23">
        <v>323</v>
      </c>
      <c r="C23" t="str">
        <f t="shared" si="0"/>
        <v>EB62</v>
      </c>
      <c r="E23" t="s">
        <v>2007</v>
      </c>
      <c r="F23" t="s">
        <v>2029</v>
      </c>
      <c r="G23" t="s">
        <v>889</v>
      </c>
    </row>
    <row r="24" spans="1:7">
      <c r="A24">
        <v>25324</v>
      </c>
      <c r="B24">
        <v>324</v>
      </c>
      <c r="C24" t="str">
        <f t="shared" si="0"/>
        <v>EC62</v>
      </c>
      <c r="E24" t="s">
        <v>2008</v>
      </c>
      <c r="F24" t="s">
        <v>2029</v>
      </c>
      <c r="G24" t="s">
        <v>889</v>
      </c>
    </row>
    <row r="25" spans="1:7">
      <c r="A25">
        <v>25325</v>
      </c>
      <c r="B25">
        <v>325</v>
      </c>
      <c r="C25" t="str">
        <f t="shared" si="0"/>
        <v>ED62</v>
      </c>
      <c r="E25" t="s">
        <v>2009</v>
      </c>
      <c r="F25" t="s">
        <v>4838</v>
      </c>
      <c r="G25" t="s">
        <v>889</v>
      </c>
    </row>
    <row r="26" spans="1:7">
      <c r="A26">
        <v>25326</v>
      </c>
      <c r="B26">
        <v>326</v>
      </c>
      <c r="C26" t="str">
        <f t="shared" si="0"/>
        <v>EE62</v>
      </c>
      <c r="E26" t="s">
        <v>2010</v>
      </c>
      <c r="F26" t="s">
        <v>4839</v>
      </c>
      <c r="G26" t="s">
        <v>889</v>
      </c>
    </row>
    <row r="27" spans="1:7">
      <c r="A27">
        <v>25327</v>
      </c>
      <c r="B27">
        <v>327</v>
      </c>
      <c r="C27" t="str">
        <f t="shared" si="0"/>
        <v>EF62</v>
      </c>
      <c r="E27" t="s">
        <v>2011</v>
      </c>
      <c r="F27" t="s">
        <v>2029</v>
      </c>
      <c r="G27" t="s">
        <v>889</v>
      </c>
    </row>
    <row r="28" spans="1:7">
      <c r="A28">
        <v>25328</v>
      </c>
      <c r="B28">
        <v>328</v>
      </c>
      <c r="C28" t="str">
        <f t="shared" si="0"/>
        <v>F062</v>
      </c>
      <c r="E28" t="s">
        <v>2012</v>
      </c>
      <c r="F28" t="s">
        <v>2029</v>
      </c>
      <c r="G28" t="s">
        <v>889</v>
      </c>
    </row>
    <row r="29" spans="1:7">
      <c r="A29">
        <v>25800</v>
      </c>
      <c r="B29">
        <v>800</v>
      </c>
      <c r="C29" t="str">
        <f t="shared" si="0"/>
        <v>C864</v>
      </c>
      <c r="E29" t="s">
        <v>2013</v>
      </c>
      <c r="F29" t="s">
        <v>2030</v>
      </c>
      <c r="G29" t="s">
        <v>889</v>
      </c>
    </row>
    <row r="30" spans="1:7">
      <c r="A30">
        <v>25801</v>
      </c>
      <c r="B30">
        <v>801</v>
      </c>
      <c r="C30" t="str">
        <f t="shared" si="0"/>
        <v>C964</v>
      </c>
      <c r="D30" t="str">
        <f>_xlfn.CONCAT(RIGHT(DEC2HEX(B30,4),2),LEFT(DEC2HEX(B30,4),2))</f>
        <v>2103</v>
      </c>
      <c r="E30" t="s">
        <v>2014</v>
      </c>
      <c r="F30" t="s">
        <v>2031</v>
      </c>
      <c r="G30" t="s">
        <v>909</v>
      </c>
    </row>
    <row r="31" spans="1:7">
      <c r="A31">
        <v>25860</v>
      </c>
      <c r="B31">
        <v>860</v>
      </c>
      <c r="C31" t="str">
        <f t="shared" si="0"/>
        <v>0465</v>
      </c>
      <c r="E31" t="s">
        <v>1438</v>
      </c>
      <c r="F31" t="s">
        <v>1619</v>
      </c>
      <c r="G31" t="s">
        <v>889</v>
      </c>
    </row>
    <row r="32" spans="1:7">
      <c r="A32">
        <v>25861</v>
      </c>
      <c r="B32">
        <v>861</v>
      </c>
      <c r="C32" t="str">
        <f t="shared" si="0"/>
        <v>0565</v>
      </c>
      <c r="D32" t="str">
        <f>_xlfn.CONCAT(RIGHT(DEC2HEX(B32,4),2),LEFT(DEC2HEX(B32,4),2))</f>
        <v>5D03</v>
      </c>
      <c r="E32" t="s">
        <v>2015</v>
      </c>
      <c r="F32" t="s">
        <v>1619</v>
      </c>
      <c r="G32" t="s">
        <v>909</v>
      </c>
    </row>
    <row r="33" spans="1:7">
      <c r="A33">
        <v>26160</v>
      </c>
      <c r="B33">
        <v>1160</v>
      </c>
      <c r="C33" t="str">
        <f t="shared" si="0"/>
        <v>3066</v>
      </c>
      <c r="E33" t="s">
        <v>1002</v>
      </c>
      <c r="F33" t="s">
        <v>1534</v>
      </c>
      <c r="G33" t="s">
        <v>889</v>
      </c>
    </row>
    <row r="34" spans="1:7">
      <c r="A34">
        <v>26350</v>
      </c>
      <c r="B34">
        <v>1350</v>
      </c>
      <c r="C34" t="str">
        <f t="shared" si="0"/>
        <v>EE66</v>
      </c>
      <c r="E34" t="s">
        <v>2016</v>
      </c>
      <c r="F34" t="s">
        <v>2032</v>
      </c>
      <c r="G34" t="s">
        <v>889</v>
      </c>
    </row>
    <row r="35" spans="1:7">
      <c r="A35" s="14" t="s">
        <v>2113</v>
      </c>
      <c r="B35" s="16">
        <f t="shared" ref="B35:B36" si="3">A35-25000</f>
        <v>1510</v>
      </c>
      <c r="C35" t="str">
        <f t="shared" si="0"/>
        <v>8E67</v>
      </c>
      <c r="D35" t="str">
        <f>_xlfn.CONCAT(RIGHT(DEC2HEX(B35,4),2),LEFT(DEC2HEX(B35,4),2))</f>
        <v>E605</v>
      </c>
      <c r="E35" s="15" t="s">
        <v>2114</v>
      </c>
      <c r="F35" s="15" t="s">
        <v>2115</v>
      </c>
      <c r="G35" s="15" t="s">
        <v>2116</v>
      </c>
    </row>
    <row r="36" spans="1:7">
      <c r="A36" s="14" t="s">
        <v>2117</v>
      </c>
      <c r="B36" s="16">
        <f t="shared" si="3"/>
        <v>1511</v>
      </c>
      <c r="C36" t="str">
        <f t="shared" si="0"/>
        <v>8F67</v>
      </c>
      <c r="E36" s="15" t="s">
        <v>2118</v>
      </c>
      <c r="F36" s="15" t="s">
        <v>2119</v>
      </c>
      <c r="G36" s="15" t="s">
        <v>2094</v>
      </c>
    </row>
    <row r="37" spans="1:7">
      <c r="A37">
        <v>26570</v>
      </c>
      <c r="B37">
        <v>1570</v>
      </c>
      <c r="C37" t="str">
        <f t="shared" si="0"/>
        <v>CA67</v>
      </c>
      <c r="E37" t="s">
        <v>2017</v>
      </c>
      <c r="F37" t="s">
        <v>4840</v>
      </c>
      <c r="G37" t="s">
        <v>909</v>
      </c>
    </row>
    <row r="38" spans="1:7">
      <c r="A38">
        <v>27020</v>
      </c>
      <c r="B38">
        <v>2020</v>
      </c>
      <c r="C38" t="str">
        <f t="shared" si="0"/>
        <v>8C69</v>
      </c>
      <c r="E38" t="s">
        <v>2018</v>
      </c>
      <c r="F38" t="s">
        <v>2033</v>
      </c>
      <c r="G38" t="s">
        <v>889</v>
      </c>
    </row>
    <row r="39" spans="1:7">
      <c r="A39">
        <v>27080</v>
      </c>
      <c r="B39">
        <v>2080</v>
      </c>
      <c r="C39" t="str">
        <f t="shared" si="0"/>
        <v>C869</v>
      </c>
      <c r="E39" t="s">
        <v>2019</v>
      </c>
      <c r="F39" t="s">
        <v>1554</v>
      </c>
      <c r="G39" t="s">
        <v>889</v>
      </c>
    </row>
    <row r="40" spans="1:7">
      <c r="A40">
        <v>27081</v>
      </c>
      <c r="B40">
        <v>2081</v>
      </c>
      <c r="C40" t="str">
        <f t="shared" si="0"/>
        <v>C969</v>
      </c>
      <c r="D40" t="str">
        <f>_xlfn.CONCAT(RIGHT(DEC2HEX(B40,4),2),LEFT(DEC2HEX(B40,4),2))</f>
        <v>2108</v>
      </c>
      <c r="E40" t="s">
        <v>2020</v>
      </c>
      <c r="F40" t="s">
        <v>2034</v>
      </c>
      <c r="G40" t="s">
        <v>909</v>
      </c>
    </row>
    <row r="41" spans="1:7">
      <c r="A41">
        <v>27082</v>
      </c>
      <c r="B41">
        <v>2082</v>
      </c>
      <c r="C41" t="str">
        <f t="shared" si="0"/>
        <v>CA69</v>
      </c>
      <c r="E41" t="s">
        <v>2021</v>
      </c>
      <c r="F41" t="s">
        <v>2035</v>
      </c>
      <c r="G41" t="s">
        <v>2036</v>
      </c>
    </row>
  </sheetData>
  <autoFilter ref="A1:I41" xr:uid="{D8D9E0F7-7814-499E-B45C-37C077B7FF23}"/>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CD575-9EBE-4F15-BA07-26118AC866C1}">
  <dimension ref="A1:J300"/>
  <sheetViews>
    <sheetView topLeftCell="B1" zoomScale="102" zoomScaleNormal="102" workbookViewId="0">
      <selection activeCell="H1" sqref="H1:H1048576"/>
    </sheetView>
  </sheetViews>
  <sheetFormatPr defaultRowHeight="14.4"/>
  <cols>
    <col min="1" max="1" width="0" hidden="1" customWidth="1"/>
    <col min="3" max="3" width="9" bestFit="1" customWidth="1"/>
    <col min="4" max="4" width="52.05078125" bestFit="1" customWidth="1"/>
    <col min="5" max="5" width="5" bestFit="1" customWidth="1"/>
    <col min="6" max="6" width="5.3671875" bestFit="1" customWidth="1"/>
    <col min="7" max="7" width="6.05078125" bestFit="1" customWidth="1"/>
    <col min="8" max="8" width="6.05078125" hidden="1" customWidth="1"/>
    <col min="9" max="9" width="34.3125" hidden="1" customWidth="1"/>
    <col min="10" max="10" width="33.62890625" hidden="1" customWidth="1"/>
  </cols>
  <sheetData>
    <row r="1" spans="1:10">
      <c r="A1" t="s">
        <v>4821</v>
      </c>
      <c r="B1" t="s">
        <v>1312</v>
      </c>
      <c r="C1" t="s">
        <v>1313</v>
      </c>
      <c r="D1" t="s">
        <v>526</v>
      </c>
      <c r="E1" t="s">
        <v>2077</v>
      </c>
      <c r="F1" t="s">
        <v>1028</v>
      </c>
      <c r="G1" t="s">
        <v>2078</v>
      </c>
      <c r="H1" t="s">
        <v>2857</v>
      </c>
      <c r="I1" t="s">
        <v>1314</v>
      </c>
      <c r="J1" t="s">
        <v>2165</v>
      </c>
    </row>
    <row r="2" spans="1:10">
      <c r="B2">
        <v>0</v>
      </c>
      <c r="C2" t="str">
        <f t="shared" ref="C2:C65" si="0">_xlfn.CONCAT(RIGHT(DEC2HEX(B2,4),2),LEFT(DEC2HEX(B2,4),2))</f>
        <v>0000</v>
      </c>
      <c r="D2" t="s">
        <v>1068</v>
      </c>
      <c r="E2">
        <v>1</v>
      </c>
      <c r="F2" t="s">
        <v>2079</v>
      </c>
      <c r="H2">
        <v>1</v>
      </c>
      <c r="I2" t="str">
        <f>_xlfn.CONCAT(C2,"0000",C2,"0000","00000063000000")</f>
        <v>000000000000000000000063000000</v>
      </c>
      <c r="J2" t="str">
        <f t="shared" ref="J2:J29" si="1">_xlfn.CONCAT("0200000005000000",C2,"0000",DEC2HEX(H2,2),"00000063000000")</f>
        <v>0200000005000000000000000100000063000000</v>
      </c>
    </row>
    <row r="3" spans="1:10">
      <c r="B3">
        <v>1</v>
      </c>
      <c r="C3" t="str">
        <f t="shared" si="0"/>
        <v>0100</v>
      </c>
      <c r="D3" t="s">
        <v>1069</v>
      </c>
      <c r="E3">
        <v>3</v>
      </c>
      <c r="F3" t="s">
        <v>900</v>
      </c>
      <c r="G3">
        <v>2</v>
      </c>
      <c r="H3">
        <v>12</v>
      </c>
      <c r="I3" t="str">
        <f t="shared" ref="I3:I66" si="2">_xlfn.CONCAT(C3,"0000",C3,"0000","00000063000000")</f>
        <v>010000000100000000000063000000</v>
      </c>
      <c r="J3" t="str">
        <f t="shared" si="1"/>
        <v>0200000005000000010000000C00000063000000</v>
      </c>
    </row>
    <row r="4" spans="1:10">
      <c r="B4">
        <v>2</v>
      </c>
      <c r="C4" t="str">
        <f t="shared" si="0"/>
        <v>0200</v>
      </c>
      <c r="D4" t="s">
        <v>1070</v>
      </c>
      <c r="E4">
        <v>2</v>
      </c>
      <c r="F4" t="s">
        <v>1032</v>
      </c>
      <c r="H4">
        <v>99</v>
      </c>
      <c r="I4" t="str">
        <f t="shared" si="2"/>
        <v>020000000200000000000063000000</v>
      </c>
      <c r="J4" t="str">
        <f t="shared" si="1"/>
        <v>0200000005000000020000006300000063000000</v>
      </c>
    </row>
    <row r="5" spans="1:10">
      <c r="B5">
        <v>3</v>
      </c>
      <c r="C5" t="str">
        <f t="shared" si="0"/>
        <v>0300</v>
      </c>
      <c r="D5" t="s">
        <v>1071</v>
      </c>
      <c r="E5">
        <v>3</v>
      </c>
      <c r="F5" t="s">
        <v>900</v>
      </c>
      <c r="G5">
        <v>5</v>
      </c>
      <c r="H5">
        <v>12</v>
      </c>
      <c r="I5" t="str">
        <f t="shared" si="2"/>
        <v>030000000300000000000063000000</v>
      </c>
      <c r="J5" t="str">
        <f t="shared" si="1"/>
        <v>0200000005000000030000000C00000063000000</v>
      </c>
    </row>
    <row r="6" spans="1:10">
      <c r="B6">
        <v>4</v>
      </c>
      <c r="C6" t="str">
        <f t="shared" si="0"/>
        <v>0400</v>
      </c>
      <c r="D6" t="s">
        <v>1072</v>
      </c>
      <c r="E6">
        <v>1</v>
      </c>
      <c r="F6" t="s">
        <v>2079</v>
      </c>
      <c r="H6">
        <v>1</v>
      </c>
      <c r="I6" t="str">
        <f t="shared" si="2"/>
        <v>040000000400000000000063000000</v>
      </c>
      <c r="J6" t="str">
        <f t="shared" si="1"/>
        <v>0200000005000000040000000100000063000000</v>
      </c>
    </row>
    <row r="7" spans="1:10">
      <c r="B7">
        <v>5</v>
      </c>
      <c r="C7" t="str">
        <f t="shared" si="0"/>
        <v>0500</v>
      </c>
      <c r="D7" t="s">
        <v>1073</v>
      </c>
      <c r="E7">
        <v>2</v>
      </c>
      <c r="F7" t="s">
        <v>2079</v>
      </c>
      <c r="H7">
        <v>1</v>
      </c>
      <c r="I7" t="str">
        <f t="shared" si="2"/>
        <v>050000000500000000000063000000</v>
      </c>
      <c r="J7" t="str">
        <f t="shared" si="1"/>
        <v>0200000005000000050000000100000063000000</v>
      </c>
    </row>
    <row r="8" spans="1:10">
      <c r="B8">
        <v>6</v>
      </c>
      <c r="C8" t="str">
        <f t="shared" si="0"/>
        <v>0600</v>
      </c>
      <c r="D8" t="s">
        <v>1074</v>
      </c>
      <c r="E8">
        <v>1</v>
      </c>
      <c r="F8" t="s">
        <v>900</v>
      </c>
      <c r="G8">
        <v>7</v>
      </c>
      <c r="H8">
        <v>12</v>
      </c>
      <c r="I8" t="str">
        <f t="shared" si="2"/>
        <v>060000000600000000000063000000</v>
      </c>
      <c r="J8" t="str">
        <f t="shared" si="1"/>
        <v>0200000005000000060000000C00000063000000</v>
      </c>
    </row>
    <row r="9" spans="1:10">
      <c r="B9">
        <v>7</v>
      </c>
      <c r="C9" t="str">
        <f t="shared" si="0"/>
        <v>0700</v>
      </c>
      <c r="D9" t="s">
        <v>1075</v>
      </c>
      <c r="E9">
        <v>3</v>
      </c>
      <c r="F9" t="s">
        <v>2079</v>
      </c>
      <c r="H9">
        <v>1</v>
      </c>
      <c r="I9" t="str">
        <f t="shared" si="2"/>
        <v>070000000700000000000063000000</v>
      </c>
      <c r="J9" t="str">
        <f t="shared" si="1"/>
        <v>0200000005000000070000000100000063000000</v>
      </c>
    </row>
    <row r="10" spans="1:10">
      <c r="B10">
        <v>8</v>
      </c>
      <c r="C10" t="str">
        <f t="shared" si="0"/>
        <v>0800</v>
      </c>
      <c r="D10" t="s">
        <v>1076</v>
      </c>
      <c r="E10">
        <v>3</v>
      </c>
      <c r="F10" t="s">
        <v>900</v>
      </c>
      <c r="G10">
        <v>6</v>
      </c>
      <c r="H10">
        <v>12</v>
      </c>
      <c r="I10" t="str">
        <f t="shared" si="2"/>
        <v>080000000800000000000063000000</v>
      </c>
      <c r="J10" t="str">
        <f t="shared" si="1"/>
        <v>0200000005000000080000000C00000063000000</v>
      </c>
    </row>
    <row r="11" spans="1:10">
      <c r="B11">
        <v>9</v>
      </c>
      <c r="C11" t="str">
        <f t="shared" si="0"/>
        <v>0900</v>
      </c>
      <c r="D11" t="s">
        <v>1077</v>
      </c>
      <c r="E11">
        <v>3</v>
      </c>
      <c r="F11" t="s">
        <v>2079</v>
      </c>
      <c r="H11">
        <v>1</v>
      </c>
      <c r="I11" t="str">
        <f t="shared" si="2"/>
        <v>090000000900000000000063000000</v>
      </c>
      <c r="J11" t="str">
        <f t="shared" si="1"/>
        <v>0200000005000000090000000100000063000000</v>
      </c>
    </row>
    <row r="12" spans="1:10">
      <c r="B12">
        <v>10</v>
      </c>
      <c r="C12" t="str">
        <f t="shared" si="0"/>
        <v>0A00</v>
      </c>
      <c r="D12" t="s">
        <v>1078</v>
      </c>
      <c r="E12">
        <v>4</v>
      </c>
      <c r="F12" t="s">
        <v>900</v>
      </c>
      <c r="G12">
        <v>21</v>
      </c>
      <c r="H12">
        <v>12</v>
      </c>
      <c r="I12" t="str">
        <f t="shared" si="2"/>
        <v>0A0000000A00000000000063000000</v>
      </c>
      <c r="J12" t="str">
        <f t="shared" si="1"/>
        <v>02000000050000000A0000000C00000063000000</v>
      </c>
    </row>
    <row r="13" spans="1:10">
      <c r="B13">
        <v>11</v>
      </c>
      <c r="C13" t="str">
        <f t="shared" si="0"/>
        <v>0B00</v>
      </c>
      <c r="D13" t="s">
        <v>1079</v>
      </c>
      <c r="E13">
        <v>3</v>
      </c>
      <c r="F13" t="s">
        <v>2079</v>
      </c>
      <c r="H13">
        <v>1</v>
      </c>
      <c r="I13" t="str">
        <f t="shared" si="2"/>
        <v>0B0000000B00000000000063000000</v>
      </c>
      <c r="J13" t="str">
        <f t="shared" si="1"/>
        <v>02000000050000000B0000000100000063000000</v>
      </c>
    </row>
    <row r="14" spans="1:10">
      <c r="B14">
        <v>12</v>
      </c>
      <c r="C14" t="str">
        <f t="shared" si="0"/>
        <v>0C00</v>
      </c>
      <c r="D14" t="s">
        <v>1080</v>
      </c>
      <c r="E14">
        <v>5</v>
      </c>
      <c r="F14" t="s">
        <v>900</v>
      </c>
      <c r="G14">
        <v>12</v>
      </c>
      <c r="H14">
        <v>12</v>
      </c>
      <c r="I14" t="str">
        <f t="shared" si="2"/>
        <v>0C0000000C00000000000063000000</v>
      </c>
      <c r="J14" t="str">
        <f t="shared" si="1"/>
        <v>02000000050000000C0000000C00000063000000</v>
      </c>
    </row>
    <row r="15" spans="1:10">
      <c r="B15">
        <v>13</v>
      </c>
      <c r="C15" t="str">
        <f t="shared" si="0"/>
        <v>0D00</v>
      </c>
      <c r="D15" t="s">
        <v>1081</v>
      </c>
      <c r="E15">
        <v>4</v>
      </c>
      <c r="F15" t="s">
        <v>900</v>
      </c>
      <c r="G15">
        <v>26</v>
      </c>
      <c r="H15">
        <v>12</v>
      </c>
      <c r="I15" t="str">
        <f t="shared" si="2"/>
        <v>0D0000000D00000000000063000000</v>
      </c>
      <c r="J15" t="str">
        <f t="shared" si="1"/>
        <v>02000000050000000D0000000C00000063000000</v>
      </c>
    </row>
    <row r="16" spans="1:10">
      <c r="B16">
        <v>14</v>
      </c>
      <c r="C16" t="str">
        <f t="shared" si="0"/>
        <v>0E00</v>
      </c>
      <c r="D16" t="s">
        <v>1082</v>
      </c>
      <c r="E16">
        <v>1</v>
      </c>
      <c r="F16" t="s">
        <v>2079</v>
      </c>
      <c r="H16">
        <v>1</v>
      </c>
      <c r="I16" t="str">
        <f t="shared" si="2"/>
        <v>0E0000000E00000000000063000000</v>
      </c>
      <c r="J16" t="str">
        <f t="shared" si="1"/>
        <v>02000000050000000E0000000100000063000000</v>
      </c>
    </row>
    <row r="17" spans="2:10">
      <c r="B17">
        <v>15</v>
      </c>
      <c r="C17" t="str">
        <f t="shared" si="0"/>
        <v>0F00</v>
      </c>
      <c r="D17" t="s">
        <v>1083</v>
      </c>
      <c r="E17">
        <v>1</v>
      </c>
      <c r="F17" t="s">
        <v>2079</v>
      </c>
      <c r="H17">
        <v>1</v>
      </c>
      <c r="I17" t="str">
        <f t="shared" si="2"/>
        <v>0F0000000F00000000000063000000</v>
      </c>
      <c r="J17" t="str">
        <f t="shared" si="1"/>
        <v>02000000050000000F0000000100000063000000</v>
      </c>
    </row>
    <row r="18" spans="2:10">
      <c r="B18">
        <v>16</v>
      </c>
      <c r="C18" t="str">
        <f t="shared" si="0"/>
        <v>1000</v>
      </c>
      <c r="D18" t="s">
        <v>1084</v>
      </c>
      <c r="E18">
        <v>2</v>
      </c>
      <c r="F18" t="s">
        <v>2079</v>
      </c>
      <c r="H18">
        <v>1</v>
      </c>
      <c r="I18" t="str">
        <f t="shared" si="2"/>
        <v>100000001000000000000063000000</v>
      </c>
      <c r="J18" t="str">
        <f t="shared" si="1"/>
        <v>0200000005000000100000000100000063000000</v>
      </c>
    </row>
    <row r="19" spans="2:10">
      <c r="B19">
        <v>17</v>
      </c>
      <c r="C19" t="str">
        <f t="shared" si="0"/>
        <v>1100</v>
      </c>
      <c r="D19" t="s">
        <v>1085</v>
      </c>
      <c r="E19">
        <v>3</v>
      </c>
      <c r="F19" t="s">
        <v>2080</v>
      </c>
      <c r="G19" t="s">
        <v>2082</v>
      </c>
      <c r="H19">
        <v>12</v>
      </c>
      <c r="I19" t="str">
        <f t="shared" si="2"/>
        <v>110000001100000000000063000000</v>
      </c>
      <c r="J19" t="str">
        <f t="shared" si="1"/>
        <v>0200000005000000110000000C00000063000000</v>
      </c>
    </row>
    <row r="20" spans="2:10">
      <c r="B20">
        <v>18</v>
      </c>
      <c r="C20" t="str">
        <f t="shared" si="0"/>
        <v>1200</v>
      </c>
      <c r="D20" t="s">
        <v>1086</v>
      </c>
      <c r="E20">
        <v>3</v>
      </c>
      <c r="F20" t="s">
        <v>900</v>
      </c>
      <c r="G20">
        <v>22</v>
      </c>
      <c r="H20">
        <v>12</v>
      </c>
      <c r="I20" t="str">
        <f t="shared" si="2"/>
        <v>120000001200000000000063000000</v>
      </c>
      <c r="J20" t="str">
        <f t="shared" si="1"/>
        <v>0200000005000000120000000C00000063000000</v>
      </c>
    </row>
    <row r="21" spans="2:10">
      <c r="B21">
        <v>19</v>
      </c>
      <c r="C21" t="str">
        <f t="shared" si="0"/>
        <v>1300</v>
      </c>
      <c r="D21" t="s">
        <v>1087</v>
      </c>
      <c r="E21">
        <v>3</v>
      </c>
      <c r="F21" t="s">
        <v>900</v>
      </c>
      <c r="G21">
        <v>12</v>
      </c>
      <c r="H21">
        <v>12</v>
      </c>
      <c r="I21" t="str">
        <f t="shared" si="2"/>
        <v>130000001300000000000063000000</v>
      </c>
      <c r="J21" t="str">
        <f t="shared" si="1"/>
        <v>0200000005000000130000000C00000063000000</v>
      </c>
    </row>
    <row r="22" spans="2:10">
      <c r="B22">
        <v>20</v>
      </c>
      <c r="C22" t="str">
        <f t="shared" si="0"/>
        <v>1400</v>
      </c>
      <c r="D22" t="s">
        <v>1088</v>
      </c>
      <c r="E22">
        <v>3</v>
      </c>
      <c r="F22" t="s">
        <v>2079</v>
      </c>
      <c r="H22">
        <v>1</v>
      </c>
      <c r="I22" t="str">
        <f t="shared" si="2"/>
        <v>140000001400000000000063000000</v>
      </c>
      <c r="J22" t="str">
        <f t="shared" si="1"/>
        <v>0200000005000000140000000100000063000000</v>
      </c>
    </row>
    <row r="23" spans="2:10">
      <c r="B23">
        <v>21</v>
      </c>
      <c r="C23" t="str">
        <f t="shared" si="0"/>
        <v>1500</v>
      </c>
      <c r="D23" t="s">
        <v>1089</v>
      </c>
      <c r="E23">
        <v>2</v>
      </c>
      <c r="F23" t="s">
        <v>2079</v>
      </c>
      <c r="H23">
        <v>1</v>
      </c>
      <c r="I23" t="str">
        <f t="shared" si="2"/>
        <v>150000001500000000000063000000</v>
      </c>
      <c r="J23" t="str">
        <f t="shared" si="1"/>
        <v>0200000005000000150000000100000063000000</v>
      </c>
    </row>
    <row r="24" spans="2:10">
      <c r="B24">
        <v>22</v>
      </c>
      <c r="C24" t="str">
        <f t="shared" si="0"/>
        <v>1600</v>
      </c>
      <c r="D24" t="s">
        <v>1090</v>
      </c>
      <c r="E24">
        <v>3</v>
      </c>
      <c r="F24" t="s">
        <v>2079</v>
      </c>
      <c r="H24">
        <v>1</v>
      </c>
      <c r="I24" t="str">
        <f t="shared" si="2"/>
        <v>160000001600000000000063000000</v>
      </c>
      <c r="J24" t="str">
        <f t="shared" si="1"/>
        <v>0200000005000000160000000100000063000000</v>
      </c>
    </row>
    <row r="25" spans="2:10">
      <c r="B25">
        <v>23</v>
      </c>
      <c r="C25" t="str">
        <f t="shared" si="0"/>
        <v>1700</v>
      </c>
      <c r="D25" t="s">
        <v>1091</v>
      </c>
      <c r="E25">
        <v>2</v>
      </c>
      <c r="F25" t="s">
        <v>2079</v>
      </c>
      <c r="H25">
        <v>1</v>
      </c>
      <c r="I25" t="str">
        <f t="shared" si="2"/>
        <v>170000001700000000000063000000</v>
      </c>
      <c r="J25" t="str">
        <f t="shared" si="1"/>
        <v>0200000005000000170000000100000063000000</v>
      </c>
    </row>
    <row r="26" spans="2:10">
      <c r="B26">
        <v>24</v>
      </c>
      <c r="C26" t="str">
        <f t="shared" si="0"/>
        <v>1800</v>
      </c>
      <c r="D26" t="s">
        <v>1092</v>
      </c>
      <c r="E26">
        <v>2</v>
      </c>
      <c r="F26" t="s">
        <v>2079</v>
      </c>
      <c r="H26">
        <v>1</v>
      </c>
      <c r="I26" t="str">
        <f t="shared" si="2"/>
        <v>180000001800000000000063000000</v>
      </c>
      <c r="J26" t="str">
        <f t="shared" si="1"/>
        <v>0200000005000000180000000100000063000000</v>
      </c>
    </row>
    <row r="27" spans="2:10">
      <c r="B27">
        <v>25</v>
      </c>
      <c r="C27" t="str">
        <f t="shared" si="0"/>
        <v>1900</v>
      </c>
      <c r="D27" t="s">
        <v>1093</v>
      </c>
      <c r="E27">
        <v>2</v>
      </c>
      <c r="F27" t="s">
        <v>2079</v>
      </c>
      <c r="H27">
        <v>1</v>
      </c>
      <c r="I27" t="str">
        <f t="shared" si="2"/>
        <v>190000001900000000000063000000</v>
      </c>
      <c r="J27" t="str">
        <f t="shared" si="1"/>
        <v>0200000005000000190000000100000063000000</v>
      </c>
    </row>
    <row r="28" spans="2:10">
      <c r="B28">
        <v>26</v>
      </c>
      <c r="C28" t="str">
        <f t="shared" si="0"/>
        <v>1A00</v>
      </c>
      <c r="D28" t="s">
        <v>1094</v>
      </c>
      <c r="E28">
        <v>3</v>
      </c>
      <c r="F28" t="s">
        <v>2079</v>
      </c>
      <c r="H28">
        <v>1</v>
      </c>
      <c r="I28" t="str">
        <f t="shared" si="2"/>
        <v>1A0000001A00000000000063000000</v>
      </c>
      <c r="J28" t="str">
        <f t="shared" si="1"/>
        <v>02000000050000001A0000000100000063000000</v>
      </c>
    </row>
    <row r="29" spans="2:10">
      <c r="B29">
        <v>27</v>
      </c>
      <c r="C29" t="str">
        <f t="shared" si="0"/>
        <v>1B00</v>
      </c>
      <c r="D29" t="s">
        <v>1095</v>
      </c>
      <c r="E29">
        <v>2</v>
      </c>
      <c r="F29" t="s">
        <v>2080</v>
      </c>
      <c r="G29" t="s">
        <v>2081</v>
      </c>
      <c r="H29">
        <v>12</v>
      </c>
      <c r="I29" t="str">
        <f t="shared" si="2"/>
        <v>1B0000001B00000000000063000000</v>
      </c>
      <c r="J29" t="str">
        <f t="shared" si="1"/>
        <v>02000000050000001B0000000C00000063000000</v>
      </c>
    </row>
    <row r="30" spans="2:10">
      <c r="B30">
        <v>28</v>
      </c>
      <c r="C30" t="str">
        <f t="shared" si="0"/>
        <v>1C00</v>
      </c>
      <c r="D30" t="s">
        <v>1096</v>
      </c>
      <c r="E30">
        <v>4</v>
      </c>
      <c r="F30" t="s">
        <v>2083</v>
      </c>
      <c r="I30" t="str">
        <f t="shared" si="2"/>
        <v>1C0000001C00000000000063000000</v>
      </c>
      <c r="J30" t="str">
        <f t="shared" ref="J30:J61" si="3">_xlfn.CONCAT("05000000",C30,"0000",DEC2HEX(H30,2),"00000063000000")</f>
        <v>050000001C0000000000000063000000</v>
      </c>
    </row>
    <row r="31" spans="2:10">
      <c r="B31">
        <v>29</v>
      </c>
      <c r="C31" t="str">
        <f t="shared" si="0"/>
        <v>1D00</v>
      </c>
      <c r="D31" t="s">
        <v>1097</v>
      </c>
      <c r="E31">
        <v>4</v>
      </c>
      <c r="F31" t="s">
        <v>2079</v>
      </c>
      <c r="H31">
        <v>1</v>
      </c>
      <c r="I31" t="str">
        <f t="shared" si="2"/>
        <v>1D0000001D00000000000063000000</v>
      </c>
      <c r="J31" t="str">
        <f t="shared" ref="J31:J33" si="4">_xlfn.CONCAT("0200000005000000",C31,"0000",DEC2HEX(H31,2),"00000063000000")</f>
        <v>02000000050000001D0000000100000063000000</v>
      </c>
    </row>
    <row r="32" spans="2:10">
      <c r="B32">
        <v>30</v>
      </c>
      <c r="C32" t="str">
        <f t="shared" si="0"/>
        <v>1E00</v>
      </c>
      <c r="D32" t="s">
        <v>1098</v>
      </c>
      <c r="E32">
        <v>3</v>
      </c>
      <c r="F32" t="s">
        <v>900</v>
      </c>
      <c r="G32">
        <v>28</v>
      </c>
      <c r="H32">
        <v>12</v>
      </c>
      <c r="I32" t="str">
        <f t="shared" si="2"/>
        <v>1E0000001E00000000000063000000</v>
      </c>
      <c r="J32" t="str">
        <f t="shared" si="4"/>
        <v>02000000050000001E0000000C00000063000000</v>
      </c>
    </row>
    <row r="33" spans="2:10">
      <c r="B33">
        <v>31</v>
      </c>
      <c r="C33" t="str">
        <f t="shared" si="0"/>
        <v>1F00</v>
      </c>
      <c r="D33" t="s">
        <v>1099</v>
      </c>
      <c r="E33">
        <v>3</v>
      </c>
      <c r="F33" t="s">
        <v>2079</v>
      </c>
      <c r="H33">
        <v>1</v>
      </c>
      <c r="I33" t="str">
        <f t="shared" si="2"/>
        <v>1F0000001F00000000000063000000</v>
      </c>
      <c r="J33" t="str">
        <f t="shared" si="4"/>
        <v>02000000050000001F0000000100000063000000</v>
      </c>
    </row>
    <row r="34" spans="2:10">
      <c r="B34">
        <v>32</v>
      </c>
      <c r="C34" t="str">
        <f t="shared" si="0"/>
        <v>2000</v>
      </c>
      <c r="D34" t="s">
        <v>1100</v>
      </c>
      <c r="E34">
        <v>2</v>
      </c>
      <c r="F34" t="s">
        <v>2083</v>
      </c>
      <c r="I34" t="str">
        <f t="shared" si="2"/>
        <v>200000002000000000000063000000</v>
      </c>
      <c r="J34" t="str">
        <f t="shared" si="3"/>
        <v>05000000200000000000000063000000</v>
      </c>
    </row>
    <row r="35" spans="2:10">
      <c r="B35">
        <v>33</v>
      </c>
      <c r="C35" t="str">
        <f t="shared" si="0"/>
        <v>2100</v>
      </c>
      <c r="D35" t="s">
        <v>1101</v>
      </c>
      <c r="E35">
        <v>3</v>
      </c>
      <c r="F35" t="s">
        <v>900</v>
      </c>
      <c r="G35">
        <v>28</v>
      </c>
      <c r="H35">
        <v>12</v>
      </c>
      <c r="I35" t="str">
        <f t="shared" si="2"/>
        <v>210000002100000000000063000000</v>
      </c>
      <c r="J35" t="str">
        <f>_xlfn.CONCAT("0200000005000000",C35,"0000",DEC2HEX(H35,2),"00000063000000")</f>
        <v>0200000005000000210000000C00000063000000</v>
      </c>
    </row>
    <row r="36" spans="2:10">
      <c r="B36">
        <v>34</v>
      </c>
      <c r="C36" t="str">
        <f t="shared" si="0"/>
        <v>2200</v>
      </c>
      <c r="D36" t="s">
        <v>1102</v>
      </c>
      <c r="E36">
        <v>3</v>
      </c>
      <c r="F36" t="s">
        <v>2083</v>
      </c>
      <c r="I36" t="str">
        <f t="shared" si="2"/>
        <v>220000002200000000000063000000</v>
      </c>
      <c r="J36" t="str">
        <f t="shared" si="3"/>
        <v>05000000220000000000000063000000</v>
      </c>
    </row>
    <row r="37" spans="2:10">
      <c r="B37">
        <v>35</v>
      </c>
      <c r="C37" t="str">
        <f t="shared" si="0"/>
        <v>2300</v>
      </c>
      <c r="D37" t="s">
        <v>1103</v>
      </c>
      <c r="E37">
        <v>5</v>
      </c>
      <c r="F37" t="s">
        <v>1018</v>
      </c>
      <c r="G37">
        <v>4</v>
      </c>
      <c r="H37">
        <v>12</v>
      </c>
      <c r="I37" t="str">
        <f t="shared" si="2"/>
        <v>230000002300000000000063000000</v>
      </c>
      <c r="J37" t="str">
        <f>_xlfn.CONCAT("0200000005000000",C37,"0000",DEC2HEX(H37,2),"00000063000000")</f>
        <v>0200000005000000230000000C00000063000000</v>
      </c>
    </row>
    <row r="38" spans="2:10">
      <c r="B38">
        <v>36</v>
      </c>
      <c r="C38" t="str">
        <f t="shared" si="0"/>
        <v>2400</v>
      </c>
      <c r="D38" t="s">
        <v>1104</v>
      </c>
      <c r="E38">
        <v>3</v>
      </c>
      <c r="F38" t="s">
        <v>2083</v>
      </c>
      <c r="I38" t="str">
        <f t="shared" si="2"/>
        <v>240000002400000000000063000000</v>
      </c>
      <c r="J38" t="str">
        <f t="shared" si="3"/>
        <v>05000000240000000000000063000000</v>
      </c>
    </row>
    <row r="39" spans="2:10">
      <c r="B39">
        <v>37</v>
      </c>
      <c r="C39" t="str">
        <f t="shared" si="0"/>
        <v>2500</v>
      </c>
      <c r="D39" t="s">
        <v>1105</v>
      </c>
      <c r="E39">
        <v>2</v>
      </c>
      <c r="F39" t="s">
        <v>1032</v>
      </c>
      <c r="I39" t="str">
        <f t="shared" si="2"/>
        <v>250000002500000000000063000000</v>
      </c>
      <c r="J39" t="str">
        <f t="shared" ref="J39:J42" si="5">_xlfn.CONCAT("0200000005000000",C39,"0000",DEC2HEX(H39,2),"00000063000000")</f>
        <v>0200000005000000250000000000000063000000</v>
      </c>
    </row>
    <row r="40" spans="2:10">
      <c r="B40">
        <v>38</v>
      </c>
      <c r="C40" t="str">
        <f t="shared" si="0"/>
        <v>2600</v>
      </c>
      <c r="D40" t="s">
        <v>1106</v>
      </c>
      <c r="E40">
        <v>2</v>
      </c>
      <c r="F40" t="s">
        <v>900</v>
      </c>
      <c r="G40">
        <v>70</v>
      </c>
      <c r="H40">
        <v>12</v>
      </c>
      <c r="I40" t="str">
        <f t="shared" si="2"/>
        <v>260000002600000000000063000000</v>
      </c>
      <c r="J40" t="str">
        <f t="shared" si="5"/>
        <v>0200000005000000260000000C00000063000000</v>
      </c>
    </row>
    <row r="41" spans="2:10">
      <c r="B41">
        <v>39</v>
      </c>
      <c r="C41" t="str">
        <f t="shared" si="0"/>
        <v>2700</v>
      </c>
      <c r="D41" t="s">
        <v>1107</v>
      </c>
      <c r="E41">
        <v>2</v>
      </c>
      <c r="F41" t="s">
        <v>2080</v>
      </c>
      <c r="G41" t="s">
        <v>2084</v>
      </c>
      <c r="H41">
        <v>12</v>
      </c>
      <c r="I41" t="str">
        <f t="shared" si="2"/>
        <v>270000002700000000000063000000</v>
      </c>
      <c r="J41" t="str">
        <f t="shared" si="5"/>
        <v>0200000005000000270000000C00000063000000</v>
      </c>
    </row>
    <row r="42" spans="2:10">
      <c r="B42">
        <v>40</v>
      </c>
      <c r="C42" t="str">
        <f t="shared" si="0"/>
        <v>2800</v>
      </c>
      <c r="D42" t="s">
        <v>1108</v>
      </c>
      <c r="E42">
        <v>4</v>
      </c>
      <c r="F42" t="s">
        <v>900</v>
      </c>
      <c r="G42">
        <v>47</v>
      </c>
      <c r="H42">
        <v>12</v>
      </c>
      <c r="I42" t="str">
        <f t="shared" si="2"/>
        <v>280000002800000000000063000000</v>
      </c>
      <c r="J42" t="str">
        <f t="shared" si="5"/>
        <v>0200000005000000280000000C00000063000000</v>
      </c>
    </row>
    <row r="43" spans="2:10">
      <c r="B43">
        <v>41</v>
      </c>
      <c r="C43" t="str">
        <f t="shared" si="0"/>
        <v>2900</v>
      </c>
      <c r="D43" t="s">
        <v>1109</v>
      </c>
      <c r="E43">
        <v>3</v>
      </c>
      <c r="F43" t="s">
        <v>2083</v>
      </c>
      <c r="I43" t="str">
        <f t="shared" si="2"/>
        <v>290000002900000000000063000000</v>
      </c>
      <c r="J43" t="str">
        <f t="shared" si="3"/>
        <v>05000000290000000000000063000000</v>
      </c>
    </row>
    <row r="44" spans="2:10">
      <c r="B44">
        <v>42</v>
      </c>
      <c r="C44" t="str">
        <f t="shared" si="0"/>
        <v>2A00</v>
      </c>
      <c r="D44" t="s">
        <v>1110</v>
      </c>
      <c r="E44">
        <v>4</v>
      </c>
      <c r="F44" t="s">
        <v>900</v>
      </c>
      <c r="G44">
        <v>30</v>
      </c>
      <c r="H44">
        <v>12</v>
      </c>
      <c r="I44" t="str">
        <f t="shared" si="2"/>
        <v>2A0000002A00000000000063000000</v>
      </c>
      <c r="J44" t="str">
        <f t="shared" ref="J44:J46" si="6">_xlfn.CONCAT("0200000005000000",C44,"0000",DEC2HEX(H44,2),"00000063000000")</f>
        <v>02000000050000002A0000000C00000063000000</v>
      </c>
    </row>
    <row r="45" spans="2:10">
      <c r="B45">
        <v>43</v>
      </c>
      <c r="C45" t="str">
        <f t="shared" si="0"/>
        <v>2B00</v>
      </c>
      <c r="D45" t="s">
        <v>1111</v>
      </c>
      <c r="E45">
        <v>3</v>
      </c>
      <c r="F45" t="s">
        <v>2079</v>
      </c>
      <c r="I45" t="str">
        <f t="shared" si="2"/>
        <v>2B0000002B00000000000063000000</v>
      </c>
      <c r="J45" t="str">
        <f t="shared" si="6"/>
        <v>02000000050000002B0000000000000063000000</v>
      </c>
    </row>
    <row r="46" spans="2:10">
      <c r="B46">
        <v>44</v>
      </c>
      <c r="C46" t="str">
        <f t="shared" si="0"/>
        <v>2C00</v>
      </c>
      <c r="D46" t="s">
        <v>1112</v>
      </c>
      <c r="E46">
        <v>3</v>
      </c>
      <c r="F46" t="s">
        <v>900</v>
      </c>
      <c r="G46">
        <v>36</v>
      </c>
      <c r="H46">
        <v>12</v>
      </c>
      <c r="I46" t="str">
        <f t="shared" si="2"/>
        <v>2C0000002C00000000000063000000</v>
      </c>
      <c r="J46" t="str">
        <f t="shared" si="6"/>
        <v>02000000050000002C0000000C00000063000000</v>
      </c>
    </row>
    <row r="47" spans="2:10">
      <c r="B47">
        <v>45</v>
      </c>
      <c r="C47" t="str">
        <f t="shared" si="0"/>
        <v>2D00</v>
      </c>
      <c r="D47" t="s">
        <v>1113</v>
      </c>
      <c r="E47">
        <v>4</v>
      </c>
      <c r="F47" t="s">
        <v>2083</v>
      </c>
      <c r="I47" t="str">
        <f t="shared" si="2"/>
        <v>2D0000002D00000000000063000000</v>
      </c>
      <c r="J47" t="str">
        <f t="shared" si="3"/>
        <v>050000002D0000000000000063000000</v>
      </c>
    </row>
    <row r="48" spans="2:10">
      <c r="B48">
        <v>46</v>
      </c>
      <c r="C48" t="str">
        <f t="shared" si="0"/>
        <v>2E00</v>
      </c>
      <c r="D48" t="s">
        <v>1114</v>
      </c>
      <c r="E48">
        <v>3</v>
      </c>
      <c r="F48" t="s">
        <v>900</v>
      </c>
      <c r="G48">
        <v>38</v>
      </c>
      <c r="H48">
        <v>12</v>
      </c>
      <c r="I48" t="str">
        <f t="shared" si="2"/>
        <v>2E0000002E00000000000063000000</v>
      </c>
      <c r="J48" t="str">
        <f t="shared" ref="J48:J50" si="7">_xlfn.CONCAT("0200000005000000",C48,"0000",DEC2HEX(H48,2),"00000063000000")</f>
        <v>02000000050000002E0000000C00000063000000</v>
      </c>
    </row>
    <row r="49" spans="2:10">
      <c r="B49">
        <v>47</v>
      </c>
      <c r="C49" t="str">
        <f t="shared" si="0"/>
        <v>2F00</v>
      </c>
      <c r="D49" t="s">
        <v>1115</v>
      </c>
      <c r="E49">
        <v>1</v>
      </c>
      <c r="F49" t="s">
        <v>2079</v>
      </c>
      <c r="I49" t="str">
        <f t="shared" si="2"/>
        <v>2F0000002F00000000000063000000</v>
      </c>
      <c r="J49" t="str">
        <f t="shared" si="7"/>
        <v>02000000050000002F0000000000000063000000</v>
      </c>
    </row>
    <row r="50" spans="2:10">
      <c r="B50">
        <v>48</v>
      </c>
      <c r="C50" t="str">
        <f t="shared" si="0"/>
        <v>3000</v>
      </c>
      <c r="D50" t="s">
        <v>1116</v>
      </c>
      <c r="E50">
        <v>3</v>
      </c>
      <c r="F50" t="s">
        <v>900</v>
      </c>
      <c r="G50">
        <v>42</v>
      </c>
      <c r="H50">
        <v>12</v>
      </c>
      <c r="I50" t="str">
        <f t="shared" si="2"/>
        <v>300000003000000000000063000000</v>
      </c>
      <c r="J50" t="str">
        <f t="shared" si="7"/>
        <v>0200000005000000300000000C00000063000000</v>
      </c>
    </row>
    <row r="51" spans="2:10">
      <c r="B51">
        <v>49</v>
      </c>
      <c r="C51" t="str">
        <f t="shared" si="0"/>
        <v>3100</v>
      </c>
      <c r="D51" t="s">
        <v>1117</v>
      </c>
      <c r="E51">
        <v>3</v>
      </c>
      <c r="F51" t="s">
        <v>2083</v>
      </c>
      <c r="I51" t="str">
        <f t="shared" si="2"/>
        <v>310000003100000000000063000000</v>
      </c>
      <c r="J51" t="str">
        <f t="shared" si="3"/>
        <v>05000000310000000000000063000000</v>
      </c>
    </row>
    <row r="52" spans="2:10">
      <c r="B52">
        <v>50</v>
      </c>
      <c r="C52" t="str">
        <f t="shared" si="0"/>
        <v>3200</v>
      </c>
      <c r="D52" t="s">
        <v>1118</v>
      </c>
      <c r="E52">
        <v>3</v>
      </c>
      <c r="F52" t="s">
        <v>900</v>
      </c>
      <c r="G52">
        <v>35</v>
      </c>
      <c r="H52">
        <v>12</v>
      </c>
      <c r="I52" t="str">
        <f t="shared" si="2"/>
        <v>320000003200000000000063000000</v>
      </c>
      <c r="J52" t="str">
        <f t="shared" ref="J52:J57" si="8">_xlfn.CONCAT("0200000005000000",C52,"0000",DEC2HEX(H52,2),"00000063000000")</f>
        <v>0200000005000000320000000C00000063000000</v>
      </c>
    </row>
    <row r="53" spans="2:10">
      <c r="B53">
        <v>51</v>
      </c>
      <c r="C53" t="str">
        <f t="shared" si="0"/>
        <v>3300</v>
      </c>
      <c r="D53" t="s">
        <v>1119</v>
      </c>
      <c r="E53">
        <v>5</v>
      </c>
      <c r="F53" t="s">
        <v>1032</v>
      </c>
      <c r="I53" t="str">
        <f t="shared" si="2"/>
        <v>330000003300000000000063000000</v>
      </c>
      <c r="J53" t="str">
        <f t="shared" si="8"/>
        <v>0200000005000000330000000000000063000000</v>
      </c>
    </row>
    <row r="54" spans="2:10">
      <c r="B54">
        <v>52</v>
      </c>
      <c r="C54" t="str">
        <f t="shared" si="0"/>
        <v>3400</v>
      </c>
      <c r="D54" t="s">
        <v>1120</v>
      </c>
      <c r="E54">
        <v>5</v>
      </c>
      <c r="F54" t="s">
        <v>2080</v>
      </c>
      <c r="G54" t="s">
        <v>2085</v>
      </c>
      <c r="H54">
        <v>12</v>
      </c>
      <c r="I54" t="str">
        <f t="shared" si="2"/>
        <v>340000003400000000000063000000</v>
      </c>
      <c r="J54" t="str">
        <f t="shared" si="8"/>
        <v>0200000005000000340000000C00000063000000</v>
      </c>
    </row>
    <row r="55" spans="2:10">
      <c r="B55">
        <v>53</v>
      </c>
      <c r="C55" t="str">
        <f t="shared" si="0"/>
        <v>3500</v>
      </c>
      <c r="D55" t="s">
        <v>1121</v>
      </c>
      <c r="E55">
        <v>2</v>
      </c>
      <c r="F55" t="s">
        <v>900</v>
      </c>
      <c r="G55">
        <v>53</v>
      </c>
      <c r="H55">
        <v>12</v>
      </c>
      <c r="I55" t="str">
        <f t="shared" si="2"/>
        <v>350000003500000000000063000000</v>
      </c>
      <c r="J55" t="str">
        <f t="shared" si="8"/>
        <v>0200000005000000350000000C00000063000000</v>
      </c>
    </row>
    <row r="56" spans="2:10">
      <c r="B56">
        <v>54</v>
      </c>
      <c r="C56" t="str">
        <f t="shared" si="0"/>
        <v>3600</v>
      </c>
      <c r="D56" t="s">
        <v>1122</v>
      </c>
      <c r="E56">
        <v>3</v>
      </c>
      <c r="F56" t="s">
        <v>2079</v>
      </c>
      <c r="I56" t="str">
        <f t="shared" si="2"/>
        <v>360000003600000000000063000000</v>
      </c>
      <c r="J56" t="str">
        <f t="shared" si="8"/>
        <v>0200000005000000360000000000000063000000</v>
      </c>
    </row>
    <row r="57" spans="2:10">
      <c r="B57">
        <v>55</v>
      </c>
      <c r="C57" t="str">
        <f t="shared" si="0"/>
        <v>3700</v>
      </c>
      <c r="D57" t="s">
        <v>1123</v>
      </c>
      <c r="E57">
        <v>2</v>
      </c>
      <c r="F57" t="s">
        <v>2086</v>
      </c>
      <c r="H57">
        <v>12</v>
      </c>
      <c r="I57" t="str">
        <f t="shared" si="2"/>
        <v>370000003700000000000063000000</v>
      </c>
      <c r="J57" t="str">
        <f t="shared" si="8"/>
        <v>0200000005000000370000000C00000063000000</v>
      </c>
    </row>
    <row r="58" spans="2:10">
      <c r="B58">
        <v>56</v>
      </c>
      <c r="C58" t="str">
        <f t="shared" si="0"/>
        <v>3800</v>
      </c>
      <c r="D58" t="s">
        <v>1124</v>
      </c>
      <c r="E58">
        <v>3</v>
      </c>
      <c r="F58" t="s">
        <v>2083</v>
      </c>
      <c r="I58" t="str">
        <f t="shared" si="2"/>
        <v>380000003800000000000063000000</v>
      </c>
      <c r="J58" t="str">
        <f t="shared" si="3"/>
        <v>05000000380000000000000063000000</v>
      </c>
    </row>
    <row r="59" spans="2:10">
      <c r="B59">
        <v>57</v>
      </c>
      <c r="C59" t="str">
        <f t="shared" si="0"/>
        <v>3900</v>
      </c>
      <c r="D59" t="s">
        <v>1125</v>
      </c>
      <c r="E59">
        <v>2</v>
      </c>
      <c r="F59" t="s">
        <v>2079</v>
      </c>
      <c r="I59" t="str">
        <f t="shared" si="2"/>
        <v>390000003900000000000063000000</v>
      </c>
      <c r="J59" t="str">
        <f t="shared" ref="J59:J60" si="9">_xlfn.CONCAT("0200000005000000",C59,"0000",DEC2HEX(H59,2),"00000063000000")</f>
        <v>0200000005000000390000000000000063000000</v>
      </c>
    </row>
    <row r="60" spans="2:10">
      <c r="B60">
        <v>58</v>
      </c>
      <c r="C60" t="str">
        <f t="shared" si="0"/>
        <v>3A00</v>
      </c>
      <c r="D60" t="s">
        <v>1126</v>
      </c>
      <c r="E60">
        <v>4</v>
      </c>
      <c r="F60" t="s">
        <v>2080</v>
      </c>
      <c r="G60" t="s">
        <v>2087</v>
      </c>
      <c r="H60">
        <v>12</v>
      </c>
      <c r="I60" t="str">
        <f t="shared" si="2"/>
        <v>3A0000003A00000000000063000000</v>
      </c>
      <c r="J60" t="str">
        <f t="shared" si="9"/>
        <v>02000000050000003A0000000C00000063000000</v>
      </c>
    </row>
    <row r="61" spans="2:10">
      <c r="B61">
        <v>59</v>
      </c>
      <c r="C61" t="str">
        <f t="shared" si="0"/>
        <v>3B00</v>
      </c>
      <c r="D61" t="s">
        <v>1127</v>
      </c>
      <c r="E61">
        <v>3</v>
      </c>
      <c r="F61" t="s">
        <v>2083</v>
      </c>
      <c r="I61" t="str">
        <f t="shared" si="2"/>
        <v>3B0000003B00000000000063000000</v>
      </c>
      <c r="J61" t="str">
        <f t="shared" si="3"/>
        <v>050000003B0000000000000063000000</v>
      </c>
    </row>
    <row r="62" spans="2:10">
      <c r="B62">
        <v>60</v>
      </c>
      <c r="C62" t="str">
        <f t="shared" si="0"/>
        <v>3C00</v>
      </c>
      <c r="D62" t="s">
        <v>1128</v>
      </c>
      <c r="E62">
        <v>2</v>
      </c>
      <c r="F62" t="s">
        <v>2086</v>
      </c>
      <c r="H62">
        <v>12</v>
      </c>
      <c r="I62" t="str">
        <f t="shared" si="2"/>
        <v>3C0000003C00000000000063000000</v>
      </c>
      <c r="J62" t="str">
        <f t="shared" ref="J62:J73" si="10">_xlfn.CONCAT("0200000005000000",C62,"0000",DEC2HEX(H62,2),"00000063000000")</f>
        <v>02000000050000003C0000000C00000063000000</v>
      </c>
    </row>
    <row r="63" spans="2:10">
      <c r="B63">
        <v>61</v>
      </c>
      <c r="C63" t="str">
        <f t="shared" si="0"/>
        <v>3D00</v>
      </c>
      <c r="D63" t="s">
        <v>1129</v>
      </c>
      <c r="E63">
        <v>3</v>
      </c>
      <c r="F63" t="s">
        <v>2086</v>
      </c>
      <c r="H63">
        <v>12</v>
      </c>
      <c r="I63" t="str">
        <f t="shared" si="2"/>
        <v>3D0000003D00000000000063000000</v>
      </c>
      <c r="J63" t="str">
        <f t="shared" si="10"/>
        <v>02000000050000003D0000000C00000063000000</v>
      </c>
    </row>
    <row r="64" spans="2:10">
      <c r="B64">
        <v>62</v>
      </c>
      <c r="C64" t="str">
        <f t="shared" si="0"/>
        <v>3E00</v>
      </c>
      <c r="D64" t="s">
        <v>1130</v>
      </c>
      <c r="E64">
        <v>3</v>
      </c>
      <c r="F64" t="s">
        <v>2086</v>
      </c>
      <c r="H64">
        <v>12</v>
      </c>
      <c r="I64" t="str">
        <f t="shared" si="2"/>
        <v>3E0000003E00000000000063000000</v>
      </c>
      <c r="J64" t="str">
        <f t="shared" si="10"/>
        <v>02000000050000003E0000000C00000063000000</v>
      </c>
    </row>
    <row r="65" spans="2:10">
      <c r="B65">
        <v>63</v>
      </c>
      <c r="C65" t="str">
        <f t="shared" si="0"/>
        <v>3F00</v>
      </c>
      <c r="D65" t="s">
        <v>1131</v>
      </c>
      <c r="E65">
        <v>5</v>
      </c>
      <c r="F65" t="s">
        <v>900</v>
      </c>
      <c r="G65">
        <v>54</v>
      </c>
      <c r="H65">
        <v>12</v>
      </c>
      <c r="I65" t="str">
        <f t="shared" si="2"/>
        <v>3F0000003F00000000000063000000</v>
      </c>
      <c r="J65" t="str">
        <f t="shared" si="10"/>
        <v>02000000050000003F0000000C00000063000000</v>
      </c>
    </row>
    <row r="66" spans="2:10">
      <c r="B66">
        <v>64</v>
      </c>
      <c r="C66" t="str">
        <f t="shared" ref="C66:C129" si="11">_xlfn.CONCAT(RIGHT(DEC2HEX(B66,4),2),LEFT(DEC2HEX(B66,4),2))</f>
        <v>4000</v>
      </c>
      <c r="D66" t="s">
        <v>1132</v>
      </c>
      <c r="E66">
        <v>3</v>
      </c>
      <c r="F66" t="s">
        <v>2086</v>
      </c>
      <c r="H66">
        <v>12</v>
      </c>
      <c r="I66" t="str">
        <f t="shared" si="2"/>
        <v>400000004000000000000063000000</v>
      </c>
      <c r="J66" t="str">
        <f t="shared" si="10"/>
        <v>0200000005000000400000000C00000063000000</v>
      </c>
    </row>
    <row r="67" spans="2:10">
      <c r="B67">
        <v>65</v>
      </c>
      <c r="C67" t="str">
        <f t="shared" si="11"/>
        <v>4100</v>
      </c>
      <c r="D67" t="s">
        <v>1133</v>
      </c>
      <c r="E67">
        <v>2</v>
      </c>
      <c r="F67" t="s">
        <v>900</v>
      </c>
      <c r="G67">
        <v>58</v>
      </c>
      <c r="H67">
        <v>12</v>
      </c>
      <c r="I67" t="str">
        <f t="shared" ref="I67:I130" si="12">_xlfn.CONCAT(C67,"0000",C67,"0000","00000063000000")</f>
        <v>410000004100000000000063000000</v>
      </c>
      <c r="J67" t="str">
        <f t="shared" si="10"/>
        <v>0200000005000000410000000C00000063000000</v>
      </c>
    </row>
    <row r="68" spans="2:10">
      <c r="B68">
        <v>66</v>
      </c>
      <c r="C68" t="str">
        <f t="shared" si="11"/>
        <v>4200</v>
      </c>
      <c r="D68" t="s">
        <v>1134</v>
      </c>
      <c r="E68">
        <v>3</v>
      </c>
      <c r="F68" t="s">
        <v>2079</v>
      </c>
      <c r="I68" t="str">
        <f t="shared" si="12"/>
        <v>420000004200000000000063000000</v>
      </c>
      <c r="J68" t="str">
        <f t="shared" si="10"/>
        <v>0200000005000000420000000000000063000000</v>
      </c>
    </row>
    <row r="69" spans="2:10">
      <c r="B69">
        <v>67</v>
      </c>
      <c r="C69" t="str">
        <f t="shared" si="11"/>
        <v>4300</v>
      </c>
      <c r="D69" t="s">
        <v>1135</v>
      </c>
      <c r="E69">
        <v>4</v>
      </c>
      <c r="F69" t="s">
        <v>2086</v>
      </c>
      <c r="H69">
        <v>12</v>
      </c>
      <c r="I69" t="str">
        <f t="shared" si="12"/>
        <v>430000004300000000000063000000</v>
      </c>
      <c r="J69" t="str">
        <f t="shared" si="10"/>
        <v>0200000005000000430000000C00000063000000</v>
      </c>
    </row>
    <row r="70" spans="2:10">
      <c r="B70">
        <v>68</v>
      </c>
      <c r="C70" t="str">
        <f t="shared" si="11"/>
        <v>4400</v>
      </c>
      <c r="D70" t="s">
        <v>1136</v>
      </c>
      <c r="E70">
        <v>2</v>
      </c>
      <c r="F70" t="s">
        <v>2086</v>
      </c>
      <c r="H70">
        <v>12</v>
      </c>
      <c r="I70" t="str">
        <f t="shared" si="12"/>
        <v>440000004400000000000063000000</v>
      </c>
      <c r="J70" t="str">
        <f t="shared" si="10"/>
        <v>0200000005000000440000000C00000063000000</v>
      </c>
    </row>
    <row r="71" spans="2:10">
      <c r="B71">
        <v>69</v>
      </c>
      <c r="C71" t="str">
        <f t="shared" si="11"/>
        <v>4500</v>
      </c>
      <c r="D71" t="s">
        <v>1137</v>
      </c>
      <c r="E71">
        <v>2</v>
      </c>
      <c r="F71" t="s">
        <v>2079</v>
      </c>
      <c r="I71" t="str">
        <f t="shared" si="12"/>
        <v>450000004500000000000063000000</v>
      </c>
      <c r="J71" t="str">
        <f t="shared" si="10"/>
        <v>0200000005000000450000000000000063000000</v>
      </c>
    </row>
    <row r="72" spans="2:10">
      <c r="B72">
        <v>70</v>
      </c>
      <c r="C72" t="str">
        <f t="shared" si="11"/>
        <v>4600</v>
      </c>
      <c r="D72" t="s">
        <v>1138</v>
      </c>
      <c r="E72">
        <v>4</v>
      </c>
      <c r="F72" t="s">
        <v>2086</v>
      </c>
      <c r="H72">
        <v>12</v>
      </c>
      <c r="I72" t="str">
        <f t="shared" si="12"/>
        <v>460000004600000000000063000000</v>
      </c>
      <c r="J72" t="str">
        <f t="shared" si="10"/>
        <v>0200000005000000460000000C00000063000000</v>
      </c>
    </row>
    <row r="73" spans="2:10">
      <c r="B73">
        <v>71</v>
      </c>
      <c r="C73" t="str">
        <f t="shared" si="11"/>
        <v>4700</v>
      </c>
      <c r="D73" t="s">
        <v>1139</v>
      </c>
      <c r="E73">
        <v>3</v>
      </c>
      <c r="F73" t="s">
        <v>2086</v>
      </c>
      <c r="H73">
        <v>12</v>
      </c>
      <c r="I73" t="str">
        <f t="shared" si="12"/>
        <v>470000004700000000000063000000</v>
      </c>
      <c r="J73" t="str">
        <f t="shared" si="10"/>
        <v>0200000005000000470000000C00000063000000</v>
      </c>
    </row>
    <row r="74" spans="2:10">
      <c r="B74">
        <v>72</v>
      </c>
      <c r="C74" t="str">
        <f t="shared" si="11"/>
        <v>4800</v>
      </c>
      <c r="D74" t="s">
        <v>1140</v>
      </c>
      <c r="E74">
        <v>3</v>
      </c>
      <c r="F74" t="s">
        <v>2083</v>
      </c>
      <c r="I74" t="str">
        <f t="shared" si="12"/>
        <v>480000004800000000000063000000</v>
      </c>
      <c r="J74" t="str">
        <f t="shared" ref="J74:J99" si="13">_xlfn.CONCAT("05000000",C74,"0000",DEC2HEX(H74,2),"00000063000000")</f>
        <v>05000000480000000000000063000000</v>
      </c>
    </row>
    <row r="75" spans="2:10">
      <c r="B75">
        <v>73</v>
      </c>
      <c r="C75" t="str">
        <f t="shared" si="11"/>
        <v>4900</v>
      </c>
      <c r="D75" t="s">
        <v>1141</v>
      </c>
      <c r="E75">
        <v>2</v>
      </c>
      <c r="F75" t="s">
        <v>2088</v>
      </c>
      <c r="G75" t="s">
        <v>907</v>
      </c>
      <c r="H75">
        <v>1</v>
      </c>
      <c r="I75" t="str">
        <f t="shared" si="12"/>
        <v>490000004900000000000063000000</v>
      </c>
      <c r="J75" t="str">
        <f t="shared" ref="J75:J84" si="14">_xlfn.CONCAT("0200000005000000",C75,"0000",DEC2HEX(H75,2),"00000063000000")</f>
        <v>0200000005000000490000000100000063000000</v>
      </c>
    </row>
    <row r="76" spans="2:10">
      <c r="B76">
        <v>74</v>
      </c>
      <c r="C76" t="str">
        <f t="shared" si="11"/>
        <v>4A00</v>
      </c>
      <c r="D76" t="s">
        <v>1142</v>
      </c>
      <c r="E76">
        <v>4</v>
      </c>
      <c r="F76" t="s">
        <v>900</v>
      </c>
      <c r="G76">
        <v>64</v>
      </c>
      <c r="H76">
        <v>12</v>
      </c>
      <c r="I76" t="str">
        <f t="shared" si="12"/>
        <v>4A0000004A00000000000063000000</v>
      </c>
      <c r="J76" t="str">
        <f t="shared" si="14"/>
        <v>02000000050000004A0000000C00000063000000</v>
      </c>
    </row>
    <row r="77" spans="2:10">
      <c r="B77">
        <v>75</v>
      </c>
      <c r="C77" t="str">
        <f t="shared" si="11"/>
        <v>4B00</v>
      </c>
      <c r="D77" t="s">
        <v>1143</v>
      </c>
      <c r="E77">
        <v>2</v>
      </c>
      <c r="F77" t="s">
        <v>2080</v>
      </c>
      <c r="G77" t="s">
        <v>2089</v>
      </c>
      <c r="H77">
        <v>12</v>
      </c>
      <c r="I77" t="str">
        <f t="shared" si="12"/>
        <v>4B0000004B00000000000063000000</v>
      </c>
      <c r="J77" t="str">
        <f t="shared" si="14"/>
        <v>02000000050000004B0000000C00000063000000</v>
      </c>
    </row>
    <row r="78" spans="2:10">
      <c r="B78">
        <v>76</v>
      </c>
      <c r="C78" t="str">
        <f t="shared" si="11"/>
        <v>4C00</v>
      </c>
      <c r="D78" t="s">
        <v>1144</v>
      </c>
      <c r="E78">
        <v>5</v>
      </c>
      <c r="F78" t="s">
        <v>900</v>
      </c>
      <c r="G78">
        <v>57</v>
      </c>
      <c r="H78">
        <v>12</v>
      </c>
      <c r="I78" t="str">
        <f t="shared" si="12"/>
        <v>4C0000004C00000000000063000000</v>
      </c>
      <c r="J78" t="str">
        <f t="shared" si="14"/>
        <v>02000000050000004C0000000C00000063000000</v>
      </c>
    </row>
    <row r="79" spans="2:10">
      <c r="B79">
        <v>77</v>
      </c>
      <c r="C79" t="str">
        <f t="shared" si="11"/>
        <v>4D00</v>
      </c>
      <c r="D79" t="s">
        <v>1145</v>
      </c>
      <c r="E79">
        <v>1</v>
      </c>
      <c r="F79" t="s">
        <v>2086</v>
      </c>
      <c r="H79">
        <v>12</v>
      </c>
      <c r="I79" t="str">
        <f t="shared" si="12"/>
        <v>4D0000004D00000000000063000000</v>
      </c>
      <c r="J79" t="str">
        <f t="shared" si="14"/>
        <v>02000000050000004D0000000C00000063000000</v>
      </c>
    </row>
    <row r="80" spans="2:10">
      <c r="B80">
        <v>78</v>
      </c>
      <c r="C80" t="str">
        <f t="shared" si="11"/>
        <v>4E00</v>
      </c>
      <c r="D80" t="s">
        <v>1146</v>
      </c>
      <c r="E80">
        <v>3</v>
      </c>
      <c r="F80" t="s">
        <v>1032</v>
      </c>
      <c r="I80" t="str">
        <f t="shared" si="12"/>
        <v>4E0000004E00000000000063000000</v>
      </c>
      <c r="J80" t="str">
        <f t="shared" si="14"/>
        <v>02000000050000004E0000000000000063000000</v>
      </c>
    </row>
    <row r="81" spans="2:10">
      <c r="B81">
        <v>79</v>
      </c>
      <c r="C81" t="str">
        <f t="shared" si="11"/>
        <v>4F00</v>
      </c>
      <c r="D81" t="s">
        <v>1147</v>
      </c>
      <c r="E81">
        <v>5</v>
      </c>
      <c r="F81" t="s">
        <v>900</v>
      </c>
      <c r="G81">
        <v>40</v>
      </c>
      <c r="H81">
        <v>12</v>
      </c>
      <c r="I81" t="str">
        <f t="shared" si="12"/>
        <v>4F0000004F00000000000063000000</v>
      </c>
      <c r="J81" t="str">
        <f t="shared" si="14"/>
        <v>02000000050000004F0000000C00000063000000</v>
      </c>
    </row>
    <row r="82" spans="2:10">
      <c r="B82">
        <v>80</v>
      </c>
      <c r="C82" t="str">
        <f t="shared" si="11"/>
        <v>5000</v>
      </c>
      <c r="D82" t="s">
        <v>1148</v>
      </c>
      <c r="E82">
        <v>4</v>
      </c>
      <c r="F82" t="s">
        <v>900</v>
      </c>
      <c r="G82">
        <v>44</v>
      </c>
      <c r="H82">
        <v>12</v>
      </c>
      <c r="I82" t="str">
        <f t="shared" si="12"/>
        <v>500000005000000000000063000000</v>
      </c>
      <c r="J82" t="str">
        <f t="shared" si="14"/>
        <v>0200000005000000500000000C00000063000000</v>
      </c>
    </row>
    <row r="83" spans="2:10">
      <c r="B83">
        <v>81</v>
      </c>
      <c r="C83" t="str">
        <f t="shared" si="11"/>
        <v>5100</v>
      </c>
      <c r="D83" t="s">
        <v>1149</v>
      </c>
      <c r="E83">
        <v>4</v>
      </c>
      <c r="F83" t="s">
        <v>900</v>
      </c>
      <c r="G83">
        <v>29</v>
      </c>
      <c r="H83">
        <v>12</v>
      </c>
      <c r="I83" t="str">
        <f t="shared" si="12"/>
        <v>510000005100000000000063000000</v>
      </c>
      <c r="J83" t="str">
        <f t="shared" si="14"/>
        <v>0200000005000000510000000C00000063000000</v>
      </c>
    </row>
    <row r="84" spans="2:10">
      <c r="B84">
        <v>82</v>
      </c>
      <c r="C84" t="str">
        <f t="shared" si="11"/>
        <v>5200</v>
      </c>
      <c r="D84" t="s">
        <v>1150</v>
      </c>
      <c r="E84">
        <v>3</v>
      </c>
      <c r="F84" t="s">
        <v>2079</v>
      </c>
      <c r="I84" t="str">
        <f t="shared" si="12"/>
        <v>520000005200000000000063000000</v>
      </c>
      <c r="J84" t="str">
        <f t="shared" si="14"/>
        <v>0200000005000000520000000000000063000000</v>
      </c>
    </row>
    <row r="85" spans="2:10">
      <c r="B85">
        <v>83</v>
      </c>
      <c r="C85" t="str">
        <f t="shared" si="11"/>
        <v>5300</v>
      </c>
      <c r="D85" t="s">
        <v>1151</v>
      </c>
      <c r="E85">
        <v>3</v>
      </c>
      <c r="F85" t="s">
        <v>2083</v>
      </c>
      <c r="I85" t="str">
        <f t="shared" si="12"/>
        <v>530000005300000000000063000000</v>
      </c>
      <c r="J85" t="str">
        <f t="shared" si="13"/>
        <v>05000000530000000000000063000000</v>
      </c>
    </row>
    <row r="86" spans="2:10">
      <c r="B86">
        <v>84</v>
      </c>
      <c r="C86" t="str">
        <f t="shared" si="11"/>
        <v>5400</v>
      </c>
      <c r="D86" t="s">
        <v>1152</v>
      </c>
      <c r="E86">
        <v>2</v>
      </c>
      <c r="F86" t="s">
        <v>900</v>
      </c>
      <c r="G86">
        <v>93</v>
      </c>
      <c r="H86">
        <v>12</v>
      </c>
      <c r="I86" t="str">
        <f t="shared" si="12"/>
        <v>540000005400000000000063000000</v>
      </c>
      <c r="J86" t="str">
        <f t="shared" ref="J86:J98" si="15">_xlfn.CONCAT("0200000005000000",C86,"0000",DEC2HEX(H86,2),"00000063000000")</f>
        <v>0200000005000000540000000C00000063000000</v>
      </c>
    </row>
    <row r="87" spans="2:10">
      <c r="B87">
        <v>85</v>
      </c>
      <c r="C87" t="str">
        <f t="shared" si="11"/>
        <v>5500</v>
      </c>
      <c r="D87" t="s">
        <v>1153</v>
      </c>
      <c r="E87">
        <v>3</v>
      </c>
      <c r="F87" t="s">
        <v>900</v>
      </c>
      <c r="G87">
        <v>93</v>
      </c>
      <c r="H87">
        <v>12</v>
      </c>
      <c r="I87" t="str">
        <f t="shared" si="12"/>
        <v>550000005500000000000063000000</v>
      </c>
      <c r="J87" t="str">
        <f t="shared" si="15"/>
        <v>0200000005000000550000000C00000063000000</v>
      </c>
    </row>
    <row r="88" spans="2:10">
      <c r="B88">
        <v>86</v>
      </c>
      <c r="C88" t="str">
        <f t="shared" si="11"/>
        <v>5600</v>
      </c>
      <c r="D88" t="s">
        <v>1154</v>
      </c>
      <c r="E88">
        <v>5</v>
      </c>
      <c r="F88" t="s">
        <v>1032</v>
      </c>
      <c r="I88" t="str">
        <f t="shared" si="12"/>
        <v>560000005600000000000063000000</v>
      </c>
      <c r="J88" t="str">
        <f t="shared" si="15"/>
        <v>0200000005000000560000000000000063000000</v>
      </c>
    </row>
    <row r="89" spans="2:10">
      <c r="B89">
        <v>87</v>
      </c>
      <c r="C89" t="str">
        <f t="shared" si="11"/>
        <v>5700</v>
      </c>
      <c r="D89" t="s">
        <v>1155</v>
      </c>
      <c r="E89">
        <v>4</v>
      </c>
      <c r="F89" t="s">
        <v>1032</v>
      </c>
      <c r="I89" t="str">
        <f t="shared" si="12"/>
        <v>570000005700000000000063000000</v>
      </c>
      <c r="J89" t="str">
        <f t="shared" si="15"/>
        <v>0200000005000000570000000000000063000000</v>
      </c>
    </row>
    <row r="90" spans="2:10">
      <c r="B90">
        <v>88</v>
      </c>
      <c r="C90" t="str">
        <f t="shared" si="11"/>
        <v>5800</v>
      </c>
      <c r="D90" t="s">
        <v>1156</v>
      </c>
      <c r="E90">
        <v>4</v>
      </c>
      <c r="F90" t="s">
        <v>1032</v>
      </c>
      <c r="I90" t="str">
        <f t="shared" si="12"/>
        <v>580000005800000000000063000000</v>
      </c>
      <c r="J90" t="str">
        <f t="shared" si="15"/>
        <v>0200000005000000580000000000000063000000</v>
      </c>
    </row>
    <row r="91" spans="2:10">
      <c r="B91">
        <v>89</v>
      </c>
      <c r="C91" t="str">
        <f t="shared" si="11"/>
        <v>5900</v>
      </c>
      <c r="D91" t="s">
        <v>1157</v>
      </c>
      <c r="E91">
        <v>4</v>
      </c>
      <c r="F91" t="s">
        <v>900</v>
      </c>
      <c r="G91">
        <v>94</v>
      </c>
      <c r="H91">
        <v>12</v>
      </c>
      <c r="I91" t="str">
        <f t="shared" si="12"/>
        <v>590000005900000000000063000000</v>
      </c>
      <c r="J91" t="str">
        <f t="shared" si="15"/>
        <v>0200000005000000590000000C00000063000000</v>
      </c>
    </row>
    <row r="92" spans="2:10">
      <c r="B92">
        <v>90</v>
      </c>
      <c r="C92" t="str">
        <f t="shared" si="11"/>
        <v>5A00</v>
      </c>
      <c r="D92" t="s">
        <v>1158</v>
      </c>
      <c r="E92">
        <v>3</v>
      </c>
      <c r="F92" t="s">
        <v>1032</v>
      </c>
      <c r="I92" t="str">
        <f t="shared" si="12"/>
        <v>5A0000005A00000000000063000000</v>
      </c>
      <c r="J92" t="str">
        <f t="shared" si="15"/>
        <v>02000000050000005A0000000000000063000000</v>
      </c>
    </row>
    <row r="93" spans="2:10">
      <c r="B93">
        <v>91</v>
      </c>
      <c r="C93" t="str">
        <f t="shared" si="11"/>
        <v>5B00</v>
      </c>
      <c r="D93" t="s">
        <v>1159</v>
      </c>
      <c r="E93">
        <v>4</v>
      </c>
      <c r="F93" t="s">
        <v>1032</v>
      </c>
      <c r="I93" t="str">
        <f t="shared" si="12"/>
        <v>5B0000005B00000000000063000000</v>
      </c>
      <c r="J93" t="str">
        <f t="shared" si="15"/>
        <v>02000000050000005B0000000000000063000000</v>
      </c>
    </row>
    <row r="94" spans="2:10">
      <c r="B94">
        <v>92</v>
      </c>
      <c r="C94" t="str">
        <f t="shared" si="11"/>
        <v>5C00</v>
      </c>
      <c r="D94" t="s">
        <v>1160</v>
      </c>
      <c r="E94">
        <v>2</v>
      </c>
      <c r="F94" t="s">
        <v>900</v>
      </c>
      <c r="G94">
        <v>92</v>
      </c>
      <c r="H94">
        <v>12</v>
      </c>
      <c r="I94" t="str">
        <f t="shared" si="12"/>
        <v>5C0000005C00000000000063000000</v>
      </c>
      <c r="J94" t="str">
        <f t="shared" si="15"/>
        <v>02000000050000005C0000000C00000063000000</v>
      </c>
    </row>
    <row r="95" spans="2:10">
      <c r="B95">
        <v>93</v>
      </c>
      <c r="C95" t="str">
        <f t="shared" si="11"/>
        <v>5D00</v>
      </c>
      <c r="D95" t="s">
        <v>1161</v>
      </c>
      <c r="E95">
        <v>4</v>
      </c>
      <c r="F95" t="s">
        <v>900</v>
      </c>
      <c r="G95">
        <v>65</v>
      </c>
      <c r="H95">
        <v>12</v>
      </c>
      <c r="I95" t="str">
        <f t="shared" si="12"/>
        <v>5D0000005D00000000000063000000</v>
      </c>
      <c r="J95" t="str">
        <f t="shared" si="15"/>
        <v>02000000050000005D0000000C00000063000000</v>
      </c>
    </row>
    <row r="96" spans="2:10">
      <c r="B96">
        <v>94</v>
      </c>
      <c r="C96" t="str">
        <f t="shared" si="11"/>
        <v>5E00</v>
      </c>
      <c r="D96" t="s">
        <v>1162</v>
      </c>
      <c r="E96">
        <v>4</v>
      </c>
      <c r="F96" t="s">
        <v>900</v>
      </c>
      <c r="G96">
        <v>63</v>
      </c>
      <c r="H96">
        <v>12</v>
      </c>
      <c r="I96" t="str">
        <f t="shared" si="12"/>
        <v>5E0000005E00000000000063000000</v>
      </c>
      <c r="J96" t="str">
        <f t="shared" si="15"/>
        <v>02000000050000005E0000000C00000063000000</v>
      </c>
    </row>
    <row r="97" spans="1:10">
      <c r="B97">
        <v>95</v>
      </c>
      <c r="C97" t="str">
        <f t="shared" si="11"/>
        <v>5F00</v>
      </c>
      <c r="D97" t="s">
        <v>1163</v>
      </c>
      <c r="E97">
        <v>3</v>
      </c>
      <c r="F97" t="s">
        <v>2079</v>
      </c>
      <c r="I97" t="str">
        <f t="shared" si="12"/>
        <v>5F0000005F00000000000063000000</v>
      </c>
      <c r="J97" t="str">
        <f t="shared" si="15"/>
        <v>02000000050000005F0000000000000063000000</v>
      </c>
    </row>
    <row r="98" spans="1:10">
      <c r="B98">
        <v>96</v>
      </c>
      <c r="C98" t="str">
        <f t="shared" si="11"/>
        <v>6000</v>
      </c>
      <c r="D98" t="s">
        <v>1164</v>
      </c>
      <c r="E98">
        <v>4</v>
      </c>
      <c r="F98" t="s">
        <v>900</v>
      </c>
      <c r="G98">
        <v>74</v>
      </c>
      <c r="H98">
        <v>12</v>
      </c>
      <c r="I98" t="str">
        <f t="shared" si="12"/>
        <v>600000006000000000000063000000</v>
      </c>
      <c r="J98" t="str">
        <f t="shared" si="15"/>
        <v>0200000005000000600000000C00000063000000</v>
      </c>
    </row>
    <row r="99" spans="1:10">
      <c r="B99">
        <v>97</v>
      </c>
      <c r="C99" t="str">
        <f t="shared" si="11"/>
        <v>6100</v>
      </c>
      <c r="D99" t="s">
        <v>1165</v>
      </c>
      <c r="E99">
        <v>4</v>
      </c>
      <c r="F99" t="s">
        <v>2083</v>
      </c>
      <c r="I99" t="str">
        <f t="shared" si="12"/>
        <v>610000006100000000000063000000</v>
      </c>
      <c r="J99" t="str">
        <f t="shared" si="13"/>
        <v>05000000610000000000000063000000</v>
      </c>
    </row>
    <row r="100" spans="1:10">
      <c r="B100">
        <v>98</v>
      </c>
      <c r="C100" t="str">
        <f t="shared" si="11"/>
        <v>6200</v>
      </c>
      <c r="D100" t="s">
        <v>1166</v>
      </c>
      <c r="E100">
        <v>4</v>
      </c>
      <c r="F100" t="s">
        <v>2079</v>
      </c>
      <c r="I100" t="str">
        <f t="shared" si="12"/>
        <v>620000006200000000000063000000</v>
      </c>
      <c r="J100" t="str">
        <f t="shared" ref="J100:J102" si="16">_xlfn.CONCAT("0200000005000000",C100,"0000",DEC2HEX(H100,2),"00000063000000")</f>
        <v>0200000005000000620000000000000063000000</v>
      </c>
    </row>
    <row r="101" spans="1:10">
      <c r="B101">
        <v>99</v>
      </c>
      <c r="C101" t="str">
        <f t="shared" si="11"/>
        <v>6300</v>
      </c>
      <c r="D101" t="s">
        <v>1167</v>
      </c>
      <c r="E101">
        <v>3</v>
      </c>
      <c r="F101" t="s">
        <v>2080</v>
      </c>
      <c r="G101" t="s">
        <v>2090</v>
      </c>
      <c r="H101">
        <v>12</v>
      </c>
      <c r="I101" t="str">
        <f t="shared" si="12"/>
        <v>630000006300000000000063000000</v>
      </c>
      <c r="J101" t="str">
        <f t="shared" si="16"/>
        <v>0200000005000000630000000C00000063000000</v>
      </c>
    </row>
    <row r="102" spans="1:10">
      <c r="B102">
        <v>100</v>
      </c>
      <c r="C102" t="str">
        <f t="shared" si="11"/>
        <v>6400</v>
      </c>
      <c r="D102" t="s">
        <v>1168</v>
      </c>
      <c r="E102">
        <v>5</v>
      </c>
      <c r="F102" t="s">
        <v>900</v>
      </c>
      <c r="G102">
        <v>97</v>
      </c>
      <c r="I102" t="str">
        <f t="shared" si="12"/>
        <v>640000006400000000000063000000</v>
      </c>
      <c r="J102" t="str">
        <f t="shared" si="16"/>
        <v>0200000005000000640000000000000063000000</v>
      </c>
    </row>
    <row r="103" spans="1:10">
      <c r="A103" t="s">
        <v>4822</v>
      </c>
      <c r="B103">
        <v>101</v>
      </c>
      <c r="C103" t="str">
        <f t="shared" si="11"/>
        <v>6500</v>
      </c>
      <c r="D103" t="s">
        <v>1169</v>
      </c>
      <c r="E103">
        <v>3</v>
      </c>
      <c r="F103" t="s">
        <v>900</v>
      </c>
      <c r="G103">
        <v>97</v>
      </c>
      <c r="H103">
        <v>12</v>
      </c>
      <c r="I103" t="str">
        <f t="shared" si="12"/>
        <v>650000006500000000000063000000</v>
      </c>
      <c r="J103" t="str">
        <f>_xlfn.CONCAT("0200000005000000",C103,"0000",DEC2HEX(H103,2),"00000063000000")</f>
        <v>0200000005000000650000000C00000063000000</v>
      </c>
    </row>
    <row r="104" spans="1:10">
      <c r="B104">
        <v>102</v>
      </c>
      <c r="C104" t="str">
        <f t="shared" si="11"/>
        <v>6600</v>
      </c>
      <c r="D104" t="s">
        <v>1170</v>
      </c>
      <c r="E104">
        <v>3</v>
      </c>
      <c r="F104" t="s">
        <v>1032</v>
      </c>
      <c r="I104" t="str">
        <f t="shared" si="12"/>
        <v>660000006600000000000063000000</v>
      </c>
      <c r="J104" t="str">
        <f t="shared" ref="J104:J167" si="17">_xlfn.CONCAT("0200000005000000",C104,"0000",DEC2HEX(H104,2),"00000063000000")</f>
        <v>0200000005000000660000000000000063000000</v>
      </c>
    </row>
    <row r="105" spans="1:10">
      <c r="B105">
        <v>103</v>
      </c>
      <c r="C105" t="str">
        <f t="shared" si="11"/>
        <v>6700</v>
      </c>
      <c r="D105" t="s">
        <v>1171</v>
      </c>
      <c r="E105">
        <v>3</v>
      </c>
      <c r="F105" t="s">
        <v>2079</v>
      </c>
      <c r="I105" t="str">
        <f t="shared" si="12"/>
        <v>670000006700000000000063000000</v>
      </c>
      <c r="J105" t="str">
        <f t="shared" si="17"/>
        <v>0200000005000000670000000000000063000000</v>
      </c>
    </row>
    <row r="106" spans="1:10">
      <c r="B106">
        <v>104</v>
      </c>
      <c r="C106" t="str">
        <f t="shared" si="11"/>
        <v>6800</v>
      </c>
      <c r="D106" t="s">
        <v>1172</v>
      </c>
      <c r="E106">
        <v>4</v>
      </c>
      <c r="F106" t="s">
        <v>2079</v>
      </c>
      <c r="I106" t="str">
        <f t="shared" si="12"/>
        <v>680000006800000000000063000000</v>
      </c>
      <c r="J106" t="str">
        <f t="shared" si="17"/>
        <v>0200000005000000680000000000000063000000</v>
      </c>
    </row>
    <row r="107" spans="1:10">
      <c r="B107">
        <v>105</v>
      </c>
      <c r="C107" t="str">
        <f t="shared" si="11"/>
        <v>6900</v>
      </c>
      <c r="D107" t="s">
        <v>1173</v>
      </c>
      <c r="E107">
        <v>4</v>
      </c>
      <c r="F107" t="s">
        <v>2079</v>
      </c>
      <c r="I107" t="str">
        <f t="shared" si="12"/>
        <v>690000006900000000000063000000</v>
      </c>
      <c r="J107" t="str">
        <f t="shared" si="17"/>
        <v>0200000005000000690000000000000063000000</v>
      </c>
    </row>
    <row r="108" spans="1:10">
      <c r="B108">
        <v>106</v>
      </c>
      <c r="C108" t="str">
        <f t="shared" si="11"/>
        <v>6A00</v>
      </c>
      <c r="D108" t="s">
        <v>1174</v>
      </c>
      <c r="E108">
        <v>4</v>
      </c>
      <c r="F108" t="s">
        <v>2079</v>
      </c>
      <c r="I108" t="str">
        <f t="shared" si="12"/>
        <v>6A0000006A00000000000063000000</v>
      </c>
      <c r="J108" t="str">
        <f t="shared" si="17"/>
        <v>02000000050000006A0000000000000063000000</v>
      </c>
    </row>
    <row r="109" spans="1:10">
      <c r="B109">
        <v>107</v>
      </c>
      <c r="C109" t="str">
        <f t="shared" si="11"/>
        <v>6B00</v>
      </c>
      <c r="D109" t="s">
        <v>1175</v>
      </c>
      <c r="E109">
        <v>3</v>
      </c>
      <c r="F109" t="s">
        <v>2079</v>
      </c>
      <c r="I109" t="str">
        <f t="shared" si="12"/>
        <v>6B0000006B00000000000063000000</v>
      </c>
      <c r="J109" t="str">
        <f t="shared" si="17"/>
        <v>02000000050000006B0000000000000063000000</v>
      </c>
    </row>
    <row r="110" spans="1:10">
      <c r="B110">
        <v>108</v>
      </c>
      <c r="C110" t="str">
        <f t="shared" si="11"/>
        <v>6C00</v>
      </c>
      <c r="D110" t="s">
        <v>1176</v>
      </c>
      <c r="E110">
        <v>3</v>
      </c>
      <c r="F110" t="s">
        <v>1032</v>
      </c>
      <c r="I110" t="str">
        <f t="shared" si="12"/>
        <v>6C0000006C00000000000063000000</v>
      </c>
      <c r="J110" t="str">
        <f t="shared" si="17"/>
        <v>02000000050000006C0000000000000063000000</v>
      </c>
    </row>
    <row r="111" spans="1:10">
      <c r="B111">
        <v>109</v>
      </c>
      <c r="C111" t="str">
        <f t="shared" si="11"/>
        <v>6D00</v>
      </c>
      <c r="D111" t="s">
        <v>1177</v>
      </c>
      <c r="E111">
        <v>4</v>
      </c>
      <c r="F111" t="s">
        <v>2079</v>
      </c>
      <c r="I111" t="str">
        <f t="shared" si="12"/>
        <v>6D0000006D00000000000063000000</v>
      </c>
      <c r="J111" t="str">
        <f t="shared" si="17"/>
        <v>02000000050000006D0000000000000063000000</v>
      </c>
    </row>
    <row r="112" spans="1:10">
      <c r="B112">
        <v>110</v>
      </c>
      <c r="C112" t="str">
        <f t="shared" si="11"/>
        <v>6E00</v>
      </c>
      <c r="D112" t="s">
        <v>1178</v>
      </c>
      <c r="E112">
        <v>2</v>
      </c>
      <c r="F112" t="s">
        <v>1032</v>
      </c>
      <c r="I112" t="str">
        <f t="shared" si="12"/>
        <v>6E0000006E00000000000063000000</v>
      </c>
      <c r="J112" t="str">
        <f t="shared" si="17"/>
        <v>02000000050000006E0000000000000063000000</v>
      </c>
    </row>
    <row r="113" spans="1:10">
      <c r="B113">
        <v>111</v>
      </c>
      <c r="C113" t="str">
        <f t="shared" si="11"/>
        <v>6F00</v>
      </c>
      <c r="D113" t="s">
        <v>1179</v>
      </c>
      <c r="E113">
        <v>3</v>
      </c>
      <c r="F113" t="s">
        <v>1032</v>
      </c>
      <c r="I113" t="str">
        <f t="shared" si="12"/>
        <v>6F0000006F00000000000063000000</v>
      </c>
      <c r="J113" t="str">
        <f t="shared" si="17"/>
        <v>02000000050000006F0000000000000063000000</v>
      </c>
    </row>
    <row r="114" spans="1:10">
      <c r="A114" t="s">
        <v>4822</v>
      </c>
      <c r="B114">
        <v>112</v>
      </c>
      <c r="C114" t="str">
        <f t="shared" si="11"/>
        <v>7000</v>
      </c>
      <c r="D114" t="s">
        <v>1180</v>
      </c>
      <c r="E114">
        <v>4</v>
      </c>
      <c r="F114" t="s">
        <v>2079</v>
      </c>
      <c r="I114" t="str">
        <f t="shared" si="12"/>
        <v>700000007000000000000063000000</v>
      </c>
      <c r="J114" t="str">
        <f t="shared" si="17"/>
        <v>0200000005000000700000000000000063000000</v>
      </c>
    </row>
    <row r="115" spans="1:10">
      <c r="B115">
        <v>113</v>
      </c>
      <c r="C115" t="str">
        <f t="shared" si="11"/>
        <v>7100</v>
      </c>
      <c r="D115" t="s">
        <v>1181</v>
      </c>
      <c r="E115">
        <v>3</v>
      </c>
      <c r="F115" t="s">
        <v>2120</v>
      </c>
      <c r="G115" t="s">
        <v>4837</v>
      </c>
      <c r="I115" t="str">
        <f t="shared" si="12"/>
        <v>710000007100000000000063000000</v>
      </c>
      <c r="J115" t="str">
        <f t="shared" si="17"/>
        <v>0200000005000000710000000000000063000000</v>
      </c>
    </row>
    <row r="116" spans="1:10">
      <c r="B116">
        <v>114</v>
      </c>
      <c r="C116" t="str">
        <f t="shared" si="11"/>
        <v>7200</v>
      </c>
      <c r="D116" t="s">
        <v>1182</v>
      </c>
      <c r="E116">
        <v>3</v>
      </c>
      <c r="F116" t="s">
        <v>2120</v>
      </c>
      <c r="G116" t="s">
        <v>2121</v>
      </c>
      <c r="I116" t="str">
        <f t="shared" si="12"/>
        <v>720000007200000000000063000000</v>
      </c>
      <c r="J116" t="str">
        <f t="shared" si="17"/>
        <v>0200000005000000720000000000000063000000</v>
      </c>
    </row>
    <row r="117" spans="1:10">
      <c r="B117">
        <v>115</v>
      </c>
      <c r="C117" t="str">
        <f t="shared" si="11"/>
        <v>7300</v>
      </c>
      <c r="D117" t="s">
        <v>1183</v>
      </c>
      <c r="E117">
        <v>4</v>
      </c>
      <c r="F117" t="s">
        <v>900</v>
      </c>
      <c r="G117">
        <v>103</v>
      </c>
      <c r="I117" t="str">
        <f t="shared" si="12"/>
        <v>730000007300000000000063000000</v>
      </c>
      <c r="J117" t="str">
        <f t="shared" si="17"/>
        <v>0200000005000000730000000000000063000000</v>
      </c>
    </row>
    <row r="118" spans="1:10">
      <c r="B118">
        <v>116</v>
      </c>
      <c r="C118" t="str">
        <f t="shared" si="11"/>
        <v>7400</v>
      </c>
      <c r="D118" t="s">
        <v>1184</v>
      </c>
      <c r="E118">
        <v>5</v>
      </c>
      <c r="F118" t="s">
        <v>900</v>
      </c>
      <c r="G118">
        <v>103</v>
      </c>
      <c r="I118" t="str">
        <f t="shared" si="12"/>
        <v>740000007400000000000063000000</v>
      </c>
      <c r="J118" t="str">
        <f t="shared" si="17"/>
        <v>0200000005000000740000000000000063000000</v>
      </c>
    </row>
    <row r="119" spans="1:10">
      <c r="B119">
        <v>117</v>
      </c>
      <c r="C119" t="str">
        <f t="shared" si="11"/>
        <v>7500</v>
      </c>
      <c r="D119" t="s">
        <v>1185</v>
      </c>
      <c r="E119">
        <v>3</v>
      </c>
      <c r="F119" t="s">
        <v>900</v>
      </c>
      <c r="G119">
        <v>102</v>
      </c>
      <c r="I119" t="str">
        <f t="shared" si="12"/>
        <v>750000007500000000000063000000</v>
      </c>
      <c r="J119" t="str">
        <f t="shared" si="17"/>
        <v>0200000005000000750000000000000063000000</v>
      </c>
    </row>
    <row r="120" spans="1:10">
      <c r="B120">
        <v>118</v>
      </c>
      <c r="C120" t="str">
        <f t="shared" si="11"/>
        <v>7600</v>
      </c>
      <c r="D120" t="s">
        <v>1186</v>
      </c>
      <c r="E120">
        <v>3</v>
      </c>
      <c r="F120" t="s">
        <v>900</v>
      </c>
      <c r="G120">
        <v>103</v>
      </c>
      <c r="I120" t="str">
        <f t="shared" si="12"/>
        <v>760000007600000000000063000000</v>
      </c>
      <c r="J120" t="str">
        <f t="shared" si="17"/>
        <v>0200000005000000760000000000000063000000</v>
      </c>
    </row>
    <row r="121" spans="1:10">
      <c r="B121">
        <v>119</v>
      </c>
      <c r="C121" t="str">
        <f t="shared" si="11"/>
        <v>7700</v>
      </c>
      <c r="D121" t="s">
        <v>1187</v>
      </c>
      <c r="E121">
        <v>4</v>
      </c>
      <c r="F121" t="s">
        <v>900</v>
      </c>
      <c r="G121">
        <v>102</v>
      </c>
      <c r="I121" t="str">
        <f t="shared" si="12"/>
        <v>770000007700000000000063000000</v>
      </c>
      <c r="J121" t="str">
        <f t="shared" si="17"/>
        <v>0200000005000000770000000000000063000000</v>
      </c>
    </row>
    <row r="122" spans="1:10">
      <c r="B122">
        <v>120</v>
      </c>
      <c r="C122" t="str">
        <f t="shared" si="11"/>
        <v>7800</v>
      </c>
      <c r="D122" t="s">
        <v>1188</v>
      </c>
      <c r="E122">
        <v>3</v>
      </c>
      <c r="F122" t="s">
        <v>900</v>
      </c>
      <c r="G122">
        <v>106</v>
      </c>
      <c r="I122" t="str">
        <f t="shared" si="12"/>
        <v>780000007800000000000063000000</v>
      </c>
      <c r="J122" t="str">
        <f t="shared" si="17"/>
        <v>0200000005000000780000000000000063000000</v>
      </c>
    </row>
    <row r="123" spans="1:10">
      <c r="B123">
        <v>121</v>
      </c>
      <c r="C123" t="str">
        <f t="shared" si="11"/>
        <v>7900</v>
      </c>
      <c r="D123" t="s">
        <v>1189</v>
      </c>
      <c r="E123">
        <v>5</v>
      </c>
      <c r="F123" t="s">
        <v>900</v>
      </c>
      <c r="G123">
        <v>106</v>
      </c>
      <c r="I123" t="str">
        <f t="shared" si="12"/>
        <v>790000007900000000000063000000</v>
      </c>
      <c r="J123" t="str">
        <f t="shared" si="17"/>
        <v>0200000005000000790000000000000063000000</v>
      </c>
    </row>
    <row r="124" spans="1:10">
      <c r="B124">
        <v>122</v>
      </c>
      <c r="C124" t="str">
        <f t="shared" si="11"/>
        <v>7A00</v>
      </c>
      <c r="D124" t="s">
        <v>1190</v>
      </c>
      <c r="E124">
        <v>5</v>
      </c>
      <c r="F124" t="s">
        <v>900</v>
      </c>
      <c r="G124">
        <v>104</v>
      </c>
      <c r="I124" t="str">
        <f t="shared" si="12"/>
        <v>7A0000007A00000000000063000000</v>
      </c>
      <c r="J124" t="str">
        <f t="shared" si="17"/>
        <v>02000000050000007A0000000000000063000000</v>
      </c>
    </row>
    <row r="125" spans="1:10">
      <c r="B125">
        <v>123</v>
      </c>
      <c r="C125" t="str">
        <f t="shared" si="11"/>
        <v>7B00</v>
      </c>
      <c r="D125" t="s">
        <v>1191</v>
      </c>
      <c r="E125">
        <v>4</v>
      </c>
      <c r="F125" t="s">
        <v>900</v>
      </c>
      <c r="G125">
        <v>105</v>
      </c>
      <c r="I125" t="str">
        <f t="shared" si="12"/>
        <v>7B0000007B00000000000063000000</v>
      </c>
      <c r="J125" t="str">
        <f t="shared" si="17"/>
        <v>02000000050000007B0000000000000063000000</v>
      </c>
    </row>
    <row r="126" spans="1:10">
      <c r="B126">
        <v>124</v>
      </c>
      <c r="C126" t="str">
        <f t="shared" si="11"/>
        <v>7C00</v>
      </c>
      <c r="D126" t="s">
        <v>1192</v>
      </c>
      <c r="E126">
        <v>3</v>
      </c>
      <c r="F126" t="s">
        <v>900</v>
      </c>
      <c r="G126">
        <v>105</v>
      </c>
      <c r="I126" t="str">
        <f t="shared" si="12"/>
        <v>7C0000007C00000000000063000000</v>
      </c>
      <c r="J126" t="str">
        <f t="shared" si="17"/>
        <v>02000000050000007C0000000000000063000000</v>
      </c>
    </row>
    <row r="127" spans="1:10">
      <c r="B127">
        <v>125</v>
      </c>
      <c r="C127" t="str">
        <f t="shared" si="11"/>
        <v>7D00</v>
      </c>
      <c r="D127" t="s">
        <v>1193</v>
      </c>
      <c r="E127">
        <v>4</v>
      </c>
      <c r="F127" t="s">
        <v>900</v>
      </c>
      <c r="G127">
        <v>109</v>
      </c>
      <c r="I127" t="str">
        <f t="shared" si="12"/>
        <v>7D0000007D00000000000063000000</v>
      </c>
      <c r="J127" t="str">
        <f t="shared" si="17"/>
        <v>02000000050000007D0000000000000063000000</v>
      </c>
    </row>
    <row r="128" spans="1:10">
      <c r="B128">
        <v>126</v>
      </c>
      <c r="C128" t="str">
        <f t="shared" si="11"/>
        <v>7E00</v>
      </c>
      <c r="D128" t="s">
        <v>1194</v>
      </c>
      <c r="E128">
        <v>5</v>
      </c>
      <c r="F128" t="s">
        <v>900</v>
      </c>
      <c r="G128">
        <v>109</v>
      </c>
      <c r="I128" t="str">
        <f t="shared" si="12"/>
        <v>7E0000007E00000000000063000000</v>
      </c>
      <c r="J128" t="str">
        <f t="shared" si="17"/>
        <v>02000000050000007E0000000000000063000000</v>
      </c>
    </row>
    <row r="129" spans="2:10">
      <c r="B129">
        <v>127</v>
      </c>
      <c r="C129" t="str">
        <f t="shared" si="11"/>
        <v>7F00</v>
      </c>
      <c r="D129" t="s">
        <v>1195</v>
      </c>
      <c r="E129">
        <v>3</v>
      </c>
      <c r="F129" t="s">
        <v>900</v>
      </c>
      <c r="G129">
        <v>108</v>
      </c>
      <c r="I129" t="str">
        <f t="shared" si="12"/>
        <v>7F0000007F00000000000063000000</v>
      </c>
      <c r="J129" t="str">
        <f t="shared" si="17"/>
        <v>02000000050000007F0000000000000063000000</v>
      </c>
    </row>
    <row r="130" spans="2:10">
      <c r="B130">
        <v>128</v>
      </c>
      <c r="C130" t="str">
        <f t="shared" ref="C130:C193" si="18">_xlfn.CONCAT(RIGHT(DEC2HEX(B130,4),2),LEFT(DEC2HEX(B130,4),2))</f>
        <v>8000</v>
      </c>
      <c r="D130" t="s">
        <v>1196</v>
      </c>
      <c r="E130">
        <v>4</v>
      </c>
      <c r="F130" t="s">
        <v>900</v>
      </c>
      <c r="G130">
        <v>107</v>
      </c>
      <c r="I130" t="str">
        <f t="shared" si="12"/>
        <v>800000008000000000000063000000</v>
      </c>
      <c r="J130" t="str">
        <f t="shared" si="17"/>
        <v>0200000005000000800000000000000063000000</v>
      </c>
    </row>
    <row r="131" spans="2:10">
      <c r="B131">
        <v>129</v>
      </c>
      <c r="C131" t="str">
        <f t="shared" si="18"/>
        <v>8100</v>
      </c>
      <c r="D131" t="s">
        <v>1197</v>
      </c>
      <c r="E131">
        <v>3</v>
      </c>
      <c r="F131" t="s">
        <v>900</v>
      </c>
      <c r="G131">
        <v>108</v>
      </c>
      <c r="I131" t="str">
        <f t="shared" ref="I131:I194" si="19">_xlfn.CONCAT(C131,"0000",C131,"0000","00000063000000")</f>
        <v>810000008100000000000063000000</v>
      </c>
      <c r="J131" t="str">
        <f t="shared" si="17"/>
        <v>0200000005000000810000000000000063000000</v>
      </c>
    </row>
    <row r="132" spans="2:10">
      <c r="B132">
        <v>130</v>
      </c>
      <c r="C132" t="str">
        <f t="shared" si="18"/>
        <v>8200</v>
      </c>
      <c r="D132" t="s">
        <v>1198</v>
      </c>
      <c r="E132">
        <v>4</v>
      </c>
      <c r="F132" t="s">
        <v>900</v>
      </c>
      <c r="G132">
        <v>112</v>
      </c>
      <c r="I132" t="str">
        <f t="shared" si="19"/>
        <v>820000008200000000000063000000</v>
      </c>
      <c r="J132" t="str">
        <f t="shared" si="17"/>
        <v>0200000005000000820000000000000063000000</v>
      </c>
    </row>
    <row r="133" spans="2:10">
      <c r="B133">
        <v>131</v>
      </c>
      <c r="C133" t="str">
        <f t="shared" si="18"/>
        <v>8300</v>
      </c>
      <c r="D133" t="s">
        <v>1199</v>
      </c>
      <c r="E133">
        <v>5</v>
      </c>
      <c r="F133" t="s">
        <v>900</v>
      </c>
      <c r="G133">
        <v>110</v>
      </c>
      <c r="I133" t="str">
        <f t="shared" si="19"/>
        <v>830000008300000000000063000000</v>
      </c>
      <c r="J133" t="str">
        <f t="shared" si="17"/>
        <v>0200000005000000830000000000000063000000</v>
      </c>
    </row>
    <row r="134" spans="2:10">
      <c r="B134">
        <v>132</v>
      </c>
      <c r="C134" t="str">
        <f t="shared" si="18"/>
        <v>8400</v>
      </c>
      <c r="D134" t="s">
        <v>1200</v>
      </c>
      <c r="E134">
        <v>4</v>
      </c>
      <c r="F134" t="s">
        <v>900</v>
      </c>
      <c r="G134">
        <v>112</v>
      </c>
      <c r="I134" t="str">
        <f t="shared" si="19"/>
        <v>840000008400000000000063000000</v>
      </c>
      <c r="J134" t="str">
        <f t="shared" si="17"/>
        <v>0200000005000000840000000000000063000000</v>
      </c>
    </row>
    <row r="135" spans="2:10">
      <c r="B135">
        <v>133</v>
      </c>
      <c r="C135" t="str">
        <f t="shared" si="18"/>
        <v>8500</v>
      </c>
      <c r="D135" t="s">
        <v>1201</v>
      </c>
      <c r="E135">
        <v>5</v>
      </c>
      <c r="F135" t="s">
        <v>900</v>
      </c>
      <c r="G135">
        <v>112</v>
      </c>
      <c r="I135" t="str">
        <f t="shared" si="19"/>
        <v>850000008500000000000063000000</v>
      </c>
      <c r="J135" t="str">
        <f t="shared" si="17"/>
        <v>0200000005000000850000000000000063000000</v>
      </c>
    </row>
    <row r="136" spans="2:10">
      <c r="B136">
        <v>134</v>
      </c>
      <c r="C136" t="str">
        <f t="shared" si="18"/>
        <v>8600</v>
      </c>
      <c r="D136" t="s">
        <v>1202</v>
      </c>
      <c r="E136">
        <v>3</v>
      </c>
      <c r="F136" t="s">
        <v>900</v>
      </c>
      <c r="G136">
        <v>111</v>
      </c>
      <c r="I136" t="str">
        <f t="shared" si="19"/>
        <v>860000008600000000000063000000</v>
      </c>
      <c r="J136" t="str">
        <f t="shared" si="17"/>
        <v>0200000005000000860000000000000063000000</v>
      </c>
    </row>
    <row r="137" spans="2:10">
      <c r="B137">
        <v>135</v>
      </c>
      <c r="C137" t="str">
        <f t="shared" si="18"/>
        <v>8700</v>
      </c>
      <c r="D137" t="s">
        <v>1203</v>
      </c>
      <c r="E137">
        <v>3</v>
      </c>
      <c r="F137" t="s">
        <v>900</v>
      </c>
      <c r="G137">
        <v>110</v>
      </c>
      <c r="I137" t="str">
        <f t="shared" si="19"/>
        <v>870000008700000000000063000000</v>
      </c>
      <c r="J137" t="str">
        <f t="shared" si="17"/>
        <v>0200000005000000870000000000000063000000</v>
      </c>
    </row>
    <row r="138" spans="2:10">
      <c r="B138">
        <v>136</v>
      </c>
      <c r="C138" t="str">
        <f t="shared" si="18"/>
        <v>8800</v>
      </c>
      <c r="D138" t="s">
        <v>1204</v>
      </c>
      <c r="E138">
        <v>5</v>
      </c>
      <c r="F138" t="s">
        <v>900</v>
      </c>
      <c r="G138">
        <v>113</v>
      </c>
      <c r="I138" t="str">
        <f t="shared" si="19"/>
        <v>880000008800000000000063000000</v>
      </c>
      <c r="J138" t="str">
        <f t="shared" si="17"/>
        <v>0200000005000000880000000000000063000000</v>
      </c>
    </row>
    <row r="139" spans="2:10">
      <c r="B139">
        <v>137</v>
      </c>
      <c r="C139" t="str">
        <f t="shared" si="18"/>
        <v>8900</v>
      </c>
      <c r="D139" t="s">
        <v>1205</v>
      </c>
      <c r="E139">
        <v>4</v>
      </c>
      <c r="F139" t="s">
        <v>900</v>
      </c>
      <c r="G139">
        <v>114</v>
      </c>
      <c r="I139" t="str">
        <f t="shared" si="19"/>
        <v>890000008900000000000063000000</v>
      </c>
      <c r="J139" t="str">
        <f t="shared" si="17"/>
        <v>0200000005000000890000000000000063000000</v>
      </c>
    </row>
    <row r="140" spans="2:10">
      <c r="B140">
        <v>138</v>
      </c>
      <c r="C140" t="str">
        <f t="shared" si="18"/>
        <v>8A00</v>
      </c>
      <c r="D140" t="s">
        <v>1206</v>
      </c>
      <c r="E140">
        <v>3</v>
      </c>
      <c r="F140" t="s">
        <v>900</v>
      </c>
      <c r="G140">
        <v>115</v>
      </c>
      <c r="I140" t="str">
        <f t="shared" si="19"/>
        <v>8A0000008A00000000000063000000</v>
      </c>
      <c r="J140" t="str">
        <f t="shared" si="17"/>
        <v>02000000050000008A0000000000000063000000</v>
      </c>
    </row>
    <row r="141" spans="2:10">
      <c r="B141">
        <v>139</v>
      </c>
      <c r="C141" t="str">
        <f t="shared" si="18"/>
        <v>8B00</v>
      </c>
      <c r="D141" t="s">
        <v>1207</v>
      </c>
      <c r="E141">
        <v>4</v>
      </c>
      <c r="F141" t="s">
        <v>900</v>
      </c>
      <c r="G141">
        <v>116</v>
      </c>
      <c r="I141" t="str">
        <f t="shared" si="19"/>
        <v>8B0000008B00000000000063000000</v>
      </c>
      <c r="J141" t="str">
        <f t="shared" si="17"/>
        <v>02000000050000008B0000000000000063000000</v>
      </c>
    </row>
    <row r="142" spans="2:10">
      <c r="B142">
        <v>140</v>
      </c>
      <c r="C142" t="str">
        <f t="shared" si="18"/>
        <v>8C00</v>
      </c>
      <c r="D142" t="s">
        <v>1208</v>
      </c>
      <c r="E142">
        <v>3</v>
      </c>
      <c r="F142" t="s">
        <v>900</v>
      </c>
      <c r="G142">
        <v>117</v>
      </c>
      <c r="I142" t="str">
        <f t="shared" si="19"/>
        <v>8C0000008C00000000000063000000</v>
      </c>
      <c r="J142" t="str">
        <f t="shared" si="17"/>
        <v>02000000050000008C0000000000000063000000</v>
      </c>
    </row>
    <row r="143" spans="2:10">
      <c r="B143">
        <v>141</v>
      </c>
      <c r="C143" t="str">
        <f t="shared" si="18"/>
        <v>8D00</v>
      </c>
      <c r="D143" t="s">
        <v>1209</v>
      </c>
      <c r="E143">
        <v>4</v>
      </c>
      <c r="F143" t="s">
        <v>900</v>
      </c>
      <c r="G143">
        <v>113</v>
      </c>
      <c r="I143" t="str">
        <f t="shared" si="19"/>
        <v>8D0000008D00000000000063000000</v>
      </c>
      <c r="J143" t="str">
        <f t="shared" si="17"/>
        <v>02000000050000008D0000000000000063000000</v>
      </c>
    </row>
    <row r="144" spans="2:10">
      <c r="B144">
        <v>142</v>
      </c>
      <c r="C144" t="str">
        <f t="shared" si="18"/>
        <v>8E00</v>
      </c>
      <c r="D144" t="s">
        <v>1210</v>
      </c>
      <c r="E144">
        <v>3</v>
      </c>
      <c r="F144" t="s">
        <v>897</v>
      </c>
      <c r="G144" t="s">
        <v>1054</v>
      </c>
      <c r="H144">
        <v>12</v>
      </c>
      <c r="I144" t="str">
        <f t="shared" si="19"/>
        <v>8E0000008E00000000000063000000</v>
      </c>
      <c r="J144" t="str">
        <f t="shared" si="17"/>
        <v>02000000050000008E0000000C00000063000000</v>
      </c>
    </row>
    <row r="145" spans="2:10">
      <c r="B145">
        <v>143</v>
      </c>
      <c r="C145" t="str">
        <f t="shared" si="18"/>
        <v>8F00</v>
      </c>
      <c r="D145" t="s">
        <v>1211</v>
      </c>
      <c r="E145">
        <v>5</v>
      </c>
      <c r="F145" t="s">
        <v>900</v>
      </c>
      <c r="G145">
        <v>116</v>
      </c>
      <c r="I145" t="str">
        <f t="shared" si="19"/>
        <v>8F0000008F00000000000063000000</v>
      </c>
      <c r="J145" t="str">
        <f t="shared" si="17"/>
        <v>02000000050000008F0000000000000063000000</v>
      </c>
    </row>
    <row r="146" spans="2:10">
      <c r="B146">
        <v>144</v>
      </c>
      <c r="C146" t="str">
        <f t="shared" si="18"/>
        <v>9000</v>
      </c>
      <c r="D146" t="s">
        <v>1212</v>
      </c>
      <c r="E146">
        <v>3</v>
      </c>
      <c r="F146" t="s">
        <v>900</v>
      </c>
      <c r="G146">
        <v>122</v>
      </c>
      <c r="I146" t="str">
        <f t="shared" si="19"/>
        <v>900000009000000000000063000000</v>
      </c>
      <c r="J146" t="str">
        <f t="shared" si="17"/>
        <v>0200000005000000900000000000000063000000</v>
      </c>
    </row>
    <row r="147" spans="2:10">
      <c r="B147">
        <v>145</v>
      </c>
      <c r="C147" t="str">
        <f t="shared" si="18"/>
        <v>9100</v>
      </c>
      <c r="D147" t="s">
        <v>1213</v>
      </c>
      <c r="E147">
        <v>4</v>
      </c>
      <c r="F147" t="s">
        <v>900</v>
      </c>
      <c r="G147">
        <v>118</v>
      </c>
      <c r="I147" t="str">
        <f t="shared" si="19"/>
        <v>910000009100000000000063000000</v>
      </c>
      <c r="J147" t="str">
        <f t="shared" si="17"/>
        <v>0200000005000000910000000000000063000000</v>
      </c>
    </row>
    <row r="148" spans="2:10">
      <c r="B148">
        <v>146</v>
      </c>
      <c r="C148" t="str">
        <f t="shared" si="18"/>
        <v>9200</v>
      </c>
      <c r="D148" t="s">
        <v>1214</v>
      </c>
      <c r="E148">
        <v>4</v>
      </c>
      <c r="F148" t="s">
        <v>900</v>
      </c>
      <c r="G148">
        <v>122</v>
      </c>
      <c r="I148" t="str">
        <f t="shared" si="19"/>
        <v>920000009200000000000063000000</v>
      </c>
      <c r="J148" t="str">
        <f t="shared" si="17"/>
        <v>0200000005000000920000000000000063000000</v>
      </c>
    </row>
    <row r="149" spans="2:10">
      <c r="B149">
        <v>147</v>
      </c>
      <c r="C149" t="str">
        <f t="shared" si="18"/>
        <v>9300</v>
      </c>
      <c r="D149" t="s">
        <v>1215</v>
      </c>
      <c r="E149">
        <v>3</v>
      </c>
      <c r="F149" t="s">
        <v>900</v>
      </c>
      <c r="G149">
        <v>120</v>
      </c>
      <c r="I149" t="str">
        <f t="shared" si="19"/>
        <v>930000009300000000000063000000</v>
      </c>
      <c r="J149" t="str">
        <f t="shared" si="17"/>
        <v>0200000005000000930000000000000063000000</v>
      </c>
    </row>
    <row r="150" spans="2:10">
      <c r="B150">
        <v>148</v>
      </c>
      <c r="C150" t="str">
        <f t="shared" si="18"/>
        <v>9400</v>
      </c>
      <c r="D150" t="s">
        <v>1216</v>
      </c>
      <c r="E150">
        <v>4</v>
      </c>
      <c r="F150" t="s">
        <v>900</v>
      </c>
      <c r="G150">
        <v>120</v>
      </c>
      <c r="I150" t="str">
        <f t="shared" si="19"/>
        <v>940000009400000000000063000000</v>
      </c>
      <c r="J150" t="str">
        <f t="shared" si="17"/>
        <v>0200000005000000940000000000000063000000</v>
      </c>
    </row>
    <row r="151" spans="2:10">
      <c r="B151">
        <v>149</v>
      </c>
      <c r="C151" t="str">
        <f t="shared" si="18"/>
        <v>9500</v>
      </c>
      <c r="D151" t="s">
        <v>1217</v>
      </c>
      <c r="E151">
        <v>3</v>
      </c>
      <c r="F151" t="s">
        <v>900</v>
      </c>
      <c r="G151">
        <v>119</v>
      </c>
      <c r="I151" t="str">
        <f t="shared" si="19"/>
        <v>950000009500000000000063000000</v>
      </c>
      <c r="J151" t="str">
        <f t="shared" si="17"/>
        <v>0200000005000000950000000000000063000000</v>
      </c>
    </row>
    <row r="152" spans="2:10">
      <c r="B152">
        <v>150</v>
      </c>
      <c r="C152" t="str">
        <f t="shared" si="18"/>
        <v>9600</v>
      </c>
      <c r="D152" t="s">
        <v>1218</v>
      </c>
      <c r="E152">
        <v>3</v>
      </c>
      <c r="F152" t="s">
        <v>900</v>
      </c>
      <c r="G152">
        <v>118</v>
      </c>
      <c r="I152" t="str">
        <f t="shared" si="19"/>
        <v>960000009600000000000063000000</v>
      </c>
      <c r="J152" t="str">
        <f t="shared" si="17"/>
        <v>0200000005000000960000000000000063000000</v>
      </c>
    </row>
    <row r="153" spans="2:10">
      <c r="B153">
        <v>151</v>
      </c>
      <c r="C153" t="str">
        <f t="shared" si="18"/>
        <v>9700</v>
      </c>
      <c r="D153" t="s">
        <v>1219</v>
      </c>
      <c r="E153">
        <v>5</v>
      </c>
      <c r="F153" t="s">
        <v>2120</v>
      </c>
      <c r="G153" t="s">
        <v>2122</v>
      </c>
      <c r="I153" t="str">
        <f t="shared" si="19"/>
        <v>970000009700000000000063000000</v>
      </c>
      <c r="J153" t="str">
        <f t="shared" si="17"/>
        <v>0200000005000000970000000000000063000000</v>
      </c>
    </row>
    <row r="154" spans="2:10">
      <c r="B154">
        <v>152</v>
      </c>
      <c r="C154" t="str">
        <f t="shared" si="18"/>
        <v>9800</v>
      </c>
      <c r="D154" t="s">
        <v>1220</v>
      </c>
      <c r="E154">
        <v>5</v>
      </c>
      <c r="F154" t="s">
        <v>900</v>
      </c>
      <c r="G154">
        <v>121</v>
      </c>
      <c r="I154" t="str">
        <f t="shared" si="19"/>
        <v>980000009800000000000063000000</v>
      </c>
      <c r="J154" t="str">
        <f t="shared" si="17"/>
        <v>0200000005000000980000000000000063000000</v>
      </c>
    </row>
    <row r="155" spans="2:10">
      <c r="B155">
        <v>153</v>
      </c>
      <c r="C155" t="str">
        <f t="shared" si="18"/>
        <v>9900</v>
      </c>
      <c r="D155" t="s">
        <v>1221</v>
      </c>
      <c r="E155">
        <v>5</v>
      </c>
      <c r="F155" t="s">
        <v>900</v>
      </c>
      <c r="G155">
        <v>126</v>
      </c>
      <c r="I155" t="str">
        <f t="shared" si="19"/>
        <v>990000009900000000000063000000</v>
      </c>
      <c r="J155" t="str">
        <f t="shared" si="17"/>
        <v>0200000005000000990000000000000063000000</v>
      </c>
    </row>
    <row r="156" spans="2:10">
      <c r="B156">
        <v>154</v>
      </c>
      <c r="C156" t="str">
        <f t="shared" si="18"/>
        <v>9A00</v>
      </c>
      <c r="D156" t="s">
        <v>1222</v>
      </c>
      <c r="E156">
        <v>5</v>
      </c>
      <c r="F156" t="s">
        <v>900</v>
      </c>
      <c r="G156">
        <v>124</v>
      </c>
      <c r="I156" t="str">
        <f t="shared" si="19"/>
        <v>9A0000009A00000000000063000000</v>
      </c>
      <c r="J156" t="str">
        <f t="shared" si="17"/>
        <v>02000000050000009A0000000000000063000000</v>
      </c>
    </row>
    <row r="157" spans="2:10">
      <c r="B157">
        <v>155</v>
      </c>
      <c r="C157" t="str">
        <f t="shared" si="18"/>
        <v>9B00</v>
      </c>
      <c r="D157" t="s">
        <v>1223</v>
      </c>
      <c r="E157">
        <v>5</v>
      </c>
      <c r="F157" t="s">
        <v>900</v>
      </c>
      <c r="G157">
        <v>131</v>
      </c>
      <c r="I157" t="str">
        <f t="shared" si="19"/>
        <v>9B0000009B00000000000063000000</v>
      </c>
      <c r="J157" t="str">
        <f t="shared" si="17"/>
        <v>02000000050000009B0000000000000063000000</v>
      </c>
    </row>
    <row r="158" spans="2:10">
      <c r="B158">
        <v>156</v>
      </c>
      <c r="C158" t="str">
        <f t="shared" si="18"/>
        <v>9C00</v>
      </c>
      <c r="D158" t="s">
        <v>1224</v>
      </c>
      <c r="E158">
        <v>5</v>
      </c>
      <c r="F158" t="s">
        <v>900</v>
      </c>
      <c r="G158">
        <v>128</v>
      </c>
      <c r="I158" t="str">
        <f t="shared" si="19"/>
        <v>9C0000009C00000000000063000000</v>
      </c>
      <c r="J158" t="str">
        <f t="shared" si="17"/>
        <v>02000000050000009C0000000000000063000000</v>
      </c>
    </row>
    <row r="159" spans="2:10">
      <c r="B159">
        <v>157</v>
      </c>
      <c r="C159" t="str">
        <f t="shared" si="18"/>
        <v>9D00</v>
      </c>
      <c r="D159" t="s">
        <v>1225</v>
      </c>
      <c r="E159">
        <v>3</v>
      </c>
      <c r="F159" t="s">
        <v>900</v>
      </c>
      <c r="G159">
        <v>131</v>
      </c>
      <c r="I159" t="str">
        <f t="shared" si="19"/>
        <v>9D0000009D00000000000063000000</v>
      </c>
      <c r="J159" t="str">
        <f t="shared" si="17"/>
        <v>02000000050000009D0000000000000063000000</v>
      </c>
    </row>
    <row r="160" spans="2:10">
      <c r="B160">
        <v>158</v>
      </c>
      <c r="C160" t="str">
        <f t="shared" si="18"/>
        <v>9E00</v>
      </c>
      <c r="D160" t="s">
        <v>1226</v>
      </c>
      <c r="E160">
        <v>4</v>
      </c>
      <c r="F160" t="s">
        <v>900</v>
      </c>
      <c r="G160">
        <v>129</v>
      </c>
      <c r="I160" t="str">
        <f t="shared" si="19"/>
        <v>9E0000009E00000000000063000000</v>
      </c>
      <c r="J160" t="str">
        <f t="shared" si="17"/>
        <v>02000000050000009E0000000000000063000000</v>
      </c>
    </row>
    <row r="161" spans="2:10">
      <c r="B161">
        <v>159</v>
      </c>
      <c r="C161" t="str">
        <f t="shared" si="18"/>
        <v>9F00</v>
      </c>
      <c r="D161" t="s">
        <v>1227</v>
      </c>
      <c r="E161">
        <v>3</v>
      </c>
      <c r="F161" t="s">
        <v>900</v>
      </c>
      <c r="G161">
        <v>130</v>
      </c>
      <c r="I161" t="str">
        <f t="shared" si="19"/>
        <v>9F0000009F00000000000063000000</v>
      </c>
      <c r="J161" t="str">
        <f t="shared" si="17"/>
        <v>02000000050000009F0000000000000063000000</v>
      </c>
    </row>
    <row r="162" spans="2:10">
      <c r="B162">
        <v>160</v>
      </c>
      <c r="C162" t="str">
        <f t="shared" si="18"/>
        <v>A000</v>
      </c>
      <c r="D162" t="s">
        <v>1228</v>
      </c>
      <c r="E162">
        <v>3</v>
      </c>
      <c r="F162" t="s">
        <v>900</v>
      </c>
      <c r="G162">
        <v>128</v>
      </c>
      <c r="I162" t="str">
        <f t="shared" si="19"/>
        <v>A0000000A000000000000063000000</v>
      </c>
      <c r="J162" t="str">
        <f t="shared" si="17"/>
        <v>0200000005000000A00000000000000063000000</v>
      </c>
    </row>
    <row r="163" spans="2:10">
      <c r="B163">
        <v>161</v>
      </c>
      <c r="C163" t="str">
        <f t="shared" si="18"/>
        <v>A100</v>
      </c>
      <c r="D163" t="s">
        <v>1229</v>
      </c>
      <c r="E163">
        <v>3</v>
      </c>
      <c r="F163" t="s">
        <v>900</v>
      </c>
      <c r="G163">
        <v>130</v>
      </c>
      <c r="I163" t="str">
        <f t="shared" si="19"/>
        <v>A1000000A100000000000063000000</v>
      </c>
      <c r="J163" t="str">
        <f t="shared" si="17"/>
        <v>0200000005000000A10000000000000063000000</v>
      </c>
    </row>
    <row r="164" spans="2:10">
      <c r="B164">
        <v>162</v>
      </c>
      <c r="C164" t="str">
        <f t="shared" si="18"/>
        <v>A200</v>
      </c>
      <c r="D164" t="s">
        <v>1230</v>
      </c>
      <c r="E164">
        <v>4</v>
      </c>
      <c r="F164" t="s">
        <v>900</v>
      </c>
      <c r="G164">
        <v>130</v>
      </c>
      <c r="I164" t="str">
        <f t="shared" si="19"/>
        <v>A2000000A200000000000063000000</v>
      </c>
      <c r="J164" t="str">
        <f t="shared" si="17"/>
        <v>0200000005000000A20000000000000063000000</v>
      </c>
    </row>
    <row r="165" spans="2:10">
      <c r="B165">
        <v>163</v>
      </c>
      <c r="C165" t="str">
        <f t="shared" si="18"/>
        <v>A300</v>
      </c>
      <c r="D165" t="s">
        <v>1231</v>
      </c>
      <c r="E165">
        <v>3</v>
      </c>
      <c r="F165" t="s">
        <v>900</v>
      </c>
      <c r="G165">
        <v>128</v>
      </c>
      <c r="I165" t="str">
        <f t="shared" si="19"/>
        <v>A3000000A300000000000063000000</v>
      </c>
      <c r="J165" t="str">
        <f t="shared" si="17"/>
        <v>0200000005000000A30000000000000063000000</v>
      </c>
    </row>
    <row r="166" spans="2:10">
      <c r="B166">
        <v>164</v>
      </c>
      <c r="C166" t="str">
        <f t="shared" si="18"/>
        <v>A400</v>
      </c>
      <c r="D166" t="s">
        <v>1232</v>
      </c>
      <c r="E166">
        <v>3</v>
      </c>
      <c r="F166" t="s">
        <v>900</v>
      </c>
      <c r="G166">
        <v>129</v>
      </c>
      <c r="I166" t="str">
        <f t="shared" si="19"/>
        <v>A4000000A400000000000063000000</v>
      </c>
      <c r="J166" t="str">
        <f t="shared" si="17"/>
        <v>0200000005000000A40000000000000063000000</v>
      </c>
    </row>
    <row r="167" spans="2:10">
      <c r="B167">
        <v>165</v>
      </c>
      <c r="C167" t="str">
        <f t="shared" si="18"/>
        <v>A500</v>
      </c>
      <c r="D167" t="s">
        <v>1233</v>
      </c>
      <c r="E167">
        <v>3</v>
      </c>
      <c r="F167" t="s">
        <v>900</v>
      </c>
      <c r="G167">
        <v>132</v>
      </c>
      <c r="I167" t="str">
        <f t="shared" si="19"/>
        <v>A5000000A500000000000063000000</v>
      </c>
      <c r="J167" t="str">
        <f t="shared" si="17"/>
        <v>0200000005000000A50000000000000063000000</v>
      </c>
    </row>
    <row r="168" spans="2:10">
      <c r="B168">
        <v>166</v>
      </c>
      <c r="C168" t="str">
        <f t="shared" si="18"/>
        <v>A600</v>
      </c>
      <c r="D168" t="s">
        <v>1234</v>
      </c>
      <c r="E168">
        <v>3</v>
      </c>
      <c r="F168" t="s">
        <v>900</v>
      </c>
      <c r="G168">
        <v>132</v>
      </c>
      <c r="I168" t="str">
        <f t="shared" si="19"/>
        <v>A6000000A600000000000063000000</v>
      </c>
      <c r="J168" t="str">
        <f t="shared" ref="J168:J231" si="20">_xlfn.CONCAT("0200000005000000",C168,"0000",DEC2HEX(H168,2),"00000063000000")</f>
        <v>0200000005000000A60000000000000063000000</v>
      </c>
    </row>
    <row r="169" spans="2:10">
      <c r="B169">
        <v>167</v>
      </c>
      <c r="C169" t="str">
        <f t="shared" si="18"/>
        <v>A700</v>
      </c>
      <c r="D169" t="s">
        <v>1235</v>
      </c>
      <c r="E169">
        <v>4</v>
      </c>
      <c r="F169" t="s">
        <v>900</v>
      </c>
      <c r="G169">
        <v>132</v>
      </c>
      <c r="I169" t="str">
        <f t="shared" si="19"/>
        <v>A7000000A700000000000063000000</v>
      </c>
      <c r="J169" t="str">
        <f t="shared" si="20"/>
        <v>0200000005000000A70000000000000063000000</v>
      </c>
    </row>
    <row r="170" spans="2:10">
      <c r="B170">
        <v>168</v>
      </c>
      <c r="C170" t="str">
        <f t="shared" si="18"/>
        <v>A800</v>
      </c>
      <c r="D170" t="s">
        <v>1236</v>
      </c>
      <c r="E170">
        <v>3</v>
      </c>
      <c r="F170" t="s">
        <v>900</v>
      </c>
      <c r="G170">
        <v>129</v>
      </c>
      <c r="I170" t="str">
        <f t="shared" si="19"/>
        <v>A8000000A800000000000063000000</v>
      </c>
      <c r="J170" t="str">
        <f t="shared" si="20"/>
        <v>0200000005000000A80000000000000063000000</v>
      </c>
    </row>
    <row r="171" spans="2:10">
      <c r="B171">
        <v>169</v>
      </c>
      <c r="C171" t="str">
        <f t="shared" si="18"/>
        <v>A900</v>
      </c>
      <c r="D171" t="s">
        <v>1237</v>
      </c>
      <c r="E171">
        <v>3</v>
      </c>
      <c r="F171" t="s">
        <v>900</v>
      </c>
      <c r="G171">
        <v>131</v>
      </c>
      <c r="I171" t="str">
        <f t="shared" si="19"/>
        <v>A9000000A900000000000063000000</v>
      </c>
      <c r="J171" t="str">
        <f t="shared" si="20"/>
        <v>0200000005000000A90000000000000063000000</v>
      </c>
    </row>
    <row r="172" spans="2:10">
      <c r="B172">
        <v>400</v>
      </c>
      <c r="C172" t="str">
        <f t="shared" si="18"/>
        <v>9001</v>
      </c>
      <c r="D172" t="s">
        <v>1238</v>
      </c>
      <c r="E172">
        <v>4</v>
      </c>
      <c r="F172" t="s">
        <v>1032</v>
      </c>
      <c r="H172">
        <v>14</v>
      </c>
      <c r="I172" t="str">
        <f t="shared" si="19"/>
        <v>900100009001000000000063000000</v>
      </c>
      <c r="J172" t="str">
        <f t="shared" si="20"/>
        <v>0200000005000000900100000E00000063000000</v>
      </c>
    </row>
    <row r="173" spans="2:10">
      <c r="B173">
        <v>401</v>
      </c>
      <c r="C173" t="str">
        <f t="shared" si="18"/>
        <v>9101</v>
      </c>
      <c r="D173" t="s">
        <v>1239</v>
      </c>
      <c r="E173">
        <v>4</v>
      </c>
      <c r="F173" t="s">
        <v>1032</v>
      </c>
      <c r="H173">
        <v>14</v>
      </c>
      <c r="I173" t="str">
        <f t="shared" si="19"/>
        <v>910100009101000000000063000000</v>
      </c>
      <c r="J173" t="str">
        <f t="shared" si="20"/>
        <v>0200000005000000910100000E00000063000000</v>
      </c>
    </row>
    <row r="174" spans="2:10">
      <c r="B174">
        <v>402</v>
      </c>
      <c r="C174" t="str">
        <f t="shared" si="18"/>
        <v>9201</v>
      </c>
      <c r="D174" t="s">
        <v>1240</v>
      </c>
      <c r="E174">
        <v>4</v>
      </c>
      <c r="F174" t="s">
        <v>1032</v>
      </c>
      <c r="H174">
        <v>14</v>
      </c>
      <c r="I174" t="str">
        <f t="shared" si="19"/>
        <v>920100009201000000000063000000</v>
      </c>
      <c r="J174" t="str">
        <f t="shared" si="20"/>
        <v>0200000005000000920100000E00000063000000</v>
      </c>
    </row>
    <row r="175" spans="2:10">
      <c r="B175">
        <v>403</v>
      </c>
      <c r="C175" t="str">
        <f t="shared" si="18"/>
        <v>9301</v>
      </c>
      <c r="D175" t="s">
        <v>1241</v>
      </c>
      <c r="E175">
        <v>4</v>
      </c>
      <c r="F175" t="s">
        <v>1032</v>
      </c>
      <c r="H175">
        <v>14</v>
      </c>
      <c r="I175" t="str">
        <f t="shared" si="19"/>
        <v>930100009301000000000063000000</v>
      </c>
      <c r="J175" t="str">
        <f t="shared" si="20"/>
        <v>0200000005000000930100000E00000063000000</v>
      </c>
    </row>
    <row r="176" spans="2:10">
      <c r="B176">
        <v>404</v>
      </c>
      <c r="C176" t="str">
        <f t="shared" si="18"/>
        <v>9401</v>
      </c>
      <c r="D176" t="s">
        <v>1242</v>
      </c>
      <c r="E176">
        <v>4</v>
      </c>
      <c r="F176" t="s">
        <v>1032</v>
      </c>
      <c r="H176">
        <v>14</v>
      </c>
      <c r="I176" t="str">
        <f t="shared" si="19"/>
        <v>940100009401000000000063000000</v>
      </c>
      <c r="J176" t="str">
        <f t="shared" si="20"/>
        <v>0200000005000000940100000E00000063000000</v>
      </c>
    </row>
    <row r="177" spans="2:10">
      <c r="B177">
        <v>405</v>
      </c>
      <c r="C177" t="str">
        <f t="shared" si="18"/>
        <v>9501</v>
      </c>
      <c r="D177" t="s">
        <v>1243</v>
      </c>
      <c r="E177">
        <v>4</v>
      </c>
      <c r="F177" t="s">
        <v>1032</v>
      </c>
      <c r="H177">
        <v>14</v>
      </c>
      <c r="I177" t="str">
        <f t="shared" si="19"/>
        <v>950100009501000000000063000000</v>
      </c>
      <c r="J177" t="str">
        <f t="shared" si="20"/>
        <v>0200000005000000950100000E00000063000000</v>
      </c>
    </row>
    <row r="178" spans="2:10">
      <c r="B178">
        <v>406</v>
      </c>
      <c r="C178" t="str">
        <f t="shared" si="18"/>
        <v>9601</v>
      </c>
      <c r="D178" t="s">
        <v>1244</v>
      </c>
      <c r="E178">
        <v>4</v>
      </c>
      <c r="F178" t="s">
        <v>1032</v>
      </c>
      <c r="H178">
        <v>14</v>
      </c>
      <c r="I178" t="str">
        <f t="shared" si="19"/>
        <v>960100009601000000000063000000</v>
      </c>
      <c r="J178" t="str">
        <f t="shared" si="20"/>
        <v>0200000005000000960100000E00000063000000</v>
      </c>
    </row>
    <row r="179" spans="2:10">
      <c r="B179">
        <v>407</v>
      </c>
      <c r="C179" t="str">
        <f t="shared" si="18"/>
        <v>9701</v>
      </c>
      <c r="D179" t="s">
        <v>1245</v>
      </c>
      <c r="E179">
        <v>4</v>
      </c>
      <c r="F179" t="s">
        <v>1032</v>
      </c>
      <c r="H179">
        <v>14</v>
      </c>
      <c r="I179" t="str">
        <f t="shared" si="19"/>
        <v>970100009701000000000063000000</v>
      </c>
      <c r="J179" t="str">
        <f t="shared" si="20"/>
        <v>0200000005000000970100000E00000063000000</v>
      </c>
    </row>
    <row r="180" spans="2:10">
      <c r="B180">
        <v>408</v>
      </c>
      <c r="C180" t="str">
        <f t="shared" si="18"/>
        <v>9801</v>
      </c>
      <c r="D180" t="s">
        <v>1246</v>
      </c>
      <c r="E180">
        <v>4</v>
      </c>
      <c r="F180" t="s">
        <v>1032</v>
      </c>
      <c r="H180">
        <v>14</v>
      </c>
      <c r="I180" t="str">
        <f t="shared" si="19"/>
        <v>980100009801000000000063000000</v>
      </c>
      <c r="J180" t="str">
        <f t="shared" si="20"/>
        <v>0200000005000000980100000E00000063000000</v>
      </c>
    </row>
    <row r="181" spans="2:10">
      <c r="B181">
        <v>409</v>
      </c>
      <c r="C181" t="str">
        <f t="shared" si="18"/>
        <v>9901</v>
      </c>
      <c r="D181" t="s">
        <v>1247</v>
      </c>
      <c r="E181">
        <v>4</v>
      </c>
      <c r="F181" t="s">
        <v>1032</v>
      </c>
      <c r="H181">
        <v>14</v>
      </c>
      <c r="I181" t="str">
        <f t="shared" si="19"/>
        <v>990100009901000000000063000000</v>
      </c>
      <c r="J181" t="str">
        <f t="shared" si="20"/>
        <v>0200000005000000990100000E00000063000000</v>
      </c>
    </row>
    <row r="182" spans="2:10">
      <c r="B182">
        <v>410</v>
      </c>
      <c r="C182" t="str">
        <f t="shared" si="18"/>
        <v>9A01</v>
      </c>
      <c r="D182" t="s">
        <v>1248</v>
      </c>
      <c r="E182">
        <v>4</v>
      </c>
      <c r="F182" t="s">
        <v>1032</v>
      </c>
      <c r="H182">
        <v>14</v>
      </c>
      <c r="I182" t="str">
        <f t="shared" si="19"/>
        <v>9A0100009A01000000000063000000</v>
      </c>
      <c r="J182" t="str">
        <f t="shared" si="20"/>
        <v>02000000050000009A0100000E00000063000000</v>
      </c>
    </row>
    <row r="183" spans="2:10">
      <c r="B183">
        <v>411</v>
      </c>
      <c r="C183" t="str">
        <f t="shared" si="18"/>
        <v>9B01</v>
      </c>
      <c r="D183" t="s">
        <v>1249</v>
      </c>
      <c r="E183">
        <v>4</v>
      </c>
      <c r="F183" t="s">
        <v>1032</v>
      </c>
      <c r="H183">
        <v>14</v>
      </c>
      <c r="I183" t="str">
        <f t="shared" si="19"/>
        <v>9B0100009B01000000000063000000</v>
      </c>
      <c r="J183" t="str">
        <f t="shared" si="20"/>
        <v>02000000050000009B0100000E00000063000000</v>
      </c>
    </row>
    <row r="184" spans="2:10">
      <c r="B184">
        <v>412</v>
      </c>
      <c r="C184" t="str">
        <f t="shared" si="18"/>
        <v>9C01</v>
      </c>
      <c r="D184" t="s">
        <v>1250</v>
      </c>
      <c r="E184">
        <v>5</v>
      </c>
      <c r="F184" t="s">
        <v>1032</v>
      </c>
      <c r="H184">
        <v>14</v>
      </c>
      <c r="I184" t="str">
        <f t="shared" si="19"/>
        <v>9C0100009C01000000000063000000</v>
      </c>
      <c r="J184" t="str">
        <f t="shared" si="20"/>
        <v>02000000050000009C0100000E00000063000000</v>
      </c>
    </row>
    <row r="185" spans="2:10">
      <c r="B185">
        <v>413</v>
      </c>
      <c r="C185" t="str">
        <f t="shared" si="18"/>
        <v>9D01</v>
      </c>
      <c r="D185" t="s">
        <v>1251</v>
      </c>
      <c r="E185">
        <v>5</v>
      </c>
      <c r="F185" t="s">
        <v>1032</v>
      </c>
      <c r="H185">
        <v>14</v>
      </c>
      <c r="I185" t="str">
        <f t="shared" si="19"/>
        <v>9D0100009D01000000000063000000</v>
      </c>
      <c r="J185" t="str">
        <f t="shared" si="20"/>
        <v>02000000050000009D0100000E00000063000000</v>
      </c>
    </row>
    <row r="186" spans="2:10">
      <c r="B186">
        <v>414</v>
      </c>
      <c r="C186" t="str">
        <f t="shared" si="18"/>
        <v>9E01</v>
      </c>
      <c r="D186" t="s">
        <v>1252</v>
      </c>
      <c r="E186">
        <v>5</v>
      </c>
      <c r="F186" t="s">
        <v>1032</v>
      </c>
      <c r="H186">
        <v>14</v>
      </c>
      <c r="I186" t="str">
        <f t="shared" si="19"/>
        <v>9E0100009E01000000000063000000</v>
      </c>
      <c r="J186" t="str">
        <f t="shared" si="20"/>
        <v>02000000050000009E0100000E00000063000000</v>
      </c>
    </row>
    <row r="187" spans="2:10">
      <c r="B187">
        <v>415</v>
      </c>
      <c r="C187" t="str">
        <f t="shared" si="18"/>
        <v>9F01</v>
      </c>
      <c r="D187" t="s">
        <v>1253</v>
      </c>
      <c r="E187">
        <v>4</v>
      </c>
      <c r="F187" t="s">
        <v>1032</v>
      </c>
      <c r="H187">
        <v>14</v>
      </c>
      <c r="I187" t="str">
        <f t="shared" si="19"/>
        <v>9F0100009F01000000000063000000</v>
      </c>
      <c r="J187" t="str">
        <f t="shared" si="20"/>
        <v>02000000050000009F0100000E00000063000000</v>
      </c>
    </row>
    <row r="188" spans="2:10">
      <c r="B188">
        <v>416</v>
      </c>
      <c r="C188" t="str">
        <f t="shared" si="18"/>
        <v>A001</v>
      </c>
      <c r="D188" t="s">
        <v>1254</v>
      </c>
      <c r="E188">
        <v>3</v>
      </c>
      <c r="F188" t="s">
        <v>1032</v>
      </c>
      <c r="H188">
        <v>14</v>
      </c>
      <c r="I188" t="str">
        <f t="shared" si="19"/>
        <v>A0010000A001000000000063000000</v>
      </c>
      <c r="J188" t="str">
        <f t="shared" si="20"/>
        <v>0200000005000000A00100000E00000063000000</v>
      </c>
    </row>
    <row r="189" spans="2:10">
      <c r="B189">
        <v>417</v>
      </c>
      <c r="C189" t="str">
        <f t="shared" si="18"/>
        <v>A101</v>
      </c>
      <c r="D189" t="s">
        <v>1255</v>
      </c>
      <c r="E189">
        <v>3</v>
      </c>
      <c r="F189" t="s">
        <v>1032</v>
      </c>
      <c r="H189">
        <v>14</v>
      </c>
      <c r="I189" t="str">
        <f t="shared" si="19"/>
        <v>A1010000A101000000000063000000</v>
      </c>
      <c r="J189" t="str">
        <f t="shared" si="20"/>
        <v>0200000005000000A10100000E00000063000000</v>
      </c>
    </row>
    <row r="190" spans="2:10">
      <c r="B190">
        <v>418</v>
      </c>
      <c r="C190" t="str">
        <f t="shared" si="18"/>
        <v>A201</v>
      </c>
      <c r="D190" t="s">
        <v>1256</v>
      </c>
      <c r="E190">
        <v>3</v>
      </c>
      <c r="F190" t="s">
        <v>1032</v>
      </c>
      <c r="H190">
        <v>14</v>
      </c>
      <c r="I190" t="str">
        <f t="shared" si="19"/>
        <v>A2010000A201000000000063000000</v>
      </c>
      <c r="J190" t="str">
        <f t="shared" si="20"/>
        <v>0200000005000000A20100000E00000063000000</v>
      </c>
    </row>
    <row r="191" spans="2:10">
      <c r="B191">
        <v>419</v>
      </c>
      <c r="C191" t="str">
        <f t="shared" si="18"/>
        <v>A301</v>
      </c>
      <c r="D191" t="s">
        <v>1257</v>
      </c>
      <c r="E191">
        <v>4</v>
      </c>
      <c r="F191" t="s">
        <v>1032</v>
      </c>
      <c r="H191">
        <v>14</v>
      </c>
      <c r="I191" t="str">
        <f t="shared" si="19"/>
        <v>A3010000A301000000000063000000</v>
      </c>
      <c r="J191" t="str">
        <f t="shared" si="20"/>
        <v>0200000005000000A30100000E00000063000000</v>
      </c>
    </row>
    <row r="192" spans="2:10">
      <c r="B192">
        <v>420</v>
      </c>
      <c r="C192" t="str">
        <f t="shared" si="18"/>
        <v>A401</v>
      </c>
      <c r="D192" t="s">
        <v>1258</v>
      </c>
      <c r="E192">
        <v>4</v>
      </c>
      <c r="F192" t="s">
        <v>1032</v>
      </c>
      <c r="H192">
        <v>14</v>
      </c>
      <c r="I192" t="str">
        <f t="shared" si="19"/>
        <v>A4010000A401000000000063000000</v>
      </c>
      <c r="J192" t="str">
        <f t="shared" si="20"/>
        <v>0200000005000000A40100000E00000063000000</v>
      </c>
    </row>
    <row r="193" spans="2:10">
      <c r="B193">
        <v>421</v>
      </c>
      <c r="C193" t="str">
        <f t="shared" si="18"/>
        <v>A501</v>
      </c>
      <c r="D193" t="s">
        <v>1259</v>
      </c>
      <c r="E193">
        <v>3</v>
      </c>
      <c r="F193" t="s">
        <v>1032</v>
      </c>
      <c r="H193">
        <v>14</v>
      </c>
      <c r="I193" t="str">
        <f t="shared" si="19"/>
        <v>A5010000A501000000000063000000</v>
      </c>
      <c r="J193" t="str">
        <f t="shared" si="20"/>
        <v>0200000005000000A50100000E00000063000000</v>
      </c>
    </row>
    <row r="194" spans="2:10">
      <c r="B194">
        <v>422</v>
      </c>
      <c r="C194" t="str">
        <f t="shared" ref="C194:C257" si="21">_xlfn.CONCAT(RIGHT(DEC2HEX(B194,4),2),LEFT(DEC2HEX(B194,4),2))</f>
        <v>A601</v>
      </c>
      <c r="D194" t="s">
        <v>1260</v>
      </c>
      <c r="E194">
        <v>3</v>
      </c>
      <c r="F194" t="s">
        <v>1032</v>
      </c>
      <c r="H194">
        <v>14</v>
      </c>
      <c r="I194" t="str">
        <f t="shared" si="19"/>
        <v>A6010000A601000000000063000000</v>
      </c>
      <c r="J194" t="str">
        <f t="shared" si="20"/>
        <v>0200000005000000A60100000E00000063000000</v>
      </c>
    </row>
    <row r="195" spans="2:10">
      <c r="B195">
        <v>423</v>
      </c>
      <c r="C195" t="str">
        <f t="shared" si="21"/>
        <v>A701</v>
      </c>
      <c r="D195" t="s">
        <v>1261</v>
      </c>
      <c r="E195">
        <v>4</v>
      </c>
      <c r="F195" t="s">
        <v>1032</v>
      </c>
      <c r="H195">
        <v>14</v>
      </c>
      <c r="I195" t="str">
        <f t="shared" ref="I195:I258" si="22">_xlfn.CONCAT(C195,"0000",C195,"0000","00000063000000")</f>
        <v>A7010000A701000000000063000000</v>
      </c>
      <c r="J195" t="str">
        <f t="shared" si="20"/>
        <v>0200000005000000A70100000E00000063000000</v>
      </c>
    </row>
    <row r="196" spans="2:10">
      <c r="B196">
        <v>424</v>
      </c>
      <c r="C196" t="str">
        <f t="shared" si="21"/>
        <v>A801</v>
      </c>
      <c r="D196" t="s">
        <v>1262</v>
      </c>
      <c r="E196">
        <v>3</v>
      </c>
      <c r="F196" t="s">
        <v>1032</v>
      </c>
      <c r="H196">
        <v>14</v>
      </c>
      <c r="I196" t="str">
        <f t="shared" si="22"/>
        <v>A8010000A801000000000063000000</v>
      </c>
      <c r="J196" t="str">
        <f t="shared" si="20"/>
        <v>0200000005000000A80100000E00000063000000</v>
      </c>
    </row>
    <row r="197" spans="2:10">
      <c r="B197">
        <v>425</v>
      </c>
      <c r="C197" t="str">
        <f t="shared" si="21"/>
        <v>A901</v>
      </c>
      <c r="D197" t="s">
        <v>1263</v>
      </c>
      <c r="E197">
        <v>4</v>
      </c>
      <c r="F197" t="s">
        <v>1032</v>
      </c>
      <c r="H197">
        <v>14</v>
      </c>
      <c r="I197" t="str">
        <f t="shared" si="22"/>
        <v>A9010000A901000000000063000000</v>
      </c>
      <c r="J197" t="str">
        <f t="shared" si="20"/>
        <v>0200000005000000A90100000E00000063000000</v>
      </c>
    </row>
    <row r="198" spans="2:10">
      <c r="B198">
        <v>426</v>
      </c>
      <c r="C198" t="str">
        <f t="shared" si="21"/>
        <v>AA01</v>
      </c>
      <c r="D198" t="s">
        <v>1264</v>
      </c>
      <c r="E198">
        <v>4</v>
      </c>
      <c r="F198" t="s">
        <v>1032</v>
      </c>
      <c r="H198">
        <v>14</v>
      </c>
      <c r="I198" t="str">
        <f t="shared" si="22"/>
        <v>AA010000AA01000000000063000000</v>
      </c>
      <c r="J198" t="str">
        <f t="shared" si="20"/>
        <v>0200000005000000AA0100000E00000063000000</v>
      </c>
    </row>
    <row r="199" spans="2:10">
      <c r="B199">
        <v>427</v>
      </c>
      <c r="C199" t="str">
        <f t="shared" si="21"/>
        <v>AB01</v>
      </c>
      <c r="D199" t="s">
        <v>1265</v>
      </c>
      <c r="E199">
        <v>4</v>
      </c>
      <c r="F199" t="s">
        <v>1032</v>
      </c>
      <c r="H199">
        <v>14</v>
      </c>
      <c r="I199" t="str">
        <f t="shared" si="22"/>
        <v>AB010000AB01000000000063000000</v>
      </c>
      <c r="J199" t="str">
        <f t="shared" si="20"/>
        <v>0200000005000000AB0100000E00000063000000</v>
      </c>
    </row>
    <row r="200" spans="2:10">
      <c r="B200">
        <v>428</v>
      </c>
      <c r="C200" t="str">
        <f t="shared" si="21"/>
        <v>AC01</v>
      </c>
      <c r="D200" t="s">
        <v>1266</v>
      </c>
      <c r="E200">
        <v>4</v>
      </c>
      <c r="F200" t="s">
        <v>1032</v>
      </c>
      <c r="H200">
        <v>14</v>
      </c>
      <c r="I200" t="str">
        <f t="shared" si="22"/>
        <v>AC010000AC01000000000063000000</v>
      </c>
      <c r="J200" t="str">
        <f t="shared" si="20"/>
        <v>0200000005000000AC0100000E00000063000000</v>
      </c>
    </row>
    <row r="201" spans="2:10">
      <c r="B201">
        <v>429</v>
      </c>
      <c r="C201" t="str">
        <f t="shared" si="21"/>
        <v>AD01</v>
      </c>
      <c r="D201" t="s">
        <v>1267</v>
      </c>
      <c r="E201">
        <v>4</v>
      </c>
      <c r="F201" t="s">
        <v>1032</v>
      </c>
      <c r="H201">
        <v>14</v>
      </c>
      <c r="I201" t="str">
        <f t="shared" si="22"/>
        <v>AD010000AD01000000000063000000</v>
      </c>
      <c r="J201" t="str">
        <f t="shared" si="20"/>
        <v>0200000005000000AD0100000E00000063000000</v>
      </c>
    </row>
    <row r="202" spans="2:10">
      <c r="B202">
        <v>430</v>
      </c>
      <c r="C202" t="str">
        <f t="shared" si="21"/>
        <v>AE01</v>
      </c>
      <c r="D202" t="s">
        <v>1268</v>
      </c>
      <c r="E202">
        <v>3</v>
      </c>
      <c r="F202" t="s">
        <v>1053</v>
      </c>
      <c r="G202" t="s">
        <v>1025</v>
      </c>
      <c r="I202" t="str">
        <f t="shared" si="22"/>
        <v>AE010000AE01000000000063000000</v>
      </c>
      <c r="J202" t="str">
        <f t="shared" si="20"/>
        <v>0200000005000000AE0100000000000063000000</v>
      </c>
    </row>
    <row r="203" spans="2:10">
      <c r="B203">
        <v>431</v>
      </c>
      <c r="C203" t="str">
        <f t="shared" si="21"/>
        <v>AF01</v>
      </c>
      <c r="D203" t="s">
        <v>1269</v>
      </c>
      <c r="E203">
        <v>4</v>
      </c>
      <c r="F203" t="s">
        <v>1053</v>
      </c>
      <c r="G203" t="s">
        <v>1025</v>
      </c>
      <c r="H203">
        <v>14</v>
      </c>
      <c r="I203" t="str">
        <f t="shared" si="22"/>
        <v>AF010000AF01000000000063000000</v>
      </c>
      <c r="J203" t="str">
        <f t="shared" si="20"/>
        <v>0200000005000000AF0100000E00000063000000</v>
      </c>
    </row>
    <row r="204" spans="2:10">
      <c r="B204">
        <v>432</v>
      </c>
      <c r="C204" t="str">
        <f t="shared" si="21"/>
        <v>B001</v>
      </c>
      <c r="D204" t="s">
        <v>1270</v>
      </c>
      <c r="E204">
        <v>3</v>
      </c>
      <c r="F204" t="s">
        <v>1053</v>
      </c>
      <c r="G204" t="s">
        <v>2123</v>
      </c>
      <c r="H204">
        <v>14</v>
      </c>
      <c r="I204" t="str">
        <f t="shared" si="22"/>
        <v>B0010000B001000000000063000000</v>
      </c>
      <c r="J204" t="str">
        <f t="shared" si="20"/>
        <v>0200000005000000B00100000E00000063000000</v>
      </c>
    </row>
    <row r="205" spans="2:10">
      <c r="B205">
        <v>433</v>
      </c>
      <c r="C205" t="str">
        <f t="shared" si="21"/>
        <v>B101</v>
      </c>
      <c r="D205" t="s">
        <v>1271</v>
      </c>
      <c r="E205">
        <v>4</v>
      </c>
      <c r="F205" t="s">
        <v>900</v>
      </c>
      <c r="G205">
        <v>134</v>
      </c>
      <c r="I205" t="str">
        <f t="shared" si="22"/>
        <v>B1010000B101000000000063000000</v>
      </c>
      <c r="J205" t="str">
        <f t="shared" si="20"/>
        <v>0200000005000000B10100000000000063000000</v>
      </c>
    </row>
    <row r="206" spans="2:10">
      <c r="B206">
        <v>434</v>
      </c>
      <c r="C206" t="str">
        <f t="shared" si="21"/>
        <v>B201</v>
      </c>
      <c r="D206" t="s">
        <v>1272</v>
      </c>
      <c r="E206">
        <v>4</v>
      </c>
      <c r="F206" t="s">
        <v>900</v>
      </c>
      <c r="G206">
        <v>133</v>
      </c>
      <c r="I206" t="str">
        <f t="shared" si="22"/>
        <v>B2010000B201000000000063000000</v>
      </c>
      <c r="J206" t="str">
        <f t="shared" si="20"/>
        <v>0200000005000000B20100000000000063000000</v>
      </c>
    </row>
    <row r="207" spans="2:10">
      <c r="B207">
        <v>435</v>
      </c>
      <c r="C207" t="str">
        <f t="shared" si="21"/>
        <v>B301</v>
      </c>
      <c r="D207" t="s">
        <v>1273</v>
      </c>
      <c r="E207">
        <v>4</v>
      </c>
      <c r="F207" t="s">
        <v>900</v>
      </c>
      <c r="G207">
        <v>133</v>
      </c>
      <c r="I207" t="str">
        <f t="shared" si="22"/>
        <v>B3010000B301000000000063000000</v>
      </c>
      <c r="J207" t="str">
        <f t="shared" si="20"/>
        <v>0200000005000000B30100000000000063000000</v>
      </c>
    </row>
    <row r="208" spans="2:10">
      <c r="B208">
        <v>436</v>
      </c>
      <c r="C208" t="str">
        <f t="shared" si="21"/>
        <v>B401</v>
      </c>
      <c r="D208" t="s">
        <v>1274</v>
      </c>
      <c r="E208">
        <v>4</v>
      </c>
      <c r="F208" t="s">
        <v>1053</v>
      </c>
      <c r="G208" t="s">
        <v>2124</v>
      </c>
      <c r="H208">
        <v>14</v>
      </c>
      <c r="I208" t="str">
        <f t="shared" si="22"/>
        <v>B4010000B401000000000063000000</v>
      </c>
      <c r="J208" t="str">
        <f t="shared" si="20"/>
        <v>0200000005000000B40100000E00000063000000</v>
      </c>
    </row>
    <row r="209" spans="1:10">
      <c r="B209">
        <v>437</v>
      </c>
      <c r="C209" t="str">
        <f t="shared" si="21"/>
        <v>B501</v>
      </c>
      <c r="D209" t="s">
        <v>1275</v>
      </c>
      <c r="E209">
        <v>5</v>
      </c>
      <c r="F209" t="s">
        <v>900</v>
      </c>
      <c r="G209">
        <v>137</v>
      </c>
      <c r="I209" t="str">
        <f t="shared" si="22"/>
        <v>B5010000B501000000000063000000</v>
      </c>
      <c r="J209" t="str">
        <f t="shared" si="20"/>
        <v>0200000005000000B50100000000000063000000</v>
      </c>
    </row>
    <row r="210" spans="1:10">
      <c r="B210">
        <v>438</v>
      </c>
      <c r="C210" t="str">
        <f t="shared" si="21"/>
        <v>B601</v>
      </c>
      <c r="D210" t="s">
        <v>1276</v>
      </c>
      <c r="E210">
        <v>4</v>
      </c>
      <c r="F210" t="s">
        <v>1053</v>
      </c>
      <c r="G210" t="s">
        <v>2125</v>
      </c>
      <c r="H210">
        <v>14</v>
      </c>
      <c r="I210" t="str">
        <f t="shared" si="22"/>
        <v>B6010000B601000000000063000000</v>
      </c>
      <c r="J210" t="str">
        <f t="shared" si="20"/>
        <v>0200000005000000B60100000E00000063000000</v>
      </c>
    </row>
    <row r="211" spans="1:10">
      <c r="B211">
        <v>439</v>
      </c>
      <c r="C211" t="str">
        <f t="shared" si="21"/>
        <v>B701</v>
      </c>
      <c r="D211" t="s">
        <v>1277</v>
      </c>
      <c r="E211">
        <v>5</v>
      </c>
      <c r="F211" t="s">
        <v>900</v>
      </c>
      <c r="G211">
        <v>136</v>
      </c>
      <c r="I211" t="str">
        <f t="shared" si="22"/>
        <v>B7010000B701000000000063000000</v>
      </c>
      <c r="J211" t="str">
        <f t="shared" si="20"/>
        <v>0200000005000000B70100000000000063000000</v>
      </c>
    </row>
    <row r="212" spans="1:10">
      <c r="B212">
        <v>440</v>
      </c>
      <c r="C212" t="str">
        <f t="shared" si="21"/>
        <v>B801</v>
      </c>
      <c r="D212" t="s">
        <v>1278</v>
      </c>
      <c r="E212">
        <v>4</v>
      </c>
      <c r="F212" t="s">
        <v>900</v>
      </c>
      <c r="G212">
        <v>135</v>
      </c>
      <c r="I212" t="str">
        <f t="shared" si="22"/>
        <v>B8010000B801000000000063000000</v>
      </c>
      <c r="J212" t="str">
        <f t="shared" si="20"/>
        <v>0200000005000000B80100000000000063000000</v>
      </c>
    </row>
    <row r="213" spans="1:10">
      <c r="B213">
        <v>441</v>
      </c>
      <c r="C213" t="str">
        <f t="shared" si="21"/>
        <v>B901</v>
      </c>
      <c r="D213" t="s">
        <v>1279</v>
      </c>
      <c r="E213">
        <v>5</v>
      </c>
      <c r="F213" t="s">
        <v>900</v>
      </c>
      <c r="G213">
        <v>137</v>
      </c>
      <c r="I213" t="str">
        <f t="shared" si="22"/>
        <v>B9010000B901000000000063000000</v>
      </c>
      <c r="J213" t="str">
        <f t="shared" si="20"/>
        <v>0200000005000000B90100000000000063000000</v>
      </c>
    </row>
    <row r="214" spans="1:10">
      <c r="B214">
        <v>442</v>
      </c>
      <c r="C214" t="str">
        <f t="shared" si="21"/>
        <v>BA01</v>
      </c>
      <c r="D214" t="s">
        <v>1279</v>
      </c>
      <c r="E214">
        <v>5</v>
      </c>
      <c r="F214" t="s">
        <v>2120</v>
      </c>
      <c r="G214" t="s">
        <v>2126</v>
      </c>
      <c r="I214" t="str">
        <f t="shared" si="22"/>
        <v>BA010000BA01000000000063000000</v>
      </c>
      <c r="J214" t="str">
        <f t="shared" si="20"/>
        <v>0200000005000000BA0100000000000063000000</v>
      </c>
    </row>
    <row r="215" spans="1:10">
      <c r="B215">
        <v>443</v>
      </c>
      <c r="C215" t="str">
        <f t="shared" si="21"/>
        <v>BB01</v>
      </c>
      <c r="D215" t="s">
        <v>1280</v>
      </c>
      <c r="E215">
        <v>4</v>
      </c>
      <c r="F215" t="s">
        <v>900</v>
      </c>
      <c r="G215">
        <v>136</v>
      </c>
      <c r="I215" t="str">
        <f t="shared" si="22"/>
        <v>BB010000BB01000000000063000000</v>
      </c>
      <c r="J215" t="str">
        <f t="shared" si="20"/>
        <v>0200000005000000BB0100000000000063000000</v>
      </c>
    </row>
    <row r="216" spans="1:10">
      <c r="B216">
        <v>444</v>
      </c>
      <c r="C216" t="str">
        <f t="shared" si="21"/>
        <v>BC01</v>
      </c>
      <c r="D216" t="s">
        <v>1281</v>
      </c>
      <c r="E216">
        <v>5</v>
      </c>
      <c r="F216" t="s">
        <v>900</v>
      </c>
      <c r="G216">
        <v>138</v>
      </c>
      <c r="I216" t="str">
        <f t="shared" si="22"/>
        <v>BC010000BC01000000000063000000</v>
      </c>
      <c r="J216" t="str">
        <f t="shared" si="20"/>
        <v>0200000005000000BC0100000000000063000000</v>
      </c>
    </row>
    <row r="217" spans="1:10">
      <c r="B217">
        <v>445</v>
      </c>
      <c r="C217" t="str">
        <f t="shared" si="21"/>
        <v>BD01</v>
      </c>
      <c r="D217" t="s">
        <v>1282</v>
      </c>
      <c r="E217">
        <v>5</v>
      </c>
      <c r="F217" t="s">
        <v>900</v>
      </c>
      <c r="G217">
        <v>141</v>
      </c>
      <c r="I217" t="str">
        <f t="shared" si="22"/>
        <v>BD010000BD01000000000063000000</v>
      </c>
      <c r="J217" t="str">
        <f t="shared" si="20"/>
        <v>0200000005000000BD0100000000000063000000</v>
      </c>
    </row>
    <row r="218" spans="1:10">
      <c r="B218">
        <v>446</v>
      </c>
      <c r="C218" t="str">
        <f t="shared" si="21"/>
        <v>BE01</v>
      </c>
      <c r="D218" t="s">
        <v>1283</v>
      </c>
      <c r="E218">
        <v>5</v>
      </c>
      <c r="F218" t="s">
        <v>900</v>
      </c>
      <c r="G218">
        <v>142</v>
      </c>
      <c r="I218" t="str">
        <f t="shared" si="22"/>
        <v>BE010000BE01000000000063000000</v>
      </c>
      <c r="J218" t="str">
        <f t="shared" si="20"/>
        <v>0200000005000000BE0100000000000063000000</v>
      </c>
    </row>
    <row r="219" spans="1:10">
      <c r="B219">
        <v>447</v>
      </c>
      <c r="C219" t="str">
        <f t="shared" si="21"/>
        <v>BF01</v>
      </c>
      <c r="D219" t="s">
        <v>1284</v>
      </c>
      <c r="E219">
        <v>5</v>
      </c>
      <c r="F219" t="s">
        <v>900</v>
      </c>
      <c r="G219">
        <v>140</v>
      </c>
      <c r="I219" t="str">
        <f t="shared" si="22"/>
        <v>BF010000BF01000000000063000000</v>
      </c>
      <c r="J219" t="str">
        <f t="shared" si="20"/>
        <v>0200000005000000BF0100000000000063000000</v>
      </c>
    </row>
    <row r="220" spans="1:10">
      <c r="B220">
        <v>448</v>
      </c>
      <c r="C220" t="str">
        <f t="shared" si="21"/>
        <v>C001</v>
      </c>
      <c r="D220" t="s">
        <v>1285</v>
      </c>
      <c r="E220">
        <v>4</v>
      </c>
      <c r="F220" t="s">
        <v>900</v>
      </c>
      <c r="G220">
        <v>138</v>
      </c>
      <c r="I220" t="str">
        <f t="shared" si="22"/>
        <v>C0010000C001000000000063000000</v>
      </c>
      <c r="J220" t="str">
        <f t="shared" si="20"/>
        <v>0200000005000000C00100000000000063000000</v>
      </c>
    </row>
    <row r="221" spans="1:10">
      <c r="A221" t="s">
        <v>4823</v>
      </c>
      <c r="B221">
        <v>449</v>
      </c>
      <c r="C221" t="str">
        <f t="shared" si="21"/>
        <v>C101</v>
      </c>
      <c r="D221" t="s">
        <v>1286</v>
      </c>
      <c r="E221">
        <v>4</v>
      </c>
      <c r="F221" t="s">
        <v>1053</v>
      </c>
      <c r="G221" t="s">
        <v>1057</v>
      </c>
      <c r="H221">
        <v>14</v>
      </c>
      <c r="I221" t="str">
        <f t="shared" si="22"/>
        <v>C1010000C101000000000063000000</v>
      </c>
      <c r="J221" t="str">
        <f t="shared" si="20"/>
        <v>0200000005000000C10100000E00000063000000</v>
      </c>
    </row>
    <row r="222" spans="1:10">
      <c r="B222">
        <v>450</v>
      </c>
      <c r="C222" t="str">
        <f t="shared" si="21"/>
        <v>C201</v>
      </c>
      <c r="D222" t="s">
        <v>1287</v>
      </c>
      <c r="E222">
        <v>4</v>
      </c>
      <c r="F222" t="s">
        <v>1053</v>
      </c>
      <c r="G222" t="s">
        <v>2127</v>
      </c>
      <c r="I222" t="str">
        <f t="shared" si="22"/>
        <v>C2010000C201000000000063000000</v>
      </c>
      <c r="J222" t="str">
        <f t="shared" si="20"/>
        <v>0200000005000000C20100000000000063000000</v>
      </c>
    </row>
    <row r="223" spans="1:10">
      <c r="B223">
        <v>451</v>
      </c>
      <c r="C223" t="str">
        <f t="shared" si="21"/>
        <v>C301</v>
      </c>
      <c r="D223" t="s">
        <v>1288</v>
      </c>
      <c r="E223">
        <v>4</v>
      </c>
      <c r="F223" t="s">
        <v>1053</v>
      </c>
      <c r="G223" t="s">
        <v>2128</v>
      </c>
      <c r="I223" t="str">
        <f t="shared" si="22"/>
        <v>C3010000C301000000000063000000</v>
      </c>
      <c r="J223" t="str">
        <f t="shared" si="20"/>
        <v>0200000005000000C30100000000000063000000</v>
      </c>
    </row>
    <row r="224" spans="1:10">
      <c r="B224">
        <v>452</v>
      </c>
      <c r="C224" t="str">
        <f t="shared" si="21"/>
        <v>C401</v>
      </c>
      <c r="D224" t="s">
        <v>1289</v>
      </c>
      <c r="E224">
        <v>4</v>
      </c>
      <c r="F224" t="s">
        <v>1053</v>
      </c>
      <c r="G224" t="s">
        <v>274</v>
      </c>
      <c r="I224" t="str">
        <f t="shared" si="22"/>
        <v>C4010000C401000000000063000000</v>
      </c>
      <c r="J224" t="str">
        <f t="shared" si="20"/>
        <v>0200000005000000C40100000000000063000000</v>
      </c>
    </row>
    <row r="225" spans="2:10">
      <c r="B225">
        <v>453</v>
      </c>
      <c r="C225" t="str">
        <f t="shared" si="21"/>
        <v>C501</v>
      </c>
      <c r="D225" t="s">
        <v>1290</v>
      </c>
      <c r="E225">
        <v>4</v>
      </c>
      <c r="F225" t="s">
        <v>1053</v>
      </c>
      <c r="G225" t="s">
        <v>2129</v>
      </c>
      <c r="I225" t="str">
        <f t="shared" si="22"/>
        <v>C5010000C501000000000063000000</v>
      </c>
      <c r="J225" t="str">
        <f t="shared" si="20"/>
        <v>0200000005000000C50100000000000063000000</v>
      </c>
    </row>
    <row r="226" spans="2:10">
      <c r="B226">
        <v>454</v>
      </c>
      <c r="C226" t="str">
        <f t="shared" si="21"/>
        <v>C601</v>
      </c>
      <c r="D226" t="s">
        <v>1291</v>
      </c>
      <c r="E226">
        <v>4</v>
      </c>
      <c r="F226" t="s">
        <v>900</v>
      </c>
      <c r="G226">
        <v>141</v>
      </c>
      <c r="I226" t="str">
        <f t="shared" si="22"/>
        <v>C6010000C601000000000063000000</v>
      </c>
      <c r="J226" t="str">
        <f t="shared" si="20"/>
        <v>0200000005000000C60100000000000063000000</v>
      </c>
    </row>
    <row r="227" spans="2:10">
      <c r="B227">
        <v>455</v>
      </c>
      <c r="C227" t="str">
        <f t="shared" si="21"/>
        <v>C701</v>
      </c>
      <c r="D227" t="s">
        <v>1292</v>
      </c>
      <c r="E227">
        <v>4</v>
      </c>
      <c r="F227" t="s">
        <v>1053</v>
      </c>
      <c r="G227" t="s">
        <v>2130</v>
      </c>
      <c r="I227" t="str">
        <f t="shared" si="22"/>
        <v>C7010000C701000000000063000000</v>
      </c>
      <c r="J227" t="str">
        <f t="shared" si="20"/>
        <v>0200000005000000C70100000000000063000000</v>
      </c>
    </row>
    <row r="228" spans="2:10">
      <c r="B228">
        <v>456</v>
      </c>
      <c r="C228" t="str">
        <f t="shared" si="21"/>
        <v>C801</v>
      </c>
      <c r="D228" t="s">
        <v>1293</v>
      </c>
      <c r="E228">
        <v>4</v>
      </c>
      <c r="F228" t="s">
        <v>900</v>
      </c>
      <c r="G228">
        <v>140</v>
      </c>
      <c r="I228" t="str">
        <f t="shared" si="22"/>
        <v>C8010000C801000000000063000000</v>
      </c>
      <c r="J228" t="str">
        <f t="shared" si="20"/>
        <v>0200000005000000C80100000000000063000000</v>
      </c>
    </row>
    <row r="229" spans="2:10">
      <c r="B229">
        <v>457</v>
      </c>
      <c r="C229" t="str">
        <f t="shared" si="21"/>
        <v>C901</v>
      </c>
      <c r="D229" t="s">
        <v>1294</v>
      </c>
      <c r="E229">
        <v>5</v>
      </c>
      <c r="F229" t="s">
        <v>2080</v>
      </c>
      <c r="G229" t="s">
        <v>1755</v>
      </c>
      <c r="I229" t="str">
        <f t="shared" si="22"/>
        <v>C9010000C901000000000063000000</v>
      </c>
      <c r="J229" t="str">
        <f t="shared" si="20"/>
        <v>0200000005000000C90100000000000063000000</v>
      </c>
    </row>
    <row r="230" spans="2:10">
      <c r="B230">
        <v>458</v>
      </c>
      <c r="C230" t="str">
        <f t="shared" si="21"/>
        <v>CA01</v>
      </c>
      <c r="D230" t="s">
        <v>1295</v>
      </c>
      <c r="E230">
        <v>5</v>
      </c>
      <c r="F230" t="s">
        <v>1046</v>
      </c>
      <c r="I230" t="str">
        <f t="shared" si="22"/>
        <v>CA010000CA01000000000063000000</v>
      </c>
      <c r="J230" t="str">
        <f t="shared" si="20"/>
        <v>0200000005000000CA0100000000000063000000</v>
      </c>
    </row>
    <row r="231" spans="2:10">
      <c r="B231">
        <v>459</v>
      </c>
      <c r="C231" t="str">
        <f t="shared" si="21"/>
        <v>CB01</v>
      </c>
      <c r="D231" t="s">
        <v>1296</v>
      </c>
      <c r="E231">
        <v>4</v>
      </c>
      <c r="F231" t="s">
        <v>1046</v>
      </c>
      <c r="I231" t="str">
        <f t="shared" si="22"/>
        <v>CB010000CB01000000000063000000</v>
      </c>
      <c r="J231" t="str">
        <f t="shared" si="20"/>
        <v>0200000005000000CB0100000000000063000000</v>
      </c>
    </row>
    <row r="232" spans="2:10">
      <c r="B232">
        <v>460</v>
      </c>
      <c r="C232" t="str">
        <f t="shared" si="21"/>
        <v>CC01</v>
      </c>
      <c r="D232" t="s">
        <v>1297</v>
      </c>
      <c r="E232">
        <v>4</v>
      </c>
      <c r="F232" t="s">
        <v>1046</v>
      </c>
      <c r="I232" t="str">
        <f t="shared" si="22"/>
        <v>CC010000CC01000000000063000000</v>
      </c>
      <c r="J232" t="str">
        <f t="shared" ref="J232:J295" si="23">_xlfn.CONCAT("0200000005000000",C232,"0000",DEC2HEX(H232,2),"00000063000000")</f>
        <v>0200000005000000CC0100000000000063000000</v>
      </c>
    </row>
    <row r="233" spans="2:10">
      <c r="B233">
        <v>461</v>
      </c>
      <c r="C233" t="str">
        <f t="shared" si="21"/>
        <v>CD01</v>
      </c>
      <c r="D233" t="s">
        <v>1298</v>
      </c>
      <c r="E233">
        <v>4</v>
      </c>
      <c r="F233" t="s">
        <v>1053</v>
      </c>
      <c r="G233" t="s">
        <v>1020</v>
      </c>
      <c r="I233" t="str">
        <f t="shared" si="22"/>
        <v>CD010000CD01000000000063000000</v>
      </c>
      <c r="J233" t="str">
        <f t="shared" si="23"/>
        <v>0200000005000000CD0100000000000063000000</v>
      </c>
    </row>
    <row r="234" spans="2:10">
      <c r="B234">
        <v>462</v>
      </c>
      <c r="C234" t="str">
        <f t="shared" si="21"/>
        <v>CE01</v>
      </c>
      <c r="D234" t="s">
        <v>1299</v>
      </c>
      <c r="E234">
        <v>4</v>
      </c>
      <c r="F234" t="s">
        <v>1053</v>
      </c>
      <c r="G234" t="s">
        <v>1061</v>
      </c>
      <c r="I234" t="str">
        <f t="shared" si="22"/>
        <v>CE010000CE01000000000063000000</v>
      </c>
      <c r="J234" t="str">
        <f t="shared" si="23"/>
        <v>0200000005000000CE0100000000000063000000</v>
      </c>
    </row>
    <row r="235" spans="2:10">
      <c r="B235">
        <v>463</v>
      </c>
      <c r="C235" t="str">
        <f t="shared" si="21"/>
        <v>CF01</v>
      </c>
      <c r="D235" t="s">
        <v>1300</v>
      </c>
      <c r="E235">
        <v>4</v>
      </c>
      <c r="F235" t="s">
        <v>1053</v>
      </c>
      <c r="G235" t="s">
        <v>274</v>
      </c>
      <c r="I235" t="str">
        <f t="shared" si="22"/>
        <v>CF010000CF01000000000063000000</v>
      </c>
      <c r="J235" t="str">
        <f t="shared" si="23"/>
        <v>0200000005000000CF0100000000000063000000</v>
      </c>
    </row>
    <row r="236" spans="2:10">
      <c r="B236">
        <v>464</v>
      </c>
      <c r="C236" t="str">
        <f t="shared" si="21"/>
        <v>D001</v>
      </c>
      <c r="D236" t="s">
        <v>1301</v>
      </c>
      <c r="E236">
        <v>4</v>
      </c>
      <c r="F236" t="s">
        <v>1053</v>
      </c>
      <c r="G236" t="s">
        <v>2129</v>
      </c>
      <c r="I236" t="str">
        <f t="shared" si="22"/>
        <v>D0010000D001000000000063000000</v>
      </c>
      <c r="J236" t="str">
        <f t="shared" si="23"/>
        <v>0200000005000000D00100000000000063000000</v>
      </c>
    </row>
    <row r="237" spans="2:10">
      <c r="B237">
        <v>465</v>
      </c>
      <c r="C237" t="str">
        <f t="shared" si="21"/>
        <v>D101</v>
      </c>
      <c r="D237" t="s">
        <v>1302</v>
      </c>
      <c r="E237">
        <v>5</v>
      </c>
      <c r="F237" t="s">
        <v>1053</v>
      </c>
      <c r="G237" t="s">
        <v>1808</v>
      </c>
      <c r="I237" t="str">
        <f t="shared" si="22"/>
        <v>D1010000D101000000000063000000</v>
      </c>
      <c r="J237" t="str">
        <f t="shared" si="23"/>
        <v>0200000005000000D10100000000000063000000</v>
      </c>
    </row>
    <row r="238" spans="2:10">
      <c r="B238">
        <v>466</v>
      </c>
      <c r="C238" t="str">
        <f t="shared" si="21"/>
        <v>D201</v>
      </c>
      <c r="D238" t="s">
        <v>1303</v>
      </c>
      <c r="E238">
        <v>4</v>
      </c>
      <c r="F238" t="s">
        <v>1046</v>
      </c>
      <c r="I238" t="str">
        <f t="shared" si="22"/>
        <v>D2010000D201000000000063000000</v>
      </c>
      <c r="J238" t="str">
        <f t="shared" si="23"/>
        <v>0200000005000000D20100000000000063000000</v>
      </c>
    </row>
    <row r="239" spans="2:10">
      <c r="B239">
        <v>467</v>
      </c>
      <c r="C239" t="str">
        <f t="shared" si="21"/>
        <v>D301</v>
      </c>
      <c r="D239" t="s">
        <v>1304</v>
      </c>
      <c r="E239">
        <v>4</v>
      </c>
      <c r="F239" t="s">
        <v>1046</v>
      </c>
      <c r="I239" t="str">
        <f t="shared" si="22"/>
        <v>D3010000D301000000000063000000</v>
      </c>
      <c r="J239" t="str">
        <f t="shared" si="23"/>
        <v>0200000005000000D30100000000000063000000</v>
      </c>
    </row>
    <row r="240" spans="2:10">
      <c r="B240">
        <v>468</v>
      </c>
      <c r="C240" t="str">
        <f t="shared" si="21"/>
        <v>D401</v>
      </c>
      <c r="D240" t="s">
        <v>1305</v>
      </c>
      <c r="E240">
        <v>4</v>
      </c>
      <c r="F240" t="s">
        <v>1053</v>
      </c>
      <c r="G240" t="s">
        <v>1741</v>
      </c>
      <c r="I240" t="str">
        <f t="shared" si="22"/>
        <v>D4010000D401000000000063000000</v>
      </c>
      <c r="J240" t="str">
        <f t="shared" si="23"/>
        <v>0200000005000000D40100000000000063000000</v>
      </c>
    </row>
    <row r="241" spans="2:10">
      <c r="B241">
        <v>469</v>
      </c>
      <c r="C241" t="str">
        <f t="shared" si="21"/>
        <v>D501</v>
      </c>
      <c r="D241" t="s">
        <v>1306</v>
      </c>
      <c r="E241">
        <v>5</v>
      </c>
      <c r="F241" t="s">
        <v>1046</v>
      </c>
      <c r="I241" t="str">
        <f t="shared" si="22"/>
        <v>D5010000D501000000000063000000</v>
      </c>
      <c r="J241" t="str">
        <f t="shared" si="23"/>
        <v>0200000005000000D50100000000000063000000</v>
      </c>
    </row>
    <row r="242" spans="2:10">
      <c r="B242">
        <v>470</v>
      </c>
      <c r="C242" t="str">
        <f t="shared" si="21"/>
        <v>D601</v>
      </c>
      <c r="D242" t="s">
        <v>1307</v>
      </c>
      <c r="E242">
        <v>5</v>
      </c>
      <c r="F242" t="s">
        <v>1053</v>
      </c>
      <c r="G242" t="s">
        <v>2131</v>
      </c>
      <c r="I242" t="str">
        <f t="shared" si="22"/>
        <v>D6010000D601000000000063000000</v>
      </c>
      <c r="J242" t="str">
        <f t="shared" si="23"/>
        <v>0200000005000000D60100000000000063000000</v>
      </c>
    </row>
    <row r="243" spans="2:10">
      <c r="B243">
        <v>471</v>
      </c>
      <c r="C243" t="str">
        <f t="shared" si="21"/>
        <v>D701</v>
      </c>
      <c r="D243" t="s">
        <v>1308</v>
      </c>
      <c r="E243">
        <v>5</v>
      </c>
      <c r="F243" t="s">
        <v>900</v>
      </c>
      <c r="G243">
        <v>143</v>
      </c>
      <c r="I243" t="str">
        <f t="shared" si="22"/>
        <v>D7010000D701000000000063000000</v>
      </c>
      <c r="J243" t="str">
        <f t="shared" si="23"/>
        <v>0200000005000000D70100000000000063000000</v>
      </c>
    </row>
    <row r="244" spans="2:10">
      <c r="B244">
        <v>472</v>
      </c>
      <c r="C244" t="str">
        <f t="shared" si="21"/>
        <v>D801</v>
      </c>
      <c r="D244" t="s">
        <v>1309</v>
      </c>
      <c r="E244">
        <v>5</v>
      </c>
      <c r="F244" t="s">
        <v>900</v>
      </c>
      <c r="G244">
        <v>143</v>
      </c>
      <c r="I244" t="str">
        <f t="shared" si="22"/>
        <v>D8010000D801000000000063000000</v>
      </c>
      <c r="J244" t="str">
        <f t="shared" si="23"/>
        <v>0200000005000000D80100000000000063000000</v>
      </c>
    </row>
    <row r="245" spans="2:10">
      <c r="B245">
        <v>473</v>
      </c>
      <c r="C245" t="str">
        <f t="shared" si="21"/>
        <v>D901</v>
      </c>
      <c r="D245" t="s">
        <v>1310</v>
      </c>
      <c r="E245">
        <v>5</v>
      </c>
      <c r="F245" t="s">
        <v>1053</v>
      </c>
      <c r="G245" t="s">
        <v>1020</v>
      </c>
      <c r="I245" t="str">
        <f t="shared" si="22"/>
        <v>D9010000D901000000000063000000</v>
      </c>
      <c r="J245" t="str">
        <f t="shared" si="23"/>
        <v>0200000005000000D90100000000000063000000</v>
      </c>
    </row>
    <row r="246" spans="2:10">
      <c r="B246">
        <v>474</v>
      </c>
      <c r="C246" t="str">
        <f t="shared" si="21"/>
        <v>DA01</v>
      </c>
      <c r="D246" t="s">
        <v>1311</v>
      </c>
      <c r="E246">
        <v>4</v>
      </c>
      <c r="F246" t="s">
        <v>900</v>
      </c>
      <c r="G246">
        <v>144</v>
      </c>
      <c r="I246" t="str">
        <f t="shared" si="22"/>
        <v>DA010000DA01000000000063000000</v>
      </c>
      <c r="J246" t="str">
        <f t="shared" si="23"/>
        <v>0200000005000000DA0100000000000063000000</v>
      </c>
    </row>
    <row r="247" spans="2:10">
      <c r="B247">
        <v>475</v>
      </c>
      <c r="C247" t="str">
        <f t="shared" si="21"/>
        <v>DB01</v>
      </c>
      <c r="D247" t="s">
        <v>1315</v>
      </c>
      <c r="E247">
        <v>5</v>
      </c>
      <c r="F247" t="s">
        <v>1053</v>
      </c>
      <c r="G247" t="s">
        <v>2132</v>
      </c>
      <c r="I247" t="str">
        <f t="shared" si="22"/>
        <v>DB010000DB01000000000063000000</v>
      </c>
      <c r="J247" t="str">
        <f t="shared" si="23"/>
        <v>0200000005000000DB0100000000000063000000</v>
      </c>
    </row>
    <row r="248" spans="2:10">
      <c r="B248">
        <v>476</v>
      </c>
      <c r="C248" t="str">
        <f t="shared" si="21"/>
        <v>DC01</v>
      </c>
      <c r="D248" t="s">
        <v>1316</v>
      </c>
      <c r="E248">
        <v>5</v>
      </c>
      <c r="F248" t="s">
        <v>2120</v>
      </c>
      <c r="I248" t="str">
        <f t="shared" si="22"/>
        <v>DC010000DC01000000000063000000</v>
      </c>
      <c r="J248" t="str">
        <f t="shared" si="23"/>
        <v>0200000005000000DC0100000000000063000000</v>
      </c>
    </row>
    <row r="249" spans="2:10">
      <c r="B249">
        <v>477</v>
      </c>
      <c r="C249" t="str">
        <f t="shared" si="21"/>
        <v>DD01</v>
      </c>
      <c r="D249" t="s">
        <v>1317</v>
      </c>
      <c r="E249">
        <v>5</v>
      </c>
      <c r="F249" t="s">
        <v>1053</v>
      </c>
      <c r="G249" t="s">
        <v>2128</v>
      </c>
      <c r="I249" t="str">
        <f t="shared" si="22"/>
        <v>DD010000DD01000000000063000000</v>
      </c>
      <c r="J249" t="str">
        <f t="shared" si="23"/>
        <v>0200000005000000DD0100000000000063000000</v>
      </c>
    </row>
    <row r="250" spans="2:10">
      <c r="B250">
        <v>478</v>
      </c>
      <c r="C250" t="str">
        <f t="shared" si="21"/>
        <v>DE01</v>
      </c>
      <c r="D250" t="s">
        <v>1318</v>
      </c>
      <c r="E250">
        <v>4</v>
      </c>
      <c r="F250" t="s">
        <v>1053</v>
      </c>
      <c r="G250" t="s">
        <v>2133</v>
      </c>
      <c r="I250" t="str">
        <f t="shared" si="22"/>
        <v>DE010000DE01000000000063000000</v>
      </c>
      <c r="J250" t="str">
        <f t="shared" si="23"/>
        <v>0200000005000000DE0100000000000063000000</v>
      </c>
    </row>
    <row r="251" spans="2:10">
      <c r="B251">
        <v>479</v>
      </c>
      <c r="C251" t="str">
        <f t="shared" si="21"/>
        <v>DF01</v>
      </c>
      <c r="D251" t="s">
        <v>1319</v>
      </c>
      <c r="E251">
        <v>4</v>
      </c>
      <c r="F251" t="s">
        <v>900</v>
      </c>
      <c r="G251">
        <v>144</v>
      </c>
      <c r="I251" t="str">
        <f t="shared" si="22"/>
        <v>DF010000DF01000000000063000000</v>
      </c>
      <c r="J251" t="str">
        <f t="shared" si="23"/>
        <v>0200000005000000DF0100000000000063000000</v>
      </c>
    </row>
    <row r="252" spans="2:10">
      <c r="B252">
        <v>480</v>
      </c>
      <c r="C252" t="str">
        <f t="shared" si="21"/>
        <v>E001</v>
      </c>
      <c r="D252" t="s">
        <v>1320</v>
      </c>
      <c r="E252">
        <v>4</v>
      </c>
      <c r="F252" t="s">
        <v>900</v>
      </c>
      <c r="G252">
        <v>146</v>
      </c>
      <c r="I252" t="str">
        <f t="shared" si="22"/>
        <v>E0010000E001000000000063000000</v>
      </c>
      <c r="J252" t="str">
        <f t="shared" si="23"/>
        <v>0200000005000000E00100000000000063000000</v>
      </c>
    </row>
    <row r="253" spans="2:10">
      <c r="B253">
        <v>481</v>
      </c>
      <c r="C253" t="str">
        <f t="shared" si="21"/>
        <v>E101</v>
      </c>
      <c r="D253" t="s">
        <v>1321</v>
      </c>
      <c r="E253">
        <v>5</v>
      </c>
      <c r="F253" t="s">
        <v>900</v>
      </c>
      <c r="G253">
        <v>150</v>
      </c>
      <c r="I253" t="str">
        <f t="shared" si="22"/>
        <v>E1010000E101000000000063000000</v>
      </c>
      <c r="J253" t="str">
        <f t="shared" si="23"/>
        <v>0200000005000000E10100000000000063000000</v>
      </c>
    </row>
    <row r="254" spans="2:10">
      <c r="B254">
        <v>482</v>
      </c>
      <c r="C254" t="str">
        <f t="shared" si="21"/>
        <v>E201</v>
      </c>
      <c r="D254" t="s">
        <v>1322</v>
      </c>
      <c r="E254">
        <v>5</v>
      </c>
      <c r="F254" t="s">
        <v>900</v>
      </c>
      <c r="G254">
        <v>149</v>
      </c>
      <c r="I254" t="str">
        <f t="shared" si="22"/>
        <v>E2010000E201000000000063000000</v>
      </c>
      <c r="J254" t="str">
        <f t="shared" si="23"/>
        <v>0200000005000000E20100000000000063000000</v>
      </c>
    </row>
    <row r="255" spans="2:10">
      <c r="B255">
        <v>483</v>
      </c>
      <c r="C255" t="str">
        <f t="shared" si="21"/>
        <v>E301</v>
      </c>
      <c r="D255" t="s">
        <v>1323</v>
      </c>
      <c r="E255">
        <v>5</v>
      </c>
      <c r="F255" t="s">
        <v>900</v>
      </c>
      <c r="G255">
        <v>147</v>
      </c>
      <c r="I255" t="str">
        <f t="shared" si="22"/>
        <v>E3010000E301000000000063000000</v>
      </c>
      <c r="J255" t="str">
        <f t="shared" si="23"/>
        <v>0200000005000000E30100000000000063000000</v>
      </c>
    </row>
    <row r="256" spans="2:10">
      <c r="B256">
        <v>484</v>
      </c>
      <c r="C256" t="str">
        <f t="shared" si="21"/>
        <v>E401</v>
      </c>
      <c r="D256" t="s">
        <v>1324</v>
      </c>
      <c r="E256">
        <v>5</v>
      </c>
      <c r="F256" t="s">
        <v>900</v>
      </c>
      <c r="G256">
        <v>148</v>
      </c>
      <c r="I256" t="str">
        <f t="shared" si="22"/>
        <v>E4010000E401000000000063000000</v>
      </c>
      <c r="J256" t="str">
        <f t="shared" si="23"/>
        <v>0200000005000000E40100000000000063000000</v>
      </c>
    </row>
    <row r="257" spans="2:10">
      <c r="B257">
        <v>485</v>
      </c>
      <c r="C257" t="str">
        <f t="shared" si="21"/>
        <v>E501</v>
      </c>
      <c r="D257" t="s">
        <v>1325</v>
      </c>
      <c r="E257">
        <v>5</v>
      </c>
      <c r="F257" t="s">
        <v>1032</v>
      </c>
      <c r="I257" t="str">
        <f t="shared" si="22"/>
        <v>E5010000E501000000000063000000</v>
      </c>
      <c r="J257" t="str">
        <f t="shared" si="23"/>
        <v>0200000005000000E50100000000000063000000</v>
      </c>
    </row>
    <row r="258" spans="2:10">
      <c r="B258">
        <v>486</v>
      </c>
      <c r="C258" t="str">
        <f t="shared" ref="C258:C300" si="24">_xlfn.CONCAT(RIGHT(DEC2HEX(B258,4),2),LEFT(DEC2HEX(B258,4),2))</f>
        <v>E601</v>
      </c>
      <c r="D258" t="s">
        <v>1326</v>
      </c>
      <c r="E258">
        <v>5</v>
      </c>
      <c r="F258" t="s">
        <v>1053</v>
      </c>
      <c r="I258" t="str">
        <f t="shared" si="22"/>
        <v>E6010000E601000000000063000000</v>
      </c>
      <c r="J258" t="str">
        <f t="shared" si="23"/>
        <v>0200000005000000E60100000000000063000000</v>
      </c>
    </row>
    <row r="259" spans="2:10">
      <c r="B259">
        <v>487</v>
      </c>
      <c r="C259" t="str">
        <f t="shared" si="24"/>
        <v>E701</v>
      </c>
      <c r="D259" t="s">
        <v>1327</v>
      </c>
      <c r="E259">
        <v>4</v>
      </c>
      <c r="F259" t="s">
        <v>1032</v>
      </c>
      <c r="I259" t="str">
        <f t="shared" ref="I259:I300" si="25">_xlfn.CONCAT(C259,"0000",C259,"0000","00000063000000")</f>
        <v>E7010000E701000000000063000000</v>
      </c>
      <c r="J259" t="str">
        <f t="shared" si="23"/>
        <v>0200000005000000E70100000000000063000000</v>
      </c>
    </row>
    <row r="260" spans="2:10">
      <c r="B260">
        <v>488</v>
      </c>
      <c r="C260" t="str">
        <f t="shared" si="24"/>
        <v>E801</v>
      </c>
      <c r="D260" t="s">
        <v>1328</v>
      </c>
      <c r="E260">
        <v>4</v>
      </c>
      <c r="F260" t="s">
        <v>1053</v>
      </c>
      <c r="I260" t="str">
        <f t="shared" si="25"/>
        <v>E8010000E801000000000063000000</v>
      </c>
      <c r="J260" t="str">
        <f t="shared" si="23"/>
        <v>0200000005000000E80100000000000063000000</v>
      </c>
    </row>
    <row r="261" spans="2:10">
      <c r="B261">
        <v>489</v>
      </c>
      <c r="C261" t="str">
        <f t="shared" si="24"/>
        <v>E901</v>
      </c>
      <c r="D261" t="s">
        <v>1329</v>
      </c>
      <c r="E261">
        <v>4</v>
      </c>
      <c r="F261" t="s">
        <v>1053</v>
      </c>
      <c r="I261" t="str">
        <f t="shared" si="25"/>
        <v>E9010000E901000000000063000000</v>
      </c>
      <c r="J261" t="str">
        <f t="shared" si="23"/>
        <v>0200000005000000E90100000000000063000000</v>
      </c>
    </row>
    <row r="262" spans="2:10">
      <c r="B262">
        <v>490</v>
      </c>
      <c r="C262" t="str">
        <f t="shared" si="24"/>
        <v>EA01</v>
      </c>
      <c r="D262" t="s">
        <v>1330</v>
      </c>
      <c r="E262">
        <v>4</v>
      </c>
      <c r="F262" t="s">
        <v>1053</v>
      </c>
      <c r="I262" t="str">
        <f t="shared" si="25"/>
        <v>EA010000EA01000000000063000000</v>
      </c>
      <c r="J262" t="str">
        <f t="shared" si="23"/>
        <v>0200000005000000EA0100000000000063000000</v>
      </c>
    </row>
    <row r="263" spans="2:10">
      <c r="B263">
        <v>491</v>
      </c>
      <c r="C263" t="str">
        <f t="shared" si="24"/>
        <v>EB01</v>
      </c>
      <c r="D263" t="s">
        <v>1331</v>
      </c>
      <c r="E263">
        <v>5</v>
      </c>
      <c r="F263" t="s">
        <v>1053</v>
      </c>
      <c r="I263" t="str">
        <f t="shared" si="25"/>
        <v>EB010000EB01000000000063000000</v>
      </c>
      <c r="J263" t="str">
        <f t="shared" si="23"/>
        <v>0200000005000000EB0100000000000063000000</v>
      </c>
    </row>
    <row r="264" spans="2:10">
      <c r="B264">
        <v>492</v>
      </c>
      <c r="C264" t="str">
        <f t="shared" si="24"/>
        <v>EC01</v>
      </c>
      <c r="D264" t="s">
        <v>1332</v>
      </c>
      <c r="E264">
        <v>4</v>
      </c>
      <c r="F264" t="s">
        <v>900</v>
      </c>
      <c r="G264">
        <v>151</v>
      </c>
      <c r="I264" t="str">
        <f t="shared" si="25"/>
        <v>EC010000EC01000000000063000000</v>
      </c>
      <c r="J264" t="str">
        <f t="shared" si="23"/>
        <v>0200000005000000EC0100000000000063000000</v>
      </c>
    </row>
    <row r="265" spans="2:10">
      <c r="B265">
        <v>493</v>
      </c>
      <c r="C265" t="str">
        <f t="shared" si="24"/>
        <v>ED01</v>
      </c>
      <c r="D265" t="s">
        <v>1333</v>
      </c>
      <c r="E265">
        <v>4</v>
      </c>
      <c r="F265" t="s">
        <v>900</v>
      </c>
      <c r="G265">
        <v>153</v>
      </c>
      <c r="I265" t="str">
        <f t="shared" si="25"/>
        <v>ED010000ED01000000000063000000</v>
      </c>
      <c r="J265" t="str">
        <f t="shared" si="23"/>
        <v>0200000005000000ED0100000000000063000000</v>
      </c>
    </row>
    <row r="266" spans="2:10">
      <c r="B266">
        <v>494</v>
      </c>
      <c r="C266" t="str">
        <f t="shared" si="24"/>
        <v>EE01</v>
      </c>
      <c r="D266" t="s">
        <v>1334</v>
      </c>
      <c r="E266">
        <v>5</v>
      </c>
      <c r="F266" t="s">
        <v>1053</v>
      </c>
      <c r="I266" t="str">
        <f t="shared" si="25"/>
        <v>EE010000EE01000000000063000000</v>
      </c>
      <c r="J266" t="str">
        <f t="shared" si="23"/>
        <v>0200000005000000EE0100000000000063000000</v>
      </c>
    </row>
    <row r="267" spans="2:10">
      <c r="B267">
        <v>800</v>
      </c>
      <c r="C267" t="str">
        <f t="shared" si="24"/>
        <v>2003</v>
      </c>
      <c r="D267" t="s">
        <v>1336</v>
      </c>
      <c r="E267">
        <v>5</v>
      </c>
      <c r="F267" t="s">
        <v>900</v>
      </c>
      <c r="G267">
        <v>151</v>
      </c>
      <c r="I267" t="str">
        <f t="shared" si="25"/>
        <v>200300002003000000000063000000</v>
      </c>
      <c r="J267" t="str">
        <f t="shared" si="23"/>
        <v>0200000005000000200300000000000063000000</v>
      </c>
    </row>
    <row r="268" spans="2:10">
      <c r="B268">
        <v>801</v>
      </c>
      <c r="C268" t="str">
        <f t="shared" si="24"/>
        <v>2103</v>
      </c>
      <c r="D268" t="s">
        <v>1337</v>
      </c>
      <c r="E268">
        <v>5</v>
      </c>
      <c r="F268" t="s">
        <v>900</v>
      </c>
      <c r="G268">
        <v>152</v>
      </c>
      <c r="I268" t="str">
        <f t="shared" si="25"/>
        <v>210300002103000000000063000000</v>
      </c>
      <c r="J268" t="str">
        <f t="shared" si="23"/>
        <v>0200000005000000210300000000000063000000</v>
      </c>
    </row>
    <row r="269" spans="2:10">
      <c r="B269">
        <v>802</v>
      </c>
      <c r="C269" t="str">
        <f t="shared" si="24"/>
        <v>2203</v>
      </c>
      <c r="D269" t="s">
        <v>1338</v>
      </c>
      <c r="E269">
        <v>5</v>
      </c>
      <c r="F269" t="s">
        <v>900</v>
      </c>
      <c r="G269">
        <v>153</v>
      </c>
      <c r="I269" t="str">
        <f t="shared" si="25"/>
        <v>220300002203000000000063000000</v>
      </c>
      <c r="J269" t="str">
        <f t="shared" si="23"/>
        <v>0200000005000000220300000000000063000000</v>
      </c>
    </row>
    <row r="270" spans="2:10">
      <c r="B270">
        <v>803</v>
      </c>
      <c r="C270" t="str">
        <f t="shared" si="24"/>
        <v>2303</v>
      </c>
      <c r="D270" t="s">
        <v>1339</v>
      </c>
      <c r="E270">
        <v>5</v>
      </c>
      <c r="F270" t="s">
        <v>1053</v>
      </c>
      <c r="I270" t="str">
        <f t="shared" si="25"/>
        <v>230300002303000000000063000000</v>
      </c>
      <c r="J270" t="str">
        <f t="shared" si="23"/>
        <v>0200000005000000230300000000000063000000</v>
      </c>
    </row>
    <row r="271" spans="2:10">
      <c r="B271">
        <v>804</v>
      </c>
      <c r="C271" t="str">
        <f t="shared" si="24"/>
        <v>2403</v>
      </c>
      <c r="D271" t="s">
        <v>1340</v>
      </c>
      <c r="E271">
        <v>5</v>
      </c>
      <c r="F271" t="s">
        <v>1053</v>
      </c>
      <c r="I271" t="str">
        <f t="shared" si="25"/>
        <v>240300002403000000000063000000</v>
      </c>
      <c r="J271" t="str">
        <f t="shared" si="23"/>
        <v>0200000005000000240300000000000063000000</v>
      </c>
    </row>
    <row r="272" spans="2:10">
      <c r="B272">
        <v>805</v>
      </c>
      <c r="C272" t="str">
        <f t="shared" si="24"/>
        <v>2503</v>
      </c>
      <c r="D272" t="s">
        <v>1341</v>
      </c>
      <c r="E272">
        <v>4</v>
      </c>
      <c r="F272" t="s">
        <v>1053</v>
      </c>
      <c r="G272" t="s">
        <v>4817</v>
      </c>
      <c r="I272" t="str">
        <f t="shared" si="25"/>
        <v>250300002503000000000063000000</v>
      </c>
      <c r="J272" t="str">
        <f t="shared" si="23"/>
        <v>0200000005000000250300000000000063000000</v>
      </c>
    </row>
    <row r="273" spans="2:10">
      <c r="B273">
        <v>806</v>
      </c>
      <c r="C273" t="str">
        <f t="shared" si="24"/>
        <v>2603</v>
      </c>
      <c r="D273" t="s">
        <v>1335</v>
      </c>
      <c r="E273">
        <v>4</v>
      </c>
      <c r="F273" t="s">
        <v>4816</v>
      </c>
      <c r="I273" t="str">
        <f t="shared" si="25"/>
        <v>260300002603000000000063000000</v>
      </c>
      <c r="J273" t="str">
        <f t="shared" si="23"/>
        <v>0200000005000000260300000000000063000000</v>
      </c>
    </row>
    <row r="274" spans="2:10">
      <c r="B274">
        <v>807</v>
      </c>
      <c r="C274" t="str">
        <f t="shared" si="24"/>
        <v>2703</v>
      </c>
      <c r="D274" t="s">
        <v>2135</v>
      </c>
      <c r="E274">
        <v>5</v>
      </c>
      <c r="F274" t="s">
        <v>900</v>
      </c>
      <c r="G274">
        <v>157</v>
      </c>
      <c r="I274" t="str">
        <f t="shared" si="25"/>
        <v>270300002703000000000063000000</v>
      </c>
      <c r="J274" t="str">
        <f t="shared" si="23"/>
        <v>0200000005000000270300000000000063000000</v>
      </c>
    </row>
    <row r="275" spans="2:10">
      <c r="B275">
        <v>808</v>
      </c>
      <c r="C275" t="str">
        <f t="shared" si="24"/>
        <v>2803</v>
      </c>
      <c r="D275" t="s">
        <v>2136</v>
      </c>
      <c r="E275">
        <v>4</v>
      </c>
      <c r="F275" t="s">
        <v>900</v>
      </c>
      <c r="G275">
        <v>156</v>
      </c>
      <c r="I275" t="str">
        <f t="shared" si="25"/>
        <v>280300002803000000000063000000</v>
      </c>
      <c r="J275" t="str">
        <f t="shared" si="23"/>
        <v>0200000005000000280300000000000063000000</v>
      </c>
    </row>
    <row r="276" spans="2:10">
      <c r="B276">
        <v>809</v>
      </c>
      <c r="C276" t="str">
        <f t="shared" si="24"/>
        <v>2903</v>
      </c>
      <c r="D276" t="s">
        <v>2137</v>
      </c>
      <c r="E276">
        <v>5</v>
      </c>
      <c r="F276" t="s">
        <v>900</v>
      </c>
      <c r="G276">
        <v>157</v>
      </c>
      <c r="I276" t="str">
        <f t="shared" si="25"/>
        <v>290300002903000000000063000000</v>
      </c>
      <c r="J276" t="str">
        <f t="shared" si="23"/>
        <v>0200000005000000290300000000000063000000</v>
      </c>
    </row>
    <row r="277" spans="2:10">
      <c r="B277">
        <v>810</v>
      </c>
      <c r="C277" t="str">
        <f t="shared" si="24"/>
        <v>2A03</v>
      </c>
      <c r="D277" t="s">
        <v>2138</v>
      </c>
      <c r="E277">
        <v>4</v>
      </c>
      <c r="F277" t="s">
        <v>900</v>
      </c>
      <c r="G277">
        <v>156</v>
      </c>
      <c r="I277" t="str">
        <f t="shared" si="25"/>
        <v>2A0300002A03000000000063000000</v>
      </c>
      <c r="J277" t="str">
        <f t="shared" si="23"/>
        <v>02000000050000002A0300000000000063000000</v>
      </c>
    </row>
    <row r="278" spans="2:10">
      <c r="B278">
        <v>811</v>
      </c>
      <c r="C278" t="str">
        <f t="shared" si="24"/>
        <v>2B03</v>
      </c>
      <c r="D278" t="s">
        <v>2139</v>
      </c>
      <c r="E278">
        <v>5</v>
      </c>
      <c r="F278" t="s">
        <v>900</v>
      </c>
      <c r="G278">
        <v>158</v>
      </c>
      <c r="I278" t="str">
        <f t="shared" si="25"/>
        <v>2B0300002B03000000000063000000</v>
      </c>
      <c r="J278" t="str">
        <f t="shared" si="23"/>
        <v>02000000050000002B0300000000000063000000</v>
      </c>
    </row>
    <row r="279" spans="2:10">
      <c r="B279">
        <v>812</v>
      </c>
      <c r="C279" t="str">
        <f t="shared" si="24"/>
        <v>2C03</v>
      </c>
      <c r="D279" t="s">
        <v>2140</v>
      </c>
      <c r="E279">
        <v>5</v>
      </c>
      <c r="F279" t="s">
        <v>1053</v>
      </c>
      <c r="I279" t="str">
        <f t="shared" si="25"/>
        <v>2C0300002C03000000000063000000</v>
      </c>
      <c r="J279" t="str">
        <f t="shared" si="23"/>
        <v>02000000050000002C0300000000000063000000</v>
      </c>
    </row>
    <row r="280" spans="2:10">
      <c r="B280">
        <v>813</v>
      </c>
      <c r="C280" t="str">
        <f t="shared" si="24"/>
        <v>2D03</v>
      </c>
      <c r="D280" t="s">
        <v>2141</v>
      </c>
      <c r="E280">
        <v>4</v>
      </c>
      <c r="F280" t="s">
        <v>1053</v>
      </c>
      <c r="I280" t="str">
        <f t="shared" si="25"/>
        <v>2D0300002D03000000000063000000</v>
      </c>
      <c r="J280" t="str">
        <f t="shared" si="23"/>
        <v>02000000050000002D0300000000000063000000</v>
      </c>
    </row>
    <row r="281" spans="2:10">
      <c r="B281">
        <v>814</v>
      </c>
      <c r="C281" t="str">
        <f t="shared" si="24"/>
        <v>2E03</v>
      </c>
      <c r="D281" t="s">
        <v>2142</v>
      </c>
      <c r="E281">
        <v>4</v>
      </c>
      <c r="F281" t="s">
        <v>1053</v>
      </c>
      <c r="I281" t="str">
        <f t="shared" si="25"/>
        <v>2E0300002E03000000000063000000</v>
      </c>
      <c r="J281" t="str">
        <f t="shared" si="23"/>
        <v>02000000050000002E0300000000000063000000</v>
      </c>
    </row>
    <row r="282" spans="2:10">
      <c r="B282">
        <v>815</v>
      </c>
      <c r="C282" t="str">
        <f t="shared" si="24"/>
        <v>2F03</v>
      </c>
      <c r="D282" t="s">
        <v>2148</v>
      </c>
      <c r="E282">
        <v>5</v>
      </c>
      <c r="F282" t="s">
        <v>900</v>
      </c>
      <c r="G282">
        <v>160</v>
      </c>
      <c r="I282" t="str">
        <f t="shared" si="25"/>
        <v>2F0300002F03000000000063000000</v>
      </c>
      <c r="J282" t="str">
        <f t="shared" si="23"/>
        <v>02000000050000002F0300000000000063000000</v>
      </c>
    </row>
    <row r="283" spans="2:10">
      <c r="B283">
        <v>816</v>
      </c>
      <c r="C283" t="str">
        <f t="shared" si="24"/>
        <v>3003</v>
      </c>
      <c r="D283" t="s">
        <v>2149</v>
      </c>
      <c r="E283">
        <v>5</v>
      </c>
      <c r="F283" t="s">
        <v>900</v>
      </c>
      <c r="G283">
        <v>161</v>
      </c>
      <c r="I283" t="str">
        <f t="shared" si="25"/>
        <v>300300003003000000000063000000</v>
      </c>
      <c r="J283" t="str">
        <f t="shared" si="23"/>
        <v>0200000005000000300300000000000063000000</v>
      </c>
    </row>
    <row r="284" spans="2:10">
      <c r="B284">
        <v>817</v>
      </c>
      <c r="C284" t="str">
        <f t="shared" si="24"/>
        <v>3103</v>
      </c>
      <c r="D284" t="s">
        <v>2150</v>
      </c>
      <c r="E284">
        <v>5</v>
      </c>
      <c r="F284" t="s">
        <v>900</v>
      </c>
      <c r="G284">
        <v>162</v>
      </c>
      <c r="I284" t="str">
        <f t="shared" si="25"/>
        <v>310300003103000000000063000000</v>
      </c>
      <c r="J284" t="str">
        <f t="shared" si="23"/>
        <v>0200000005000000310300000000000063000000</v>
      </c>
    </row>
    <row r="285" spans="2:10">
      <c r="B285">
        <v>818</v>
      </c>
      <c r="C285" t="str">
        <f t="shared" si="24"/>
        <v>3203</v>
      </c>
      <c r="D285" t="s">
        <v>2143</v>
      </c>
      <c r="E285">
        <v>5</v>
      </c>
      <c r="F285" t="s">
        <v>1032</v>
      </c>
      <c r="I285" t="str">
        <f t="shared" si="25"/>
        <v>320300003203000000000063000000</v>
      </c>
      <c r="J285" t="str">
        <f t="shared" si="23"/>
        <v>0200000005000000320300000000000063000000</v>
      </c>
    </row>
    <row r="286" spans="2:10">
      <c r="B286">
        <v>819</v>
      </c>
      <c r="C286" t="str">
        <f t="shared" si="24"/>
        <v>3303</v>
      </c>
      <c r="D286" t="s">
        <v>2144</v>
      </c>
      <c r="E286">
        <v>5</v>
      </c>
      <c r="F286" t="s">
        <v>1032</v>
      </c>
      <c r="I286" t="str">
        <f t="shared" si="25"/>
        <v>330300003303000000000063000000</v>
      </c>
      <c r="J286" t="str">
        <f t="shared" si="23"/>
        <v>0200000005000000330300000000000063000000</v>
      </c>
    </row>
    <row r="287" spans="2:10">
      <c r="B287">
        <v>820</v>
      </c>
      <c r="C287" t="str">
        <f t="shared" si="24"/>
        <v>3403</v>
      </c>
      <c r="D287" t="s">
        <v>2145</v>
      </c>
      <c r="E287">
        <v>5</v>
      </c>
      <c r="F287" t="s">
        <v>1053</v>
      </c>
      <c r="I287" t="str">
        <f t="shared" si="25"/>
        <v>340300003403000000000063000000</v>
      </c>
      <c r="J287" t="str">
        <f t="shared" si="23"/>
        <v>0200000005000000340300000000000063000000</v>
      </c>
    </row>
    <row r="288" spans="2:10">
      <c r="B288">
        <v>821</v>
      </c>
      <c r="C288" t="str">
        <f t="shared" si="24"/>
        <v>3503</v>
      </c>
      <c r="D288" t="s">
        <v>2146</v>
      </c>
      <c r="E288">
        <v>4</v>
      </c>
      <c r="F288" t="s">
        <v>1053</v>
      </c>
      <c r="I288" t="str">
        <f t="shared" si="25"/>
        <v>350300003503000000000063000000</v>
      </c>
      <c r="J288" t="str">
        <f t="shared" si="23"/>
        <v>0200000005000000350300000000000063000000</v>
      </c>
    </row>
    <row r="289" spans="2:10">
      <c r="B289">
        <v>822</v>
      </c>
      <c r="C289" t="str">
        <f t="shared" si="24"/>
        <v>3603</v>
      </c>
      <c r="D289" t="s">
        <v>2151</v>
      </c>
      <c r="E289">
        <v>5</v>
      </c>
      <c r="F289" t="s">
        <v>900</v>
      </c>
      <c r="G289">
        <v>159</v>
      </c>
      <c r="I289" t="str">
        <f t="shared" si="25"/>
        <v>360300003603000000000063000000</v>
      </c>
      <c r="J289" t="str">
        <f t="shared" si="23"/>
        <v>0200000005000000360300000000000063000000</v>
      </c>
    </row>
    <row r="290" spans="2:10">
      <c r="B290">
        <v>823</v>
      </c>
      <c r="C290" t="str">
        <f t="shared" si="24"/>
        <v>3703</v>
      </c>
      <c r="D290" t="s">
        <v>2152</v>
      </c>
      <c r="E290">
        <v>4</v>
      </c>
      <c r="F290" t="s">
        <v>900</v>
      </c>
      <c r="G290">
        <v>159</v>
      </c>
      <c r="I290" t="str">
        <f t="shared" si="25"/>
        <v>370300003703000000000063000000</v>
      </c>
      <c r="J290" t="str">
        <f t="shared" si="23"/>
        <v>0200000005000000370300000000000063000000</v>
      </c>
    </row>
    <row r="291" spans="2:10">
      <c r="B291">
        <v>824</v>
      </c>
      <c r="C291" t="str">
        <f t="shared" si="24"/>
        <v>3803</v>
      </c>
      <c r="D291" t="s">
        <v>2147</v>
      </c>
      <c r="E291">
        <v>4</v>
      </c>
      <c r="F291" t="s">
        <v>1053</v>
      </c>
      <c r="I291" t="str">
        <f t="shared" si="25"/>
        <v>380300003803000000000063000000</v>
      </c>
      <c r="J291" t="str">
        <f t="shared" si="23"/>
        <v>0200000005000000380300000000000063000000</v>
      </c>
    </row>
    <row r="292" spans="2:10">
      <c r="B292">
        <v>825</v>
      </c>
      <c r="C292" t="str">
        <f t="shared" si="24"/>
        <v>3903</v>
      </c>
      <c r="D292" t="s">
        <v>2153</v>
      </c>
      <c r="E292">
        <v>5</v>
      </c>
      <c r="F292" t="s">
        <v>1032</v>
      </c>
      <c r="I292" t="str">
        <f t="shared" si="25"/>
        <v>390300003903000000000063000000</v>
      </c>
      <c r="J292" t="str">
        <f t="shared" si="23"/>
        <v>0200000005000000390300000000000063000000</v>
      </c>
    </row>
    <row r="293" spans="2:10">
      <c r="B293">
        <v>826</v>
      </c>
      <c r="C293" t="str">
        <f t="shared" si="24"/>
        <v>3A03</v>
      </c>
      <c r="D293" t="s">
        <v>2154</v>
      </c>
      <c r="E293">
        <v>4</v>
      </c>
      <c r="F293" t="s">
        <v>2162</v>
      </c>
      <c r="G293" t="s">
        <v>2164</v>
      </c>
      <c r="I293" t="str">
        <f t="shared" si="25"/>
        <v>3A0300003A03000000000063000000</v>
      </c>
      <c r="J293" t="str">
        <f t="shared" si="23"/>
        <v>02000000050000003A0300000000000063000000</v>
      </c>
    </row>
    <row r="294" spans="2:10">
      <c r="B294">
        <v>827</v>
      </c>
      <c r="C294" t="str">
        <f t="shared" si="24"/>
        <v>3B03</v>
      </c>
      <c r="D294" t="s">
        <v>2155</v>
      </c>
      <c r="E294">
        <v>4</v>
      </c>
      <c r="F294" t="s">
        <v>1032</v>
      </c>
      <c r="I294" t="str">
        <f t="shared" si="25"/>
        <v>3B0300003B03000000000063000000</v>
      </c>
      <c r="J294" t="str">
        <f t="shared" si="23"/>
        <v>02000000050000003B0300000000000063000000</v>
      </c>
    </row>
    <row r="295" spans="2:10">
      <c r="B295">
        <v>828</v>
      </c>
      <c r="C295" t="str">
        <f t="shared" si="24"/>
        <v>3C03</v>
      </c>
      <c r="D295" t="s">
        <v>2156</v>
      </c>
      <c r="E295">
        <v>5</v>
      </c>
      <c r="F295" t="s">
        <v>1032</v>
      </c>
      <c r="I295" t="str">
        <f t="shared" si="25"/>
        <v>3C0300003C03000000000063000000</v>
      </c>
      <c r="J295" t="str">
        <f t="shared" si="23"/>
        <v>02000000050000003C0300000000000063000000</v>
      </c>
    </row>
    <row r="296" spans="2:10">
      <c r="B296">
        <v>829</v>
      </c>
      <c r="C296" t="str">
        <f t="shared" si="24"/>
        <v>3D03</v>
      </c>
      <c r="D296" t="s">
        <v>2157</v>
      </c>
      <c r="E296">
        <v>4</v>
      </c>
      <c r="F296" t="s">
        <v>2162</v>
      </c>
      <c r="G296" t="s">
        <v>2163</v>
      </c>
      <c r="I296" t="str">
        <f t="shared" si="25"/>
        <v>3D0300003D03000000000063000000</v>
      </c>
      <c r="J296" t="str">
        <f t="shared" ref="J296:J300" si="26">_xlfn.CONCAT("0200000005000000",C296,"0000",DEC2HEX(H296,2),"00000063000000")</f>
        <v>02000000050000003D0300000000000063000000</v>
      </c>
    </row>
    <row r="297" spans="2:10">
      <c r="B297">
        <v>830</v>
      </c>
      <c r="C297" t="str">
        <f t="shared" si="24"/>
        <v>3E03</v>
      </c>
      <c r="D297" t="s">
        <v>2158</v>
      </c>
      <c r="E297">
        <v>5</v>
      </c>
      <c r="F297" t="s">
        <v>1053</v>
      </c>
      <c r="I297" t="str">
        <f t="shared" si="25"/>
        <v>3E0300003E03000000000063000000</v>
      </c>
      <c r="J297" t="str">
        <f t="shared" si="26"/>
        <v>02000000050000003E0300000000000063000000</v>
      </c>
    </row>
    <row r="298" spans="2:10">
      <c r="B298">
        <v>831</v>
      </c>
      <c r="C298" t="str">
        <f t="shared" si="24"/>
        <v>3F03</v>
      </c>
      <c r="D298" t="s">
        <v>2159</v>
      </c>
      <c r="E298">
        <v>5</v>
      </c>
      <c r="F298" t="s">
        <v>1032</v>
      </c>
      <c r="I298" t="str">
        <f t="shared" si="25"/>
        <v>3F0300003F03000000000063000000</v>
      </c>
      <c r="J298" t="str">
        <f t="shared" si="26"/>
        <v>02000000050000003F0300000000000063000000</v>
      </c>
    </row>
    <row r="299" spans="2:10">
      <c r="B299">
        <v>832</v>
      </c>
      <c r="C299" t="str">
        <f t="shared" si="24"/>
        <v>4003</v>
      </c>
      <c r="D299" t="s">
        <v>2160</v>
      </c>
      <c r="E299">
        <v>4</v>
      </c>
      <c r="F299" t="s">
        <v>1032</v>
      </c>
      <c r="I299" t="str">
        <f t="shared" si="25"/>
        <v>400300004003000000000063000000</v>
      </c>
      <c r="J299" t="str">
        <f t="shared" si="26"/>
        <v>0200000005000000400300000000000063000000</v>
      </c>
    </row>
    <row r="300" spans="2:10">
      <c r="B300">
        <v>833</v>
      </c>
      <c r="C300" t="str">
        <f t="shared" si="24"/>
        <v>4103</v>
      </c>
      <c r="D300" t="s">
        <v>2161</v>
      </c>
      <c r="E300">
        <v>5</v>
      </c>
      <c r="F300" t="s">
        <v>1032</v>
      </c>
      <c r="I300" t="str">
        <f t="shared" si="25"/>
        <v>410300004103000000000063000000</v>
      </c>
      <c r="J300" t="str">
        <f t="shared" si="26"/>
        <v>0200000005000000410300000000000063000000</v>
      </c>
    </row>
  </sheetData>
  <autoFilter ref="B1:J300" xr:uid="{23BCD575-9EBE-4F15-BA07-26118AC866C1}">
    <sortState xmlns:xlrd2="http://schemas.microsoft.com/office/spreadsheetml/2017/richdata2" ref="B2:J300">
      <sortCondition ref="B1:B300"/>
    </sortState>
  </autoFilter>
  <conditionalFormatting sqref="B1:J300">
    <cfRule type="expression" dxfId="5" priority="1">
      <formula>_xlfn.NUMBERVALUE(LEFT($G1,3))&gt;100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CFB3B-FEC2-4FF5-BED8-0C7A0B842871}">
  <sheetPr>
    <outlinePr summaryBelow="0" summaryRight="0"/>
  </sheetPr>
  <dimension ref="A1:Z368"/>
  <sheetViews>
    <sheetView workbookViewId="0">
      <pane ySplit="1" topLeftCell="A230" activePane="bottomLeft" state="frozen"/>
      <selection pane="bottomLeft" activeCell="B242" sqref="B242"/>
    </sheetView>
  </sheetViews>
  <sheetFormatPr defaultColWidth="12.62890625" defaultRowHeight="15.75" customHeight="1"/>
  <cols>
    <col min="1" max="1" width="4.578125" style="7" customWidth="1"/>
    <col min="2" max="2" width="5.62890625" style="7" bestFit="1" customWidth="1"/>
    <col min="3" max="3" width="6.05078125" style="25" bestFit="1" customWidth="1"/>
    <col min="4" max="4" width="6.05078125" style="7" bestFit="1" customWidth="1"/>
    <col min="5" max="5" width="3.20703125" style="7" customWidth="1"/>
    <col min="6" max="6" width="38.3125" style="7" bestFit="1" customWidth="1"/>
    <col min="7" max="7" width="9.15625" style="7" customWidth="1"/>
    <col min="8" max="8" width="3.89453125" style="7" customWidth="1"/>
    <col min="9" max="9" width="8.734375" style="7" hidden="1" customWidth="1"/>
    <col min="10" max="10" width="12.62890625" style="7"/>
    <col min="11" max="11" width="3.89453125" style="7" customWidth="1"/>
    <col min="12" max="12" width="8.734375" style="7" hidden="1" customWidth="1"/>
    <col min="13" max="13" width="12.62890625" style="7"/>
    <col min="14" max="14" width="3.89453125" style="7" customWidth="1"/>
    <col min="15" max="15" width="8.734375" style="7" hidden="1" customWidth="1"/>
    <col min="16" max="16" width="12.62890625" style="7"/>
    <col min="17" max="17" width="3.89453125" style="7" customWidth="1"/>
    <col min="18" max="18" width="8.734375" style="7" hidden="1" customWidth="1"/>
    <col min="19" max="19" width="12.62890625" style="7"/>
    <col min="20" max="23" width="2" style="7" customWidth="1"/>
    <col min="24" max="24" width="12.62890625" style="7"/>
    <col min="25" max="25" width="39" style="7" customWidth="1"/>
    <col min="26" max="26" width="84.20703125" style="7" customWidth="1"/>
    <col min="27" max="27" width="12.62890625" style="7" customWidth="1"/>
    <col min="28" max="16384" width="12.62890625" style="7"/>
  </cols>
  <sheetData>
    <row r="1" spans="1:26" ht="15.75" customHeight="1">
      <c r="A1" s="10" t="s">
        <v>2856</v>
      </c>
      <c r="B1" s="10"/>
      <c r="C1" s="23" t="s">
        <v>1312</v>
      </c>
      <c r="D1" s="10"/>
      <c r="E1" s="10"/>
      <c r="F1" s="9" t="s">
        <v>526</v>
      </c>
      <c r="G1" s="9" t="s">
        <v>2855</v>
      </c>
      <c r="H1" s="9" t="s">
        <v>2857</v>
      </c>
      <c r="I1" s="22" t="s">
        <v>2854</v>
      </c>
      <c r="K1" s="22" t="s">
        <v>2857</v>
      </c>
      <c r="L1" s="20" t="s">
        <v>2853</v>
      </c>
      <c r="N1" s="20" t="s">
        <v>2857</v>
      </c>
      <c r="O1" s="20" t="s">
        <v>2852</v>
      </c>
      <c r="Q1" s="20" t="s">
        <v>2857</v>
      </c>
      <c r="R1" s="20" t="s">
        <v>2851</v>
      </c>
      <c r="X1" s="7" t="s">
        <v>4487</v>
      </c>
      <c r="Y1" s="7" t="s">
        <v>2078</v>
      </c>
    </row>
    <row r="2" spans="1:26" ht="15" customHeight="1">
      <c r="A2" s="13">
        <v>500</v>
      </c>
      <c r="B2" s="21" t="str">
        <f t="shared" ref="B2:B33" si="0">_xlfn.CONCAT(RIGHT(DEC2HEX(A2,4),2),LEFT(DEC2HEX(A2,4),2))</f>
        <v>F401</v>
      </c>
      <c r="C2" s="24">
        <v>0</v>
      </c>
      <c r="D2" s="21" t="str">
        <f t="shared" ref="D2:D65" si="1">_xlfn.CONCAT(RIGHT(DEC2HEX(C2,4),2),LEFT(DEC2HEX(C2,4),2))</f>
        <v>0000</v>
      </c>
      <c r="E2" s="21"/>
      <c r="F2" s="5" t="s">
        <v>2538</v>
      </c>
      <c r="I2" s="7" t="str">
        <f t="shared" ref="I2:I33" si="2">IF(T2="y",_xlfn.CONCAT("0200000000000000",$D2,"0000",DEC2HEX(H2,2),"00000063000000"))</f>
        <v>0200000000000000000000000000000063000000</v>
      </c>
      <c r="J2" s="7" t="str">
        <f>IF(T2="y",_xlfn.CONCAT($D2,"000000",DEC2HEX(H2,2),"0000"))</f>
        <v>0000000000000000</v>
      </c>
      <c r="L2" s="7" t="e">
        <f t="shared" ref="L2:R2" si="3">_xlfn.CONCAT($D2,"000000",DEC2HEX(F2,2))</f>
        <v>#VALUE!</v>
      </c>
      <c r="M2" s="7" t="str">
        <f t="shared" ref="M2:M65" si="4">IF(U2="y",_xlfn.CONCAT($D2,"000000",DEC2HEX(K2,2),"0000"))</f>
        <v>0000000000000000</v>
      </c>
      <c r="O2" s="7" t="e">
        <f t="shared" si="3"/>
        <v>#NUM!</v>
      </c>
      <c r="P2" s="7" t="str">
        <f t="shared" ref="P2:P65" si="5">IF(V2="y",_xlfn.CONCAT($D2,"000000",DEC2HEX(N2,2),"0000"))</f>
        <v>0000000000000000</v>
      </c>
      <c r="R2" s="7" t="e">
        <f t="shared" si="3"/>
        <v>#VALUE!</v>
      </c>
      <c r="S2" s="7" t="str">
        <f t="shared" ref="S2:S65" si="6">IF(W2="y",_xlfn.CONCAT($D2,"000000",DEC2HEX(Q2,2),"0000"))</f>
        <v>0000000000000000</v>
      </c>
      <c r="T2" s="7" t="str">
        <f t="shared" ref="T2:T65" si="7">IF(ISNUMBER(SEARCH("shirt", $Z2)), "n", "y")</f>
        <v>y</v>
      </c>
      <c r="U2" s="7" t="str">
        <f t="shared" ref="U2:U65" si="8">IF(ISNUMBER(SEARCH("pants", $Z2)), "n", "y")</f>
        <v>y</v>
      </c>
      <c r="V2" s="7" t="str">
        <f t="shared" ref="V2:V65" si="9">IF(ISNUMBER(SEARCH("gloves", $Z2)), "n", "y")</f>
        <v>y</v>
      </c>
      <c r="W2" s="7" t="str">
        <f t="shared" ref="W2:W65" si="10">IF(ISNUMBER(SEARCH("shoes", $Z2)), "n", "y")</f>
        <v>y</v>
      </c>
      <c r="X2" s="7" t="s">
        <v>900</v>
      </c>
      <c r="Y2" s="7" t="s">
        <v>4493</v>
      </c>
      <c r="Z2" s="7" t="s">
        <v>4530</v>
      </c>
    </row>
    <row r="3" spans="1:26" ht="15" customHeight="1">
      <c r="A3" s="13">
        <v>501</v>
      </c>
      <c r="B3" s="21" t="str">
        <f t="shared" si="0"/>
        <v>F501</v>
      </c>
      <c r="C3" s="24">
        <v>1</v>
      </c>
      <c r="D3" s="21" t="str">
        <f t="shared" si="1"/>
        <v>0100</v>
      </c>
      <c r="E3" s="21"/>
      <c r="F3" s="5" t="s">
        <v>2539</v>
      </c>
      <c r="I3" s="7" t="str">
        <f t="shared" si="2"/>
        <v>0200000000000000010000000000000063000000</v>
      </c>
      <c r="J3" s="7" t="str">
        <f t="shared" ref="J3:J66" si="11">IF(T3="y",_xlfn.CONCAT($D3,"000000",DEC2HEX(H3,2),"0000"))</f>
        <v>0100000000000000</v>
      </c>
      <c r="L3" s="7" t="str">
        <f t="shared" ref="L3:L66" si="12">IF(U3="y",_xlfn.CONCAT("0200000001000000",$D3,"0000",DEC2HEX(K3,2),"00000063000000"))</f>
        <v>0200000001000000010000000000000063000000</v>
      </c>
      <c r="M3" s="7" t="str">
        <f t="shared" si="4"/>
        <v>0100000000000000</v>
      </c>
      <c r="O3" s="7" t="str">
        <f t="shared" ref="O3:O66" si="13">IF(V3="y",_xlfn.CONCAT("0200000002000000",$D3,"0000",DEC2HEX(N3,2),"00000063000000"))</f>
        <v>0200000002000000010000000000000063000000</v>
      </c>
      <c r="P3" s="7" t="str">
        <f t="shared" si="5"/>
        <v>0100000000000000</v>
      </c>
      <c r="R3" s="7" t="str">
        <f t="shared" ref="R3:R66" si="14">IF(W3="y",_xlfn.CONCAT("0200000003000000",$D3,"0000",DEC2HEX(Q3,2),"00000063000000"))</f>
        <v>0200000003000000010000000000000063000000</v>
      </c>
      <c r="S3" s="7" t="str">
        <f t="shared" si="6"/>
        <v>0100000000000000</v>
      </c>
      <c r="T3" s="7" t="str">
        <f t="shared" si="7"/>
        <v>y</v>
      </c>
      <c r="U3" s="7" t="str">
        <f t="shared" si="8"/>
        <v>y</v>
      </c>
      <c r="V3" s="7" t="str">
        <f t="shared" si="9"/>
        <v>y</v>
      </c>
      <c r="W3" s="7" t="str">
        <f t="shared" si="10"/>
        <v>y</v>
      </c>
      <c r="X3" s="7" t="s">
        <v>900</v>
      </c>
      <c r="Y3" s="7" t="s">
        <v>12</v>
      </c>
      <c r="Z3" s="7" t="s">
        <v>4531</v>
      </c>
    </row>
    <row r="4" spans="1:26" ht="15" customHeight="1">
      <c r="A4" s="13">
        <v>502</v>
      </c>
      <c r="B4" s="21" t="str">
        <f t="shared" si="0"/>
        <v>F601</v>
      </c>
      <c r="C4" s="24">
        <v>2</v>
      </c>
      <c r="D4" s="21" t="str">
        <f t="shared" si="1"/>
        <v>0200</v>
      </c>
      <c r="E4" s="21"/>
      <c r="F4" s="5" t="s">
        <v>2540</v>
      </c>
      <c r="I4" s="7" t="str">
        <f t="shared" si="2"/>
        <v>0200000000000000020000000000000063000000</v>
      </c>
      <c r="J4" s="7" t="str">
        <f t="shared" si="11"/>
        <v>0200000000000000</v>
      </c>
      <c r="L4" s="7" t="str">
        <f t="shared" si="12"/>
        <v>0200000001000000020000000000000063000000</v>
      </c>
      <c r="M4" s="7" t="str">
        <f t="shared" si="4"/>
        <v>0200000000000000</v>
      </c>
      <c r="O4" s="7" t="str">
        <f t="shared" si="13"/>
        <v>0200000002000000020000000000000063000000</v>
      </c>
      <c r="P4" s="7" t="str">
        <f t="shared" si="5"/>
        <v>0200000000000000</v>
      </c>
      <c r="R4" s="7" t="str">
        <f t="shared" si="14"/>
        <v>0200000003000000020000000000000063000000</v>
      </c>
      <c r="S4" s="7" t="str">
        <f t="shared" si="6"/>
        <v>0200000000000000</v>
      </c>
      <c r="T4" s="7" t="str">
        <f t="shared" si="7"/>
        <v>y</v>
      </c>
      <c r="U4" s="7" t="str">
        <f t="shared" si="8"/>
        <v>y</v>
      </c>
      <c r="V4" s="7" t="str">
        <f t="shared" si="9"/>
        <v>y</v>
      </c>
      <c r="W4" s="7" t="str">
        <f t="shared" si="10"/>
        <v>y</v>
      </c>
      <c r="X4" s="7" t="s">
        <v>900</v>
      </c>
      <c r="Y4" s="7" t="s">
        <v>4707</v>
      </c>
      <c r="Z4" s="7" t="s">
        <v>4532</v>
      </c>
    </row>
    <row r="5" spans="1:26" ht="15" customHeight="1">
      <c r="A5" s="13">
        <v>503</v>
      </c>
      <c r="B5" s="21" t="str">
        <f t="shared" si="0"/>
        <v>F701</v>
      </c>
      <c r="C5" s="24">
        <v>3</v>
      </c>
      <c r="D5" s="21" t="str">
        <f t="shared" si="1"/>
        <v>0300</v>
      </c>
      <c r="E5" s="21"/>
      <c r="F5" s="5" t="s">
        <v>2541</v>
      </c>
      <c r="I5" s="7" t="str">
        <f t="shared" si="2"/>
        <v>0200000000000000030000000000000063000000</v>
      </c>
      <c r="J5" s="7" t="str">
        <f t="shared" si="11"/>
        <v>0300000000000000</v>
      </c>
      <c r="L5" s="7" t="str">
        <f t="shared" si="12"/>
        <v>0200000001000000030000000000000063000000</v>
      </c>
      <c r="M5" s="7" t="str">
        <f t="shared" si="4"/>
        <v>0300000000000000</v>
      </c>
      <c r="O5" s="7" t="str">
        <f t="shared" si="13"/>
        <v>0200000002000000030000000000000063000000</v>
      </c>
      <c r="P5" s="7" t="str">
        <f t="shared" si="5"/>
        <v>0300000000000000</v>
      </c>
      <c r="R5" s="7" t="str">
        <f t="shared" si="14"/>
        <v>0200000003000000030000000000000063000000</v>
      </c>
      <c r="S5" s="7" t="str">
        <f t="shared" si="6"/>
        <v>0300000000000000</v>
      </c>
      <c r="T5" s="7" t="str">
        <f t="shared" si="7"/>
        <v>y</v>
      </c>
      <c r="U5" s="7" t="str">
        <f t="shared" si="8"/>
        <v>y</v>
      </c>
      <c r="V5" s="7" t="str">
        <f t="shared" si="9"/>
        <v>y</v>
      </c>
      <c r="W5" s="7" t="str">
        <f t="shared" si="10"/>
        <v>y</v>
      </c>
      <c r="X5" s="7" t="s">
        <v>900</v>
      </c>
      <c r="Y5" s="7" t="s">
        <v>4708</v>
      </c>
      <c r="Z5" s="7" t="s">
        <v>4533</v>
      </c>
    </row>
    <row r="6" spans="1:26" ht="15" customHeight="1">
      <c r="A6" s="13">
        <v>504</v>
      </c>
      <c r="B6" s="21" t="str">
        <f t="shared" si="0"/>
        <v>F801</v>
      </c>
      <c r="C6" s="24">
        <v>4</v>
      </c>
      <c r="D6" s="21" t="str">
        <f t="shared" si="1"/>
        <v>0400</v>
      </c>
      <c r="E6" s="21"/>
      <c r="F6" s="5" t="s">
        <v>2542</v>
      </c>
      <c r="I6" s="7" t="str">
        <f t="shared" si="2"/>
        <v>0200000000000000040000000000000063000000</v>
      </c>
      <c r="J6" s="7" t="str">
        <f t="shared" si="11"/>
        <v>0400000000000000</v>
      </c>
      <c r="L6" s="7" t="str">
        <f t="shared" si="12"/>
        <v>0200000001000000040000000000000063000000</v>
      </c>
      <c r="M6" s="7" t="str">
        <f t="shared" si="4"/>
        <v>0400000000000000</v>
      </c>
      <c r="O6" s="7" t="str">
        <f t="shared" si="13"/>
        <v>0200000002000000040000000000000063000000</v>
      </c>
      <c r="P6" s="7" t="str">
        <f t="shared" si="5"/>
        <v>0400000000000000</v>
      </c>
      <c r="R6" s="7" t="str">
        <f t="shared" si="14"/>
        <v>0200000003000000040000000000000063000000</v>
      </c>
      <c r="S6" s="7" t="str">
        <f t="shared" si="6"/>
        <v>0400000000000000</v>
      </c>
      <c r="T6" s="7" t="str">
        <f t="shared" si="7"/>
        <v>y</v>
      </c>
      <c r="U6" s="7" t="str">
        <f t="shared" si="8"/>
        <v>y</v>
      </c>
      <c r="V6" s="7" t="str">
        <f t="shared" si="9"/>
        <v>y</v>
      </c>
      <c r="W6" s="7" t="str">
        <f t="shared" si="10"/>
        <v>y</v>
      </c>
      <c r="X6" s="7" t="s">
        <v>4511</v>
      </c>
      <c r="Y6" s="7" t="s">
        <v>4534</v>
      </c>
      <c r="Z6" s="7" t="s">
        <v>4534</v>
      </c>
    </row>
    <row r="7" spans="1:26" ht="15" customHeight="1">
      <c r="A7" s="13">
        <v>600</v>
      </c>
      <c r="B7" s="21" t="str">
        <f t="shared" si="0"/>
        <v>5802</v>
      </c>
      <c r="C7" s="24">
        <v>5</v>
      </c>
      <c r="D7" s="21" t="str">
        <f t="shared" si="1"/>
        <v>0500</v>
      </c>
      <c r="E7" s="21"/>
      <c r="F7" s="5" t="s">
        <v>2820</v>
      </c>
      <c r="I7" s="7" t="str">
        <f t="shared" si="2"/>
        <v>0200000000000000050000000000000063000000</v>
      </c>
      <c r="J7" s="7" t="str">
        <f t="shared" si="11"/>
        <v>0500000000000000</v>
      </c>
      <c r="L7" s="7" t="str">
        <f t="shared" si="12"/>
        <v>0200000001000000050000000000000063000000</v>
      </c>
      <c r="M7" s="7" t="str">
        <f t="shared" si="4"/>
        <v>0500000000000000</v>
      </c>
      <c r="O7" s="7" t="b">
        <f t="shared" si="13"/>
        <v>0</v>
      </c>
      <c r="P7" s="7" t="b">
        <f t="shared" si="5"/>
        <v>0</v>
      </c>
      <c r="R7" s="7" t="str">
        <f t="shared" si="14"/>
        <v>0200000003000000050000000000000063000000</v>
      </c>
      <c r="S7" s="7" t="str">
        <f t="shared" si="6"/>
        <v>0500000000000000</v>
      </c>
      <c r="T7" s="7" t="str">
        <f t="shared" si="7"/>
        <v>y</v>
      </c>
      <c r="U7" s="7" t="str">
        <f t="shared" si="8"/>
        <v>y</v>
      </c>
      <c r="V7" s="7" t="str">
        <f t="shared" si="9"/>
        <v>n</v>
      </c>
      <c r="W7" s="7" t="str">
        <f t="shared" si="10"/>
        <v>y</v>
      </c>
      <c r="X7" s="7" t="s">
        <v>1032</v>
      </c>
      <c r="Y7" s="7" t="s">
        <v>4535</v>
      </c>
      <c r="Z7" s="7" t="s">
        <v>4535</v>
      </c>
    </row>
    <row r="8" spans="1:26" ht="15" customHeight="1">
      <c r="A8" s="13">
        <v>505</v>
      </c>
      <c r="B8" s="21" t="str">
        <f t="shared" si="0"/>
        <v>F901</v>
      </c>
      <c r="C8" s="24">
        <v>6</v>
      </c>
      <c r="D8" s="21" t="str">
        <f t="shared" si="1"/>
        <v>0600</v>
      </c>
      <c r="E8" s="21"/>
      <c r="F8" s="5" t="s">
        <v>2543</v>
      </c>
      <c r="I8" s="7" t="str">
        <f t="shared" si="2"/>
        <v>0200000000000000060000000000000063000000</v>
      </c>
      <c r="J8" s="7" t="str">
        <f t="shared" si="11"/>
        <v>0600000000000000</v>
      </c>
      <c r="L8" s="7" t="str">
        <f t="shared" si="12"/>
        <v>0200000001000000060000000000000063000000</v>
      </c>
      <c r="M8" s="7" t="str">
        <f t="shared" si="4"/>
        <v>0600000000000000</v>
      </c>
      <c r="O8" s="7" t="str">
        <f t="shared" si="13"/>
        <v>0200000002000000060000000000000063000000</v>
      </c>
      <c r="P8" s="7" t="str">
        <f t="shared" si="5"/>
        <v>0600000000000000</v>
      </c>
      <c r="R8" s="7" t="str">
        <f t="shared" si="14"/>
        <v>0200000003000000060000000000000063000000</v>
      </c>
      <c r="S8" s="7" t="str">
        <f t="shared" si="6"/>
        <v>0600000000000000</v>
      </c>
      <c r="T8" s="7" t="str">
        <f t="shared" si="7"/>
        <v>y</v>
      </c>
      <c r="U8" s="7" t="str">
        <f t="shared" si="8"/>
        <v>y</v>
      </c>
      <c r="V8" s="7" t="str">
        <f t="shared" si="9"/>
        <v>y</v>
      </c>
      <c r="W8" s="7" t="str">
        <f t="shared" si="10"/>
        <v>y</v>
      </c>
      <c r="X8" s="7" t="s">
        <v>900</v>
      </c>
      <c r="Y8" s="7" t="s">
        <v>4709</v>
      </c>
      <c r="Z8" s="7" t="s">
        <v>4536</v>
      </c>
    </row>
    <row r="9" spans="1:26" ht="15" customHeight="1">
      <c r="A9" s="13">
        <v>506</v>
      </c>
      <c r="B9" s="21" t="str">
        <f t="shared" si="0"/>
        <v>FA01</v>
      </c>
      <c r="C9" s="24">
        <v>7</v>
      </c>
      <c r="D9" s="21" t="str">
        <f t="shared" si="1"/>
        <v>0700</v>
      </c>
      <c r="E9" s="21"/>
      <c r="F9" s="5" t="s">
        <v>2544</v>
      </c>
      <c r="I9" s="7" t="str">
        <f t="shared" si="2"/>
        <v>0200000000000000070000000000000063000000</v>
      </c>
      <c r="J9" s="7" t="str">
        <f t="shared" si="11"/>
        <v>0700000000000000</v>
      </c>
      <c r="L9" s="7" t="str">
        <f t="shared" si="12"/>
        <v>0200000001000000070000000000000063000000</v>
      </c>
      <c r="M9" s="7" t="str">
        <f t="shared" si="4"/>
        <v>0700000000000000</v>
      </c>
      <c r="O9" s="7" t="str">
        <f t="shared" si="13"/>
        <v>0200000002000000070000000000000063000000</v>
      </c>
      <c r="P9" s="7" t="str">
        <f t="shared" si="5"/>
        <v>0700000000000000</v>
      </c>
      <c r="R9" s="7" t="str">
        <f t="shared" si="14"/>
        <v>0200000003000000070000000000000063000000</v>
      </c>
      <c r="S9" s="7" t="str">
        <f t="shared" si="6"/>
        <v>0700000000000000</v>
      </c>
      <c r="T9" s="7" t="str">
        <f t="shared" si="7"/>
        <v>y</v>
      </c>
      <c r="U9" s="7" t="str">
        <f t="shared" si="8"/>
        <v>y</v>
      </c>
      <c r="V9" s="7" t="str">
        <f t="shared" si="9"/>
        <v>y</v>
      </c>
      <c r="W9" s="7" t="str">
        <f t="shared" si="10"/>
        <v>y</v>
      </c>
      <c r="X9" s="7" t="s">
        <v>4511</v>
      </c>
      <c r="Y9" s="7" t="s">
        <v>4825</v>
      </c>
      <c r="Z9" s="7" t="s">
        <v>4537</v>
      </c>
    </row>
    <row r="10" spans="1:26" ht="15" customHeight="1">
      <c r="A10" s="13">
        <v>507</v>
      </c>
      <c r="B10" s="21" t="str">
        <f t="shared" si="0"/>
        <v>FB01</v>
      </c>
      <c r="C10" s="24">
        <v>8</v>
      </c>
      <c r="D10" s="21" t="str">
        <f t="shared" si="1"/>
        <v>0800</v>
      </c>
      <c r="E10" s="21"/>
      <c r="F10" s="5" t="s">
        <v>2545</v>
      </c>
      <c r="H10" s="7">
        <v>8</v>
      </c>
      <c r="I10" s="7" t="str">
        <f t="shared" si="2"/>
        <v>0200000000000000080000000800000063000000</v>
      </c>
      <c r="J10" s="7" t="str">
        <f t="shared" si="11"/>
        <v>0800000000080000</v>
      </c>
      <c r="L10" s="7" t="str">
        <f t="shared" si="12"/>
        <v>0200000001000000080000000000000063000000</v>
      </c>
      <c r="M10" s="7" t="str">
        <f t="shared" si="4"/>
        <v>0800000000000000</v>
      </c>
      <c r="O10" s="7" t="b">
        <f t="shared" si="13"/>
        <v>0</v>
      </c>
      <c r="P10" s="7" t="b">
        <f t="shared" si="5"/>
        <v>0</v>
      </c>
      <c r="R10" s="7" t="str">
        <f t="shared" si="14"/>
        <v>0200000003000000080000000000000063000000</v>
      </c>
      <c r="S10" s="7" t="str">
        <f t="shared" si="6"/>
        <v>0800000000000000</v>
      </c>
      <c r="T10" s="7" t="str">
        <f t="shared" si="7"/>
        <v>y</v>
      </c>
      <c r="U10" s="7" t="str">
        <f t="shared" si="8"/>
        <v>y</v>
      </c>
      <c r="V10" s="7" t="str">
        <f t="shared" si="9"/>
        <v>n</v>
      </c>
      <c r="W10" s="7" t="str">
        <f t="shared" si="10"/>
        <v>y</v>
      </c>
      <c r="X10" s="7" t="s">
        <v>4510</v>
      </c>
      <c r="Y10" s="7" t="s">
        <v>4538</v>
      </c>
      <c r="Z10" s="7" t="s">
        <v>4538</v>
      </c>
    </row>
    <row r="11" spans="1:26" ht="15" customHeight="1">
      <c r="A11" s="13">
        <v>508</v>
      </c>
      <c r="B11" s="21" t="str">
        <f t="shared" si="0"/>
        <v>FC01</v>
      </c>
      <c r="C11" s="24">
        <v>9</v>
      </c>
      <c r="D11" s="21" t="str">
        <f t="shared" si="1"/>
        <v>0900</v>
      </c>
      <c r="E11" s="21"/>
      <c r="F11" s="5" t="s">
        <v>2828</v>
      </c>
      <c r="I11" s="7" t="str">
        <f t="shared" si="2"/>
        <v>0200000000000000090000000000000063000000</v>
      </c>
      <c r="J11" s="7" t="str">
        <f t="shared" si="11"/>
        <v>0900000000000000</v>
      </c>
      <c r="L11" s="7" t="str">
        <f t="shared" si="12"/>
        <v>0200000001000000090000000000000063000000</v>
      </c>
      <c r="M11" s="7" t="str">
        <f t="shared" si="4"/>
        <v>0900000000000000</v>
      </c>
      <c r="O11" s="7" t="b">
        <f t="shared" si="13"/>
        <v>0</v>
      </c>
      <c r="P11" s="7" t="b">
        <f t="shared" si="5"/>
        <v>0</v>
      </c>
      <c r="R11" s="7" t="str">
        <f t="shared" si="14"/>
        <v>0200000003000000090000000000000063000000</v>
      </c>
      <c r="S11" s="7" t="str">
        <f t="shared" si="6"/>
        <v>0900000000000000</v>
      </c>
      <c r="T11" s="7" t="str">
        <f t="shared" si="7"/>
        <v>y</v>
      </c>
      <c r="U11" s="7" t="str">
        <f t="shared" si="8"/>
        <v>y</v>
      </c>
      <c r="V11" s="7" t="str">
        <f t="shared" si="9"/>
        <v>n</v>
      </c>
      <c r="W11" s="7" t="str">
        <f t="shared" si="10"/>
        <v>y</v>
      </c>
      <c r="X11" s="7" t="s">
        <v>4511</v>
      </c>
      <c r="Y11" s="7" t="s">
        <v>4539</v>
      </c>
      <c r="Z11" s="7" t="s">
        <v>4539</v>
      </c>
    </row>
    <row r="12" spans="1:26" ht="15" customHeight="1">
      <c r="A12" s="13">
        <v>509</v>
      </c>
      <c r="B12" s="21" t="str">
        <f t="shared" si="0"/>
        <v>FD01</v>
      </c>
      <c r="C12" s="24">
        <v>10</v>
      </c>
      <c r="D12" s="21" t="str">
        <f t="shared" si="1"/>
        <v>0A00</v>
      </c>
      <c r="E12" s="21"/>
      <c r="F12" s="5" t="s">
        <v>2827</v>
      </c>
      <c r="G12" s="5"/>
      <c r="H12" s="5"/>
      <c r="I12" s="7" t="str">
        <f t="shared" si="2"/>
        <v>02000000000000000A0000000000000063000000</v>
      </c>
      <c r="J12" s="7" t="str">
        <f t="shared" si="11"/>
        <v>0A00000000000000</v>
      </c>
      <c r="L12" s="7" t="str">
        <f t="shared" si="12"/>
        <v>02000000010000000A0000000000000063000000</v>
      </c>
      <c r="M12" s="7" t="str">
        <f t="shared" si="4"/>
        <v>0A00000000000000</v>
      </c>
      <c r="O12" s="7" t="b">
        <f t="shared" si="13"/>
        <v>0</v>
      </c>
      <c r="P12" s="7" t="b">
        <f t="shared" si="5"/>
        <v>0</v>
      </c>
      <c r="R12" s="7" t="str">
        <f t="shared" si="14"/>
        <v>02000000030000000A0000000000000063000000</v>
      </c>
      <c r="S12" s="7" t="str">
        <f t="shared" si="6"/>
        <v>0A00000000000000</v>
      </c>
      <c r="T12" s="7" t="str">
        <f t="shared" si="7"/>
        <v>y</v>
      </c>
      <c r="U12" s="7" t="str">
        <f t="shared" si="8"/>
        <v>y</v>
      </c>
      <c r="V12" s="7" t="str">
        <f t="shared" si="9"/>
        <v>n</v>
      </c>
      <c r="W12" s="7" t="str">
        <f t="shared" si="10"/>
        <v>y</v>
      </c>
      <c r="X12" s="7" t="s">
        <v>4511</v>
      </c>
      <c r="Y12" s="7" t="s">
        <v>4540</v>
      </c>
      <c r="Z12" s="7" t="s">
        <v>4540</v>
      </c>
    </row>
    <row r="13" spans="1:26" ht="15" customHeight="1">
      <c r="A13" s="13">
        <v>510</v>
      </c>
      <c r="B13" s="21" t="str">
        <f t="shared" si="0"/>
        <v>FE01</v>
      </c>
      <c r="C13" s="24">
        <v>11</v>
      </c>
      <c r="D13" s="21" t="str">
        <f t="shared" si="1"/>
        <v>0B00</v>
      </c>
      <c r="E13" s="21"/>
      <c r="F13" s="5" t="s">
        <v>2826</v>
      </c>
      <c r="G13" s="5"/>
      <c r="H13" s="5"/>
      <c r="I13" s="7" t="str">
        <f t="shared" si="2"/>
        <v>02000000000000000B0000000000000063000000</v>
      </c>
      <c r="J13" s="7" t="str">
        <f t="shared" si="11"/>
        <v>0B00000000000000</v>
      </c>
      <c r="L13" s="7" t="str">
        <f t="shared" si="12"/>
        <v>02000000010000000B0000000000000063000000</v>
      </c>
      <c r="M13" s="7" t="str">
        <f t="shared" si="4"/>
        <v>0B00000000000000</v>
      </c>
      <c r="O13" s="7" t="str">
        <f t="shared" si="13"/>
        <v>02000000020000000B0000000000000063000000</v>
      </c>
      <c r="P13" s="7" t="str">
        <f t="shared" si="5"/>
        <v>0B00000000000000</v>
      </c>
      <c r="R13" s="7" t="str">
        <f t="shared" si="14"/>
        <v>02000000030000000B0000000000000063000000</v>
      </c>
      <c r="S13" s="7" t="str">
        <f t="shared" si="6"/>
        <v>0B00000000000000</v>
      </c>
      <c r="T13" s="7" t="str">
        <f t="shared" si="7"/>
        <v>y</v>
      </c>
      <c r="U13" s="7" t="str">
        <f t="shared" si="8"/>
        <v>y</v>
      </c>
      <c r="V13" s="7" t="str">
        <f t="shared" si="9"/>
        <v>y</v>
      </c>
      <c r="W13" s="7" t="str">
        <f t="shared" si="10"/>
        <v>y</v>
      </c>
      <c r="X13" s="7" t="s">
        <v>4511</v>
      </c>
      <c r="Y13" s="7" t="s">
        <v>4826</v>
      </c>
      <c r="Z13" s="7" t="s">
        <v>4530</v>
      </c>
    </row>
    <row r="14" spans="1:26" ht="15" customHeight="1">
      <c r="A14" s="13">
        <v>511</v>
      </c>
      <c r="B14" s="21" t="str">
        <f t="shared" si="0"/>
        <v>FF01</v>
      </c>
      <c r="C14" s="24">
        <v>12</v>
      </c>
      <c r="D14" s="21" t="str">
        <f t="shared" si="1"/>
        <v>0C00</v>
      </c>
      <c r="E14" s="21"/>
      <c r="F14" s="5" t="s">
        <v>2546</v>
      </c>
      <c r="I14" s="7" t="str">
        <f t="shared" si="2"/>
        <v>02000000000000000C0000000000000063000000</v>
      </c>
      <c r="J14" s="7" t="str">
        <f t="shared" si="11"/>
        <v>0C00000000000000</v>
      </c>
      <c r="L14" s="7" t="str">
        <f t="shared" si="12"/>
        <v>02000000010000000C0000000000000063000000</v>
      </c>
      <c r="M14" s="7" t="str">
        <f t="shared" si="4"/>
        <v>0C00000000000000</v>
      </c>
      <c r="O14" s="7" t="str">
        <f t="shared" si="13"/>
        <v>02000000020000000C0000000000000063000000</v>
      </c>
      <c r="P14" s="7" t="str">
        <f t="shared" si="5"/>
        <v>0C00000000000000</v>
      </c>
      <c r="R14" s="7" t="str">
        <f t="shared" si="14"/>
        <v>02000000030000000C0000000000000063000000</v>
      </c>
      <c r="S14" s="7" t="str">
        <f t="shared" si="6"/>
        <v>0C00000000000000</v>
      </c>
      <c r="T14" s="7" t="str">
        <f t="shared" si="7"/>
        <v>y</v>
      </c>
      <c r="U14" s="7" t="str">
        <f t="shared" si="8"/>
        <v>y</v>
      </c>
      <c r="V14" s="7" t="str">
        <f t="shared" si="9"/>
        <v>y</v>
      </c>
      <c r="W14" s="7" t="str">
        <f t="shared" si="10"/>
        <v>y</v>
      </c>
      <c r="X14" s="7" t="s">
        <v>4511</v>
      </c>
      <c r="Y14" s="7" t="s">
        <v>4541</v>
      </c>
      <c r="Z14" s="7" t="s">
        <v>4541</v>
      </c>
    </row>
    <row r="15" spans="1:26" ht="15" customHeight="1">
      <c r="A15" s="13">
        <v>512</v>
      </c>
      <c r="B15" s="21" t="str">
        <f t="shared" si="0"/>
        <v>0002</v>
      </c>
      <c r="C15" s="24">
        <v>13</v>
      </c>
      <c r="D15" s="21" t="str">
        <f t="shared" si="1"/>
        <v>0D00</v>
      </c>
      <c r="E15" s="21"/>
      <c r="F15" s="5" t="s">
        <v>2547</v>
      </c>
      <c r="I15" s="7" t="str">
        <f t="shared" si="2"/>
        <v>02000000000000000D0000000000000063000000</v>
      </c>
      <c r="J15" s="7" t="str">
        <f t="shared" si="11"/>
        <v>0D00000000000000</v>
      </c>
      <c r="L15" s="7" t="str">
        <f t="shared" si="12"/>
        <v>02000000010000000D0000000000000063000000</v>
      </c>
      <c r="M15" s="7" t="str">
        <f t="shared" si="4"/>
        <v>0D00000000000000</v>
      </c>
      <c r="O15" s="7" t="str">
        <f t="shared" si="13"/>
        <v>02000000020000000D0000000000000063000000</v>
      </c>
      <c r="P15" s="7" t="str">
        <f t="shared" si="5"/>
        <v>0D00000000000000</v>
      </c>
      <c r="R15" s="7" t="str">
        <f t="shared" si="14"/>
        <v>02000000030000000D0000000000000063000000</v>
      </c>
      <c r="S15" s="7" t="str">
        <f t="shared" si="6"/>
        <v>0D00000000000000</v>
      </c>
      <c r="T15" s="7" t="str">
        <f t="shared" si="7"/>
        <v>y</v>
      </c>
      <c r="U15" s="7" t="str">
        <f t="shared" si="8"/>
        <v>y</v>
      </c>
      <c r="V15" s="7" t="str">
        <f t="shared" si="9"/>
        <v>y</v>
      </c>
      <c r="W15" s="7" t="str">
        <f t="shared" si="10"/>
        <v>y</v>
      </c>
      <c r="X15" s="7" t="s">
        <v>4511</v>
      </c>
      <c r="Y15" s="7" t="s">
        <v>4542</v>
      </c>
      <c r="Z15" s="7" t="s">
        <v>4542</v>
      </c>
    </row>
    <row r="16" spans="1:26" ht="15" customHeight="1">
      <c r="A16" s="13">
        <v>513</v>
      </c>
      <c r="B16" s="21" t="str">
        <f t="shared" si="0"/>
        <v>0102</v>
      </c>
      <c r="C16" s="24">
        <v>14</v>
      </c>
      <c r="D16" s="21" t="str">
        <f t="shared" si="1"/>
        <v>0E00</v>
      </c>
      <c r="E16" s="21"/>
      <c r="F16" s="5" t="s">
        <v>2825</v>
      </c>
      <c r="G16" s="5"/>
      <c r="H16" s="5"/>
      <c r="I16" s="7" t="str">
        <f t="shared" si="2"/>
        <v>02000000000000000E0000000000000063000000</v>
      </c>
      <c r="J16" s="7" t="str">
        <f t="shared" si="11"/>
        <v>0E00000000000000</v>
      </c>
      <c r="L16" s="7" t="str">
        <f t="shared" si="12"/>
        <v>02000000010000000E0000000000000063000000</v>
      </c>
      <c r="M16" s="7" t="str">
        <f t="shared" si="4"/>
        <v>0E00000000000000</v>
      </c>
      <c r="O16" s="7" t="str">
        <f t="shared" si="13"/>
        <v>02000000020000000E0000000000000063000000</v>
      </c>
      <c r="P16" s="7" t="str">
        <f t="shared" si="5"/>
        <v>0E00000000000000</v>
      </c>
      <c r="R16" s="7" t="str">
        <f t="shared" si="14"/>
        <v>02000000030000000E0000000000000063000000</v>
      </c>
      <c r="S16" s="7" t="str">
        <f t="shared" si="6"/>
        <v>0E00000000000000</v>
      </c>
      <c r="T16" s="7" t="str">
        <f t="shared" si="7"/>
        <v>y</v>
      </c>
      <c r="U16" s="7" t="str">
        <f t="shared" si="8"/>
        <v>y</v>
      </c>
      <c r="V16" s="7" t="str">
        <f t="shared" si="9"/>
        <v>y</v>
      </c>
      <c r="W16" s="7" t="str">
        <f t="shared" si="10"/>
        <v>y</v>
      </c>
      <c r="X16" s="7" t="s">
        <v>4511</v>
      </c>
      <c r="Y16" s="7" t="s">
        <v>4543</v>
      </c>
      <c r="Z16" s="7" t="s">
        <v>4543</v>
      </c>
    </row>
    <row r="17" spans="1:26" ht="15" customHeight="1">
      <c r="A17" s="13">
        <v>514</v>
      </c>
      <c r="B17" s="21" t="str">
        <f t="shared" si="0"/>
        <v>0202</v>
      </c>
      <c r="C17" s="24">
        <v>15</v>
      </c>
      <c r="D17" s="21" t="str">
        <f t="shared" si="1"/>
        <v>0F00</v>
      </c>
      <c r="E17" s="21"/>
      <c r="F17" s="5" t="s">
        <v>2548</v>
      </c>
      <c r="I17" s="7" t="str">
        <f t="shared" si="2"/>
        <v>02000000000000000F0000000000000063000000</v>
      </c>
      <c r="J17" s="7" t="str">
        <f t="shared" si="11"/>
        <v>0F00000000000000</v>
      </c>
      <c r="L17" s="7" t="str">
        <f t="shared" si="12"/>
        <v>02000000010000000F0000000000000063000000</v>
      </c>
      <c r="M17" s="7" t="str">
        <f t="shared" si="4"/>
        <v>0F00000000000000</v>
      </c>
      <c r="O17" s="7" t="str">
        <f t="shared" si="13"/>
        <v>02000000020000000F0000000000000063000000</v>
      </c>
      <c r="P17" s="7" t="str">
        <f t="shared" si="5"/>
        <v>0F00000000000000</v>
      </c>
      <c r="R17" s="7" t="str">
        <f t="shared" si="14"/>
        <v>02000000030000000F0000000000000063000000</v>
      </c>
      <c r="S17" s="7" t="str">
        <f t="shared" si="6"/>
        <v>0F00000000000000</v>
      </c>
      <c r="T17" s="7" t="str">
        <f t="shared" si="7"/>
        <v>y</v>
      </c>
      <c r="U17" s="7" t="str">
        <f t="shared" si="8"/>
        <v>y</v>
      </c>
      <c r="V17" s="7" t="str">
        <f t="shared" si="9"/>
        <v>y</v>
      </c>
      <c r="W17" s="7" t="str">
        <f t="shared" si="10"/>
        <v>y</v>
      </c>
      <c r="X17" s="7" t="s">
        <v>4511</v>
      </c>
      <c r="Y17" s="7" t="s">
        <v>4710</v>
      </c>
      <c r="Z17" s="7" t="s">
        <v>4544</v>
      </c>
    </row>
    <row r="18" spans="1:26" ht="15" customHeight="1">
      <c r="A18" s="13">
        <v>515</v>
      </c>
      <c r="B18" s="21" t="str">
        <f t="shared" si="0"/>
        <v>0302</v>
      </c>
      <c r="C18" s="24">
        <v>16</v>
      </c>
      <c r="D18" s="21" t="str">
        <f t="shared" si="1"/>
        <v>1000</v>
      </c>
      <c r="E18" s="21"/>
      <c r="F18" s="5" t="s">
        <v>2549</v>
      </c>
      <c r="I18" s="7" t="str">
        <f t="shared" si="2"/>
        <v>0200000000000000100000000000000063000000</v>
      </c>
      <c r="J18" s="7" t="str">
        <f t="shared" si="11"/>
        <v>1000000000000000</v>
      </c>
      <c r="L18" s="7" t="str">
        <f t="shared" si="12"/>
        <v>0200000001000000100000000000000063000000</v>
      </c>
      <c r="M18" s="7" t="str">
        <f t="shared" si="4"/>
        <v>1000000000000000</v>
      </c>
      <c r="O18" s="7" t="str">
        <f t="shared" si="13"/>
        <v>0200000002000000100000000000000063000000</v>
      </c>
      <c r="P18" s="7" t="str">
        <f t="shared" si="5"/>
        <v>1000000000000000</v>
      </c>
      <c r="R18" s="7" t="str">
        <f t="shared" si="14"/>
        <v>0200000003000000100000000000000063000000</v>
      </c>
      <c r="S18" s="7" t="str">
        <f t="shared" si="6"/>
        <v>1000000000000000</v>
      </c>
      <c r="T18" s="7" t="str">
        <f t="shared" si="7"/>
        <v>y</v>
      </c>
      <c r="U18" s="7" t="str">
        <f t="shared" si="8"/>
        <v>y</v>
      </c>
      <c r="V18" s="7" t="str">
        <f t="shared" si="9"/>
        <v>y</v>
      </c>
      <c r="W18" s="7" t="str">
        <f t="shared" si="10"/>
        <v>y</v>
      </c>
      <c r="X18" s="7" t="s">
        <v>4511</v>
      </c>
      <c r="Y18" s="7" t="s">
        <v>4711</v>
      </c>
      <c r="Z18" s="7" t="s">
        <v>4545</v>
      </c>
    </row>
    <row r="19" spans="1:26" ht="15" customHeight="1">
      <c r="A19" s="13">
        <v>516</v>
      </c>
      <c r="B19" s="21" t="str">
        <f t="shared" si="0"/>
        <v>0402</v>
      </c>
      <c r="C19" s="24">
        <v>17</v>
      </c>
      <c r="D19" s="21" t="str">
        <f t="shared" si="1"/>
        <v>1100</v>
      </c>
      <c r="E19" s="21"/>
      <c r="F19" s="5" t="s">
        <v>2550</v>
      </c>
      <c r="I19" s="7" t="str">
        <f t="shared" si="2"/>
        <v>0200000000000000110000000000000063000000</v>
      </c>
      <c r="J19" s="7" t="str">
        <f t="shared" si="11"/>
        <v>1100000000000000</v>
      </c>
      <c r="L19" s="7" t="str">
        <f t="shared" si="12"/>
        <v>0200000001000000110000000000000063000000</v>
      </c>
      <c r="M19" s="7" t="str">
        <f t="shared" si="4"/>
        <v>1100000000000000</v>
      </c>
      <c r="O19" s="7" t="str">
        <f t="shared" si="13"/>
        <v>0200000002000000110000000000000063000000</v>
      </c>
      <c r="P19" s="7" t="str">
        <f t="shared" si="5"/>
        <v>1100000000000000</v>
      </c>
      <c r="R19" s="7" t="str">
        <f t="shared" si="14"/>
        <v>0200000003000000110000000000000063000000</v>
      </c>
      <c r="S19" s="7" t="str">
        <f t="shared" si="6"/>
        <v>1100000000000000</v>
      </c>
      <c r="T19" s="7" t="str">
        <f t="shared" si="7"/>
        <v>y</v>
      </c>
      <c r="U19" s="7" t="str">
        <f t="shared" si="8"/>
        <v>y</v>
      </c>
      <c r="V19" s="7" t="str">
        <f t="shared" si="9"/>
        <v>y</v>
      </c>
      <c r="W19" s="7" t="str">
        <f t="shared" si="10"/>
        <v>y</v>
      </c>
      <c r="X19" s="7" t="s">
        <v>4511</v>
      </c>
      <c r="Y19" s="7" t="s">
        <v>4712</v>
      </c>
      <c r="Z19" s="7" t="s">
        <v>4546</v>
      </c>
    </row>
    <row r="20" spans="1:26" ht="15" customHeight="1">
      <c r="A20" s="13">
        <v>517</v>
      </c>
      <c r="B20" s="21" t="str">
        <f t="shared" si="0"/>
        <v>0502</v>
      </c>
      <c r="C20" s="24">
        <v>18</v>
      </c>
      <c r="D20" s="21" t="str">
        <f t="shared" si="1"/>
        <v>1200</v>
      </c>
      <c r="E20" s="21"/>
      <c r="F20" s="5" t="s">
        <v>2551</v>
      </c>
      <c r="I20" s="7" t="str">
        <f t="shared" si="2"/>
        <v>0200000000000000120000000000000063000000</v>
      </c>
      <c r="J20" s="7" t="str">
        <f t="shared" si="11"/>
        <v>1200000000000000</v>
      </c>
      <c r="L20" s="7" t="str">
        <f t="shared" si="12"/>
        <v>0200000001000000120000000000000063000000</v>
      </c>
      <c r="M20" s="7" t="str">
        <f t="shared" si="4"/>
        <v>1200000000000000</v>
      </c>
      <c r="O20" s="7" t="str">
        <f t="shared" si="13"/>
        <v>0200000002000000120000000000000063000000</v>
      </c>
      <c r="P20" s="7" t="str">
        <f t="shared" si="5"/>
        <v>1200000000000000</v>
      </c>
      <c r="R20" s="7" t="str">
        <f t="shared" si="14"/>
        <v>0200000003000000120000000000000063000000</v>
      </c>
      <c r="S20" s="7" t="str">
        <f t="shared" si="6"/>
        <v>1200000000000000</v>
      </c>
      <c r="T20" s="7" t="str">
        <f t="shared" si="7"/>
        <v>y</v>
      </c>
      <c r="U20" s="7" t="str">
        <f t="shared" si="8"/>
        <v>y</v>
      </c>
      <c r="V20" s="7" t="str">
        <f t="shared" si="9"/>
        <v>y</v>
      </c>
      <c r="W20" s="7" t="str">
        <f t="shared" si="10"/>
        <v>y</v>
      </c>
      <c r="X20" s="7" t="s">
        <v>4511</v>
      </c>
      <c r="Y20" s="7" t="s">
        <v>4713</v>
      </c>
      <c r="Z20" s="7" t="s">
        <v>4547</v>
      </c>
    </row>
    <row r="21" spans="1:26" ht="15" customHeight="1">
      <c r="A21" s="13">
        <v>518</v>
      </c>
      <c r="B21" s="21" t="str">
        <f t="shared" si="0"/>
        <v>0602</v>
      </c>
      <c r="C21" s="24">
        <v>19</v>
      </c>
      <c r="D21" s="21" t="str">
        <f t="shared" si="1"/>
        <v>1300</v>
      </c>
      <c r="E21" s="21"/>
      <c r="F21" s="5" t="s">
        <v>2552</v>
      </c>
      <c r="I21" s="7" t="str">
        <f t="shared" si="2"/>
        <v>0200000000000000130000000000000063000000</v>
      </c>
      <c r="J21" s="7" t="str">
        <f t="shared" si="11"/>
        <v>1300000000000000</v>
      </c>
      <c r="L21" s="7" t="str">
        <f t="shared" si="12"/>
        <v>0200000001000000130000000000000063000000</v>
      </c>
      <c r="M21" s="7" t="str">
        <f t="shared" si="4"/>
        <v>1300000000000000</v>
      </c>
      <c r="O21" s="7" t="str">
        <f t="shared" si="13"/>
        <v>0200000002000000130000000000000063000000</v>
      </c>
      <c r="P21" s="7" t="str">
        <f t="shared" si="5"/>
        <v>1300000000000000</v>
      </c>
      <c r="R21" s="7" t="str">
        <f t="shared" si="14"/>
        <v>0200000003000000130000000000000063000000</v>
      </c>
      <c r="S21" s="7" t="str">
        <f t="shared" si="6"/>
        <v>1300000000000000</v>
      </c>
      <c r="T21" s="7" t="str">
        <f t="shared" si="7"/>
        <v>y</v>
      </c>
      <c r="U21" s="7" t="str">
        <f t="shared" si="8"/>
        <v>y</v>
      </c>
      <c r="V21" s="7" t="str">
        <f t="shared" si="9"/>
        <v>y</v>
      </c>
      <c r="W21" s="7" t="str">
        <f t="shared" si="10"/>
        <v>y</v>
      </c>
      <c r="X21" s="7" t="s">
        <v>4511</v>
      </c>
      <c r="Y21" s="7" t="s">
        <v>4548</v>
      </c>
      <c r="Z21" s="7" t="s">
        <v>4548</v>
      </c>
    </row>
    <row r="22" spans="1:26" ht="15" customHeight="1">
      <c r="A22" s="13">
        <v>519</v>
      </c>
      <c r="B22" s="21" t="str">
        <f t="shared" si="0"/>
        <v>0702</v>
      </c>
      <c r="C22" s="24">
        <v>20</v>
      </c>
      <c r="D22" s="21" t="str">
        <f t="shared" si="1"/>
        <v>1400</v>
      </c>
      <c r="E22" s="21"/>
      <c r="F22" s="5" t="s">
        <v>2553</v>
      </c>
      <c r="I22" s="7" t="str">
        <f t="shared" si="2"/>
        <v>0200000000000000140000000000000063000000</v>
      </c>
      <c r="J22" s="7" t="str">
        <f t="shared" si="11"/>
        <v>1400000000000000</v>
      </c>
      <c r="L22" s="7" t="str">
        <f t="shared" si="12"/>
        <v>0200000001000000140000000000000063000000</v>
      </c>
      <c r="M22" s="7" t="str">
        <f t="shared" si="4"/>
        <v>1400000000000000</v>
      </c>
      <c r="N22" s="20"/>
      <c r="O22" s="7" t="str">
        <f t="shared" si="13"/>
        <v>0200000002000000140000000000000063000000</v>
      </c>
      <c r="P22" s="7" t="str">
        <f t="shared" si="5"/>
        <v>1400000000000000</v>
      </c>
      <c r="Q22" s="20"/>
      <c r="R22" s="7" t="str">
        <f t="shared" si="14"/>
        <v>0200000003000000140000000000000063000000</v>
      </c>
      <c r="S22" s="7" t="str">
        <f t="shared" si="6"/>
        <v>1400000000000000</v>
      </c>
      <c r="T22" s="7" t="str">
        <f t="shared" si="7"/>
        <v>y</v>
      </c>
      <c r="U22" s="7" t="str">
        <f t="shared" si="8"/>
        <v>y</v>
      </c>
      <c r="V22" s="7" t="str">
        <f t="shared" si="9"/>
        <v>y</v>
      </c>
      <c r="W22" s="7" t="str">
        <f t="shared" si="10"/>
        <v>y</v>
      </c>
      <c r="X22" s="7" t="s">
        <v>4511</v>
      </c>
      <c r="Y22" s="7" t="s">
        <v>4549</v>
      </c>
      <c r="Z22" s="7" t="s">
        <v>4549</v>
      </c>
    </row>
    <row r="23" spans="1:26" ht="15" customHeight="1">
      <c r="A23" s="13">
        <v>520</v>
      </c>
      <c r="B23" s="21" t="str">
        <f t="shared" si="0"/>
        <v>0802</v>
      </c>
      <c r="C23" s="24">
        <v>21</v>
      </c>
      <c r="D23" s="21" t="str">
        <f t="shared" si="1"/>
        <v>1500</v>
      </c>
      <c r="E23" s="21"/>
      <c r="F23" s="5" t="s">
        <v>2554</v>
      </c>
      <c r="I23" s="7" t="str">
        <f t="shared" si="2"/>
        <v>0200000000000000150000000000000063000000</v>
      </c>
      <c r="J23" s="7" t="str">
        <f t="shared" si="11"/>
        <v>1500000000000000</v>
      </c>
      <c r="L23" s="7" t="str">
        <f t="shared" si="12"/>
        <v>0200000001000000150000000000000063000000</v>
      </c>
      <c r="M23" s="7" t="str">
        <f t="shared" si="4"/>
        <v>1500000000000000</v>
      </c>
      <c r="N23" s="20"/>
      <c r="O23" s="7" t="str">
        <f t="shared" si="13"/>
        <v>0200000002000000150000000000000063000000</v>
      </c>
      <c r="P23" s="7" t="str">
        <f t="shared" si="5"/>
        <v>1500000000000000</v>
      </c>
      <c r="R23" s="7" t="str">
        <f t="shared" si="14"/>
        <v>0200000003000000150000000000000063000000</v>
      </c>
      <c r="S23" s="7" t="str">
        <f t="shared" si="6"/>
        <v>1500000000000000</v>
      </c>
      <c r="T23" s="7" t="str">
        <f t="shared" si="7"/>
        <v>y</v>
      </c>
      <c r="U23" s="7" t="str">
        <f t="shared" si="8"/>
        <v>y</v>
      </c>
      <c r="V23" s="7" t="str">
        <f t="shared" si="9"/>
        <v>y</v>
      </c>
      <c r="W23" s="7" t="str">
        <f t="shared" si="10"/>
        <v>y</v>
      </c>
      <c r="X23" s="7" t="s">
        <v>4511</v>
      </c>
      <c r="Y23" s="7" t="s">
        <v>4714</v>
      </c>
      <c r="Z23" s="7" t="s">
        <v>4550</v>
      </c>
    </row>
    <row r="24" spans="1:26" ht="15" customHeight="1">
      <c r="A24" s="13">
        <v>521</v>
      </c>
      <c r="B24" s="21" t="str">
        <f t="shared" si="0"/>
        <v>0902</v>
      </c>
      <c r="C24" s="24">
        <v>22</v>
      </c>
      <c r="D24" s="21" t="str">
        <f t="shared" si="1"/>
        <v>1600</v>
      </c>
      <c r="E24" s="21"/>
      <c r="F24" s="5" t="s">
        <v>2555</v>
      </c>
      <c r="I24" s="7" t="str">
        <f t="shared" si="2"/>
        <v>0200000000000000160000000000000063000000</v>
      </c>
      <c r="J24" s="7" t="str">
        <f t="shared" si="11"/>
        <v>1600000000000000</v>
      </c>
      <c r="L24" s="7" t="str">
        <f t="shared" si="12"/>
        <v>0200000001000000160000000000000063000000</v>
      </c>
      <c r="M24" s="7" t="str">
        <f t="shared" si="4"/>
        <v>1600000000000000</v>
      </c>
      <c r="O24" s="7" t="str">
        <f t="shared" si="13"/>
        <v>0200000002000000160000000000000063000000</v>
      </c>
      <c r="P24" s="7" t="str">
        <f t="shared" si="5"/>
        <v>1600000000000000</v>
      </c>
      <c r="R24" s="7" t="str">
        <f t="shared" si="14"/>
        <v>0200000003000000160000000000000063000000</v>
      </c>
      <c r="S24" s="7" t="str">
        <f t="shared" si="6"/>
        <v>1600000000000000</v>
      </c>
      <c r="T24" s="7" t="str">
        <f t="shared" si="7"/>
        <v>y</v>
      </c>
      <c r="U24" s="7" t="str">
        <f t="shared" si="8"/>
        <v>y</v>
      </c>
      <c r="V24" s="7" t="str">
        <f t="shared" si="9"/>
        <v>y</v>
      </c>
      <c r="W24" s="7" t="str">
        <f t="shared" si="10"/>
        <v>y</v>
      </c>
      <c r="X24" s="7" t="s">
        <v>4511</v>
      </c>
      <c r="Y24" s="7" t="s">
        <v>4551</v>
      </c>
      <c r="Z24" s="7" t="s">
        <v>4551</v>
      </c>
    </row>
    <row r="25" spans="1:26" ht="15" customHeight="1">
      <c r="A25" s="13">
        <v>522</v>
      </c>
      <c r="B25" s="21" t="str">
        <f t="shared" si="0"/>
        <v>0A02</v>
      </c>
      <c r="C25" s="24">
        <v>23</v>
      </c>
      <c r="D25" s="21" t="str">
        <f t="shared" si="1"/>
        <v>1700</v>
      </c>
      <c r="E25" s="21"/>
      <c r="F25" s="5" t="s">
        <v>2556</v>
      </c>
      <c r="I25" s="7" t="str">
        <f t="shared" si="2"/>
        <v>0200000000000000170000000000000063000000</v>
      </c>
      <c r="J25" s="7" t="str">
        <f t="shared" si="11"/>
        <v>1700000000000000</v>
      </c>
      <c r="L25" s="7" t="str">
        <f t="shared" si="12"/>
        <v>0200000001000000170000000000000063000000</v>
      </c>
      <c r="M25" s="7" t="str">
        <f t="shared" si="4"/>
        <v>1700000000000000</v>
      </c>
      <c r="O25" s="7" t="str">
        <f t="shared" si="13"/>
        <v>0200000002000000170000000000000063000000</v>
      </c>
      <c r="P25" s="7" t="str">
        <f t="shared" si="5"/>
        <v>1700000000000000</v>
      </c>
      <c r="R25" s="7" t="str">
        <f t="shared" si="14"/>
        <v>0200000003000000170000000000000063000000</v>
      </c>
      <c r="S25" s="7" t="str">
        <f t="shared" si="6"/>
        <v>1700000000000000</v>
      </c>
      <c r="T25" s="7" t="str">
        <f t="shared" si="7"/>
        <v>y</v>
      </c>
      <c r="U25" s="7" t="str">
        <f t="shared" si="8"/>
        <v>y</v>
      </c>
      <c r="V25" s="7" t="str">
        <f t="shared" si="9"/>
        <v>y</v>
      </c>
      <c r="W25" s="7" t="str">
        <f t="shared" si="10"/>
        <v>y</v>
      </c>
      <c r="X25" s="7" t="s">
        <v>4511</v>
      </c>
      <c r="Y25" s="7" t="s">
        <v>4715</v>
      </c>
      <c r="Z25" s="7" t="s">
        <v>4552</v>
      </c>
    </row>
    <row r="26" spans="1:26" ht="15" customHeight="1">
      <c r="A26" s="13">
        <v>523</v>
      </c>
      <c r="B26" s="21" t="str">
        <f t="shared" si="0"/>
        <v>0B02</v>
      </c>
      <c r="C26" s="24">
        <v>24</v>
      </c>
      <c r="D26" s="21" t="str">
        <f t="shared" si="1"/>
        <v>1800</v>
      </c>
      <c r="E26" s="21"/>
      <c r="F26" s="5" t="s">
        <v>2557</v>
      </c>
      <c r="I26" s="7" t="str">
        <f t="shared" si="2"/>
        <v>0200000000000000180000000000000063000000</v>
      </c>
      <c r="J26" s="7" t="str">
        <f t="shared" si="11"/>
        <v>1800000000000000</v>
      </c>
      <c r="L26" s="7" t="str">
        <f t="shared" si="12"/>
        <v>0200000001000000180000000000000063000000</v>
      </c>
      <c r="M26" s="7" t="str">
        <f t="shared" si="4"/>
        <v>1800000000000000</v>
      </c>
      <c r="O26" s="7" t="b">
        <f t="shared" si="13"/>
        <v>0</v>
      </c>
      <c r="P26" s="7" t="b">
        <f t="shared" si="5"/>
        <v>0</v>
      </c>
      <c r="R26" s="7" t="str">
        <f t="shared" si="14"/>
        <v>0200000003000000180000000000000063000000</v>
      </c>
      <c r="S26" s="7" t="str">
        <f t="shared" si="6"/>
        <v>1800000000000000</v>
      </c>
      <c r="T26" s="7" t="str">
        <f t="shared" si="7"/>
        <v>y</v>
      </c>
      <c r="U26" s="7" t="str">
        <f t="shared" si="8"/>
        <v>y</v>
      </c>
      <c r="V26" s="7" t="str">
        <f t="shared" si="9"/>
        <v>n</v>
      </c>
      <c r="W26" s="7" t="str">
        <f t="shared" si="10"/>
        <v>y</v>
      </c>
      <c r="X26" s="7" t="s">
        <v>4511</v>
      </c>
      <c r="Y26" s="7" t="s">
        <v>4553</v>
      </c>
      <c r="Z26" s="7" t="s">
        <v>4553</v>
      </c>
    </row>
    <row r="27" spans="1:26" ht="15" customHeight="1">
      <c r="A27" s="13">
        <v>524</v>
      </c>
      <c r="B27" s="21" t="str">
        <f t="shared" si="0"/>
        <v>0C02</v>
      </c>
      <c r="C27" s="24">
        <v>25</v>
      </c>
      <c r="D27" s="21" t="str">
        <f t="shared" si="1"/>
        <v>1900</v>
      </c>
      <c r="E27" s="21"/>
      <c r="F27" s="5" t="s">
        <v>4514</v>
      </c>
      <c r="G27" s="12" t="s">
        <v>2759</v>
      </c>
      <c r="H27" s="12"/>
      <c r="I27" s="7" t="str">
        <f t="shared" si="2"/>
        <v>0200000000000000190000000000000063000000</v>
      </c>
      <c r="J27" s="7" t="str">
        <f t="shared" si="11"/>
        <v>1900000000000000</v>
      </c>
      <c r="L27" s="7" t="str">
        <f t="shared" si="12"/>
        <v>0200000001000000190000000000000063000000</v>
      </c>
      <c r="M27" s="7" t="str">
        <f t="shared" si="4"/>
        <v>1900000000000000</v>
      </c>
      <c r="O27" s="7" t="b">
        <f t="shared" si="13"/>
        <v>0</v>
      </c>
      <c r="P27" s="7" t="b">
        <f t="shared" si="5"/>
        <v>0</v>
      </c>
      <c r="R27" s="7" t="str">
        <f t="shared" si="14"/>
        <v>0200000003000000190000000000000063000000</v>
      </c>
      <c r="S27" s="7" t="str">
        <f t="shared" si="6"/>
        <v>1900000000000000</v>
      </c>
      <c r="T27" s="7" t="str">
        <f t="shared" si="7"/>
        <v>y</v>
      </c>
      <c r="U27" s="7" t="str">
        <f t="shared" si="8"/>
        <v>y</v>
      </c>
      <c r="V27" s="7" t="str">
        <f t="shared" si="9"/>
        <v>n</v>
      </c>
      <c r="W27" s="7" t="str">
        <f t="shared" si="10"/>
        <v>y</v>
      </c>
      <c r="X27" s="7" t="s">
        <v>4511</v>
      </c>
      <c r="Y27" s="7" t="s">
        <v>4553</v>
      </c>
      <c r="Z27" s="7" t="s">
        <v>4553</v>
      </c>
    </row>
    <row r="28" spans="1:26" ht="15" customHeight="1">
      <c r="A28" s="13">
        <v>525</v>
      </c>
      <c r="B28" s="21" t="str">
        <f t="shared" si="0"/>
        <v>0D02</v>
      </c>
      <c r="C28" s="24">
        <v>26</v>
      </c>
      <c r="D28" s="21" t="str">
        <f t="shared" si="1"/>
        <v>1A00</v>
      </c>
      <c r="E28" s="21"/>
      <c r="F28" s="5" t="s">
        <v>2558</v>
      </c>
      <c r="I28" s="7" t="str">
        <f t="shared" si="2"/>
        <v>02000000000000001A0000000000000063000000</v>
      </c>
      <c r="J28" s="7" t="str">
        <f t="shared" si="11"/>
        <v>1A00000000000000</v>
      </c>
      <c r="L28" s="7" t="str">
        <f t="shared" si="12"/>
        <v>02000000010000001A0000000000000063000000</v>
      </c>
      <c r="M28" s="7" t="str">
        <f t="shared" si="4"/>
        <v>1A00000000000000</v>
      </c>
      <c r="O28" s="7" t="str">
        <f t="shared" si="13"/>
        <v>02000000020000001A0000000000000063000000</v>
      </c>
      <c r="P28" s="7" t="str">
        <f t="shared" si="5"/>
        <v>1A00000000000000</v>
      </c>
      <c r="R28" s="7" t="str">
        <f t="shared" si="14"/>
        <v>02000000030000001A0000000000000063000000</v>
      </c>
      <c r="S28" s="7" t="str">
        <f t="shared" si="6"/>
        <v>1A00000000000000</v>
      </c>
      <c r="T28" s="7" t="str">
        <f t="shared" si="7"/>
        <v>y</v>
      </c>
      <c r="U28" s="7" t="str">
        <f t="shared" si="8"/>
        <v>y</v>
      </c>
      <c r="V28" s="7" t="str">
        <f t="shared" si="9"/>
        <v>y</v>
      </c>
      <c r="W28" s="7" t="str">
        <f t="shared" si="10"/>
        <v>y</v>
      </c>
      <c r="X28" s="7" t="s">
        <v>4511</v>
      </c>
      <c r="Y28" s="7" t="s">
        <v>4554</v>
      </c>
      <c r="Z28" s="7" t="s">
        <v>4554</v>
      </c>
    </row>
    <row r="29" spans="1:26" ht="15" customHeight="1">
      <c r="A29" s="13">
        <v>526</v>
      </c>
      <c r="B29" s="21" t="str">
        <f t="shared" si="0"/>
        <v>0E02</v>
      </c>
      <c r="C29" s="24">
        <v>27</v>
      </c>
      <c r="D29" s="21" t="str">
        <f t="shared" si="1"/>
        <v>1B00</v>
      </c>
      <c r="E29" s="21"/>
      <c r="F29" s="5" t="s">
        <v>2559</v>
      </c>
      <c r="I29" s="7" t="str">
        <f t="shared" si="2"/>
        <v>02000000000000001B0000000000000063000000</v>
      </c>
      <c r="J29" s="7" t="str">
        <f t="shared" si="11"/>
        <v>1B00000000000000</v>
      </c>
      <c r="L29" s="7" t="str">
        <f t="shared" si="12"/>
        <v>02000000010000001B0000000000000063000000</v>
      </c>
      <c r="M29" s="7" t="str">
        <f t="shared" si="4"/>
        <v>1B00000000000000</v>
      </c>
      <c r="O29" s="7" t="b">
        <f t="shared" si="13"/>
        <v>0</v>
      </c>
      <c r="P29" s="7" t="b">
        <f t="shared" si="5"/>
        <v>0</v>
      </c>
      <c r="R29" s="7" t="str">
        <f t="shared" si="14"/>
        <v>02000000030000001B0000000000000063000000</v>
      </c>
      <c r="S29" s="7" t="str">
        <f t="shared" si="6"/>
        <v>1B00000000000000</v>
      </c>
      <c r="T29" s="7" t="str">
        <f t="shared" si="7"/>
        <v>y</v>
      </c>
      <c r="U29" s="7" t="str">
        <f t="shared" si="8"/>
        <v>y</v>
      </c>
      <c r="V29" s="7" t="str">
        <f t="shared" si="9"/>
        <v>n</v>
      </c>
      <c r="W29" s="7" t="str">
        <f t="shared" si="10"/>
        <v>y</v>
      </c>
      <c r="X29" s="7" t="s">
        <v>4511</v>
      </c>
      <c r="Y29" s="7" t="s">
        <v>4716</v>
      </c>
      <c r="Z29" s="7" t="s">
        <v>4555</v>
      </c>
    </row>
    <row r="30" spans="1:26" ht="15" customHeight="1">
      <c r="A30" s="13">
        <v>527</v>
      </c>
      <c r="B30" s="21" t="str">
        <f t="shared" si="0"/>
        <v>0F02</v>
      </c>
      <c r="C30" s="24">
        <v>28</v>
      </c>
      <c r="D30" s="21" t="str">
        <f t="shared" si="1"/>
        <v>1C00</v>
      </c>
      <c r="E30" s="21"/>
      <c r="F30" s="5" t="s">
        <v>2560</v>
      </c>
      <c r="H30" s="7">
        <v>8</v>
      </c>
      <c r="I30" s="7" t="str">
        <f t="shared" si="2"/>
        <v>02000000000000001C0000000800000063000000</v>
      </c>
      <c r="J30" s="7" t="str">
        <f t="shared" si="11"/>
        <v>1C00000000080000</v>
      </c>
      <c r="L30" s="7" t="str">
        <f t="shared" si="12"/>
        <v>02000000010000001C0000000000000063000000</v>
      </c>
      <c r="M30" s="7" t="str">
        <f t="shared" si="4"/>
        <v>1C00000000000000</v>
      </c>
      <c r="O30" s="7" t="str">
        <f t="shared" si="13"/>
        <v>02000000020000001C0000000000000063000000</v>
      </c>
      <c r="P30" s="7" t="str">
        <f t="shared" si="5"/>
        <v>1C00000000000000</v>
      </c>
      <c r="R30" s="7" t="str">
        <f t="shared" si="14"/>
        <v>02000000030000001C0000000000000063000000</v>
      </c>
      <c r="S30" s="7" t="str">
        <f t="shared" si="6"/>
        <v>1C00000000000000</v>
      </c>
      <c r="T30" s="7" t="str">
        <f t="shared" si="7"/>
        <v>y</v>
      </c>
      <c r="U30" s="7" t="str">
        <f t="shared" si="8"/>
        <v>y</v>
      </c>
      <c r="V30" s="7" t="str">
        <f t="shared" si="9"/>
        <v>y</v>
      </c>
      <c r="W30" s="7" t="str">
        <f t="shared" si="10"/>
        <v>y</v>
      </c>
      <c r="X30" s="7" t="s">
        <v>4510</v>
      </c>
      <c r="Y30" s="7" t="s">
        <v>4556</v>
      </c>
      <c r="Z30" s="7" t="s">
        <v>4556</v>
      </c>
    </row>
    <row r="31" spans="1:26" ht="15" customHeight="1">
      <c r="A31" s="13">
        <v>601</v>
      </c>
      <c r="B31" s="21" t="str">
        <f t="shared" si="0"/>
        <v>5902</v>
      </c>
      <c r="C31" s="24">
        <v>29</v>
      </c>
      <c r="D31" s="21" t="str">
        <f t="shared" si="1"/>
        <v>1D00</v>
      </c>
      <c r="E31" s="21"/>
      <c r="F31" s="5" t="s">
        <v>2561</v>
      </c>
      <c r="I31" s="7" t="str">
        <f t="shared" si="2"/>
        <v>02000000000000001D0000000000000063000000</v>
      </c>
      <c r="J31" s="7" t="str">
        <f t="shared" si="11"/>
        <v>1D00000000000000</v>
      </c>
      <c r="L31" s="7" t="str">
        <f t="shared" si="12"/>
        <v>02000000010000001D0000000000000063000000</v>
      </c>
      <c r="M31" s="7" t="str">
        <f t="shared" si="4"/>
        <v>1D00000000000000</v>
      </c>
      <c r="O31" s="7" t="b">
        <f t="shared" si="13"/>
        <v>0</v>
      </c>
      <c r="P31" s="7" t="b">
        <f t="shared" si="5"/>
        <v>0</v>
      </c>
      <c r="R31" s="7" t="str">
        <f t="shared" si="14"/>
        <v>02000000030000001D0000000000000063000000</v>
      </c>
      <c r="S31" s="7" t="str">
        <f t="shared" si="6"/>
        <v>1D00000000000000</v>
      </c>
      <c r="T31" s="7" t="str">
        <f t="shared" si="7"/>
        <v>y</v>
      </c>
      <c r="U31" s="7" t="str">
        <f t="shared" si="8"/>
        <v>y</v>
      </c>
      <c r="V31" s="7" t="str">
        <f t="shared" si="9"/>
        <v>n</v>
      </c>
      <c r="W31" s="7" t="str">
        <f t="shared" si="10"/>
        <v>y</v>
      </c>
      <c r="X31" s="7" t="s">
        <v>4511</v>
      </c>
      <c r="Y31" s="7" t="s">
        <v>4553</v>
      </c>
      <c r="Z31" s="7" t="s">
        <v>4553</v>
      </c>
    </row>
    <row r="32" spans="1:26" ht="15" customHeight="1">
      <c r="A32" s="13">
        <v>602</v>
      </c>
      <c r="B32" s="21" t="str">
        <f t="shared" si="0"/>
        <v>5A02</v>
      </c>
      <c r="C32" s="24">
        <v>30</v>
      </c>
      <c r="D32" s="21" t="str">
        <f t="shared" si="1"/>
        <v>1E00</v>
      </c>
      <c r="E32" s="21"/>
      <c r="F32" s="5" t="s">
        <v>2562</v>
      </c>
      <c r="I32" s="7" t="str">
        <f t="shared" si="2"/>
        <v>02000000000000001E0000000000000063000000</v>
      </c>
      <c r="J32" s="7" t="str">
        <f t="shared" si="11"/>
        <v>1E00000000000000</v>
      </c>
      <c r="L32" s="7" t="str">
        <f t="shared" si="12"/>
        <v>02000000010000001E0000000000000063000000</v>
      </c>
      <c r="M32" s="7" t="str">
        <f t="shared" si="4"/>
        <v>1E00000000000000</v>
      </c>
      <c r="O32" s="7" t="b">
        <f t="shared" si="13"/>
        <v>0</v>
      </c>
      <c r="P32" s="7" t="b">
        <f t="shared" si="5"/>
        <v>0</v>
      </c>
      <c r="R32" s="7" t="str">
        <f t="shared" si="14"/>
        <v>02000000030000001E0000000000000063000000</v>
      </c>
      <c r="S32" s="7" t="str">
        <f t="shared" si="6"/>
        <v>1E00000000000000</v>
      </c>
      <c r="T32" s="7" t="str">
        <f t="shared" si="7"/>
        <v>y</v>
      </c>
      <c r="U32" s="7" t="str">
        <f t="shared" si="8"/>
        <v>y</v>
      </c>
      <c r="V32" s="7" t="str">
        <f t="shared" si="9"/>
        <v>n</v>
      </c>
      <c r="W32" s="7" t="str">
        <f t="shared" si="10"/>
        <v>y</v>
      </c>
      <c r="X32" s="7" t="s">
        <v>4511</v>
      </c>
      <c r="Y32" s="7" t="s">
        <v>4553</v>
      </c>
      <c r="Z32" s="7" t="s">
        <v>4553</v>
      </c>
    </row>
    <row r="33" spans="1:26" ht="15" customHeight="1">
      <c r="A33" s="13">
        <v>603</v>
      </c>
      <c r="B33" s="21" t="str">
        <f t="shared" si="0"/>
        <v>5B02</v>
      </c>
      <c r="C33" s="24">
        <v>31</v>
      </c>
      <c r="D33" s="21" t="str">
        <f t="shared" si="1"/>
        <v>1F00</v>
      </c>
      <c r="E33" s="21"/>
      <c r="F33" s="5" t="s">
        <v>2563</v>
      </c>
      <c r="H33" s="7">
        <v>8</v>
      </c>
      <c r="I33" s="7" t="str">
        <f t="shared" si="2"/>
        <v>02000000000000001F0000000800000063000000</v>
      </c>
      <c r="J33" s="7" t="str">
        <f t="shared" si="11"/>
        <v>1F00000000080000</v>
      </c>
      <c r="L33" s="7" t="str">
        <f t="shared" si="12"/>
        <v>02000000010000001F0000000000000063000000</v>
      </c>
      <c r="M33" s="7" t="str">
        <f t="shared" si="4"/>
        <v>1F00000000000000</v>
      </c>
      <c r="O33" s="7" t="str">
        <f t="shared" si="13"/>
        <v>02000000020000001F0000000000000063000000</v>
      </c>
      <c r="P33" s="7" t="str">
        <f t="shared" si="5"/>
        <v>1F00000000000000</v>
      </c>
      <c r="R33" s="7" t="str">
        <f t="shared" si="14"/>
        <v>02000000030000001F0000000000000063000000</v>
      </c>
      <c r="S33" s="7" t="str">
        <f t="shared" si="6"/>
        <v>1F00000000000000</v>
      </c>
      <c r="T33" s="7" t="str">
        <f t="shared" si="7"/>
        <v>y</v>
      </c>
      <c r="U33" s="7" t="str">
        <f t="shared" si="8"/>
        <v>y</v>
      </c>
      <c r="V33" s="7" t="str">
        <f t="shared" si="9"/>
        <v>y</v>
      </c>
      <c r="W33" s="7" t="str">
        <f t="shared" si="10"/>
        <v>y</v>
      </c>
      <c r="X33" s="7" t="s">
        <v>900</v>
      </c>
      <c r="Y33" s="7" t="s">
        <v>4717</v>
      </c>
      <c r="Z33" s="7" t="s">
        <v>4557</v>
      </c>
    </row>
    <row r="34" spans="1:26" ht="15" customHeight="1">
      <c r="A34" s="13">
        <v>528</v>
      </c>
      <c r="B34" s="21" t="str">
        <f t="shared" ref="B34:B65" si="15">_xlfn.CONCAT(RIGHT(DEC2HEX(A34,4),2),LEFT(DEC2HEX(A34,4),2))</f>
        <v>1002</v>
      </c>
      <c r="C34" s="24">
        <v>32</v>
      </c>
      <c r="D34" s="21" t="str">
        <f t="shared" si="1"/>
        <v>2000</v>
      </c>
      <c r="E34" s="21"/>
      <c r="F34" s="5" t="s">
        <v>2564</v>
      </c>
      <c r="I34" s="7" t="str">
        <f t="shared" ref="I34:I65" si="16">IF(T34="y",_xlfn.CONCAT("0200000000000000",$D34,"0000",DEC2HEX(H34,2),"00000063000000"))</f>
        <v>0200000000000000200000000000000063000000</v>
      </c>
      <c r="J34" s="7" t="str">
        <f t="shared" si="11"/>
        <v>2000000000000000</v>
      </c>
      <c r="L34" s="7" t="str">
        <f t="shared" si="12"/>
        <v>0200000001000000200000000000000063000000</v>
      </c>
      <c r="M34" s="7" t="str">
        <f t="shared" si="4"/>
        <v>2000000000000000</v>
      </c>
      <c r="O34" s="7" t="str">
        <f t="shared" si="13"/>
        <v>0200000002000000200000000000000063000000</v>
      </c>
      <c r="P34" s="7" t="str">
        <f t="shared" si="5"/>
        <v>2000000000000000</v>
      </c>
      <c r="R34" s="7" t="str">
        <f t="shared" si="14"/>
        <v>0200000003000000200000000000000063000000</v>
      </c>
      <c r="S34" s="7" t="str">
        <f t="shared" si="6"/>
        <v>2000000000000000</v>
      </c>
      <c r="T34" s="7" t="str">
        <f t="shared" si="7"/>
        <v>y</v>
      </c>
      <c r="U34" s="7" t="str">
        <f t="shared" si="8"/>
        <v>y</v>
      </c>
      <c r="V34" s="7" t="str">
        <f t="shared" si="9"/>
        <v>y</v>
      </c>
      <c r="W34" s="7" t="str">
        <f t="shared" si="10"/>
        <v>y</v>
      </c>
      <c r="X34" s="7" t="s">
        <v>4511</v>
      </c>
      <c r="Y34" s="7" t="s">
        <v>4718</v>
      </c>
      <c r="Z34" s="7" t="s">
        <v>4558</v>
      </c>
    </row>
    <row r="35" spans="1:26" ht="15" customHeight="1">
      <c r="A35" s="13">
        <v>529</v>
      </c>
      <c r="B35" s="21" t="str">
        <f t="shared" si="15"/>
        <v>1102</v>
      </c>
      <c r="C35" s="24">
        <v>33</v>
      </c>
      <c r="D35" s="21" t="str">
        <f t="shared" si="1"/>
        <v>2100</v>
      </c>
      <c r="E35" s="21"/>
      <c r="F35" s="5" t="s">
        <v>2824</v>
      </c>
      <c r="I35" s="7" t="str">
        <f t="shared" si="16"/>
        <v>0200000000000000210000000000000063000000</v>
      </c>
      <c r="J35" s="7" t="str">
        <f t="shared" si="11"/>
        <v>2100000000000000</v>
      </c>
      <c r="L35" s="7" t="str">
        <f t="shared" si="12"/>
        <v>0200000001000000210000000000000063000000</v>
      </c>
      <c r="M35" s="7" t="str">
        <f t="shared" si="4"/>
        <v>2100000000000000</v>
      </c>
      <c r="O35" s="7" t="b">
        <f t="shared" si="13"/>
        <v>0</v>
      </c>
      <c r="P35" s="7" t="b">
        <f t="shared" si="5"/>
        <v>0</v>
      </c>
      <c r="R35" s="7" t="str">
        <f t="shared" si="14"/>
        <v>0200000003000000210000000000000063000000</v>
      </c>
      <c r="S35" s="7" t="str">
        <f t="shared" si="6"/>
        <v>2100000000000000</v>
      </c>
      <c r="T35" s="7" t="str">
        <f t="shared" si="7"/>
        <v>y</v>
      </c>
      <c r="U35" s="7" t="str">
        <f t="shared" si="8"/>
        <v>y</v>
      </c>
      <c r="V35" s="7" t="str">
        <f t="shared" si="9"/>
        <v>n</v>
      </c>
      <c r="W35" s="7" t="str">
        <f t="shared" si="10"/>
        <v>y</v>
      </c>
      <c r="X35" s="7" t="s">
        <v>4511</v>
      </c>
      <c r="Y35" s="7" t="s">
        <v>4559</v>
      </c>
      <c r="Z35" s="7" t="s">
        <v>4559</v>
      </c>
    </row>
    <row r="36" spans="1:26" ht="15" customHeight="1">
      <c r="A36" s="13">
        <v>530</v>
      </c>
      <c r="B36" s="21" t="str">
        <f t="shared" si="15"/>
        <v>1202</v>
      </c>
      <c r="C36" s="24">
        <v>34</v>
      </c>
      <c r="D36" s="21" t="str">
        <f t="shared" si="1"/>
        <v>2200</v>
      </c>
      <c r="E36" s="21"/>
      <c r="F36" s="5" t="s">
        <v>2565</v>
      </c>
      <c r="H36" s="7">
        <v>8</v>
      </c>
      <c r="I36" s="7" t="str">
        <f t="shared" si="16"/>
        <v>0200000000000000220000000800000063000000</v>
      </c>
      <c r="J36" s="7" t="str">
        <f t="shared" si="11"/>
        <v>2200000000080000</v>
      </c>
      <c r="L36" s="7" t="str">
        <f t="shared" si="12"/>
        <v>0200000001000000220000000000000063000000</v>
      </c>
      <c r="M36" s="7" t="str">
        <f t="shared" si="4"/>
        <v>2200000000000000</v>
      </c>
      <c r="O36" s="7" t="str">
        <f t="shared" si="13"/>
        <v>0200000002000000220000000000000063000000</v>
      </c>
      <c r="P36" s="7" t="str">
        <f t="shared" si="5"/>
        <v>2200000000000000</v>
      </c>
      <c r="R36" s="7" t="str">
        <f t="shared" si="14"/>
        <v>0200000003000000220000000000000063000000</v>
      </c>
      <c r="S36" s="7" t="str">
        <f t="shared" si="6"/>
        <v>2200000000000000</v>
      </c>
      <c r="T36" s="7" t="str">
        <f t="shared" si="7"/>
        <v>y</v>
      </c>
      <c r="U36" s="7" t="str">
        <f t="shared" si="8"/>
        <v>y</v>
      </c>
      <c r="V36" s="7" t="str">
        <f t="shared" si="9"/>
        <v>y</v>
      </c>
      <c r="W36" s="7" t="str">
        <f t="shared" si="10"/>
        <v>y</v>
      </c>
      <c r="X36" s="7" t="s">
        <v>900</v>
      </c>
      <c r="Y36" s="7" t="s">
        <v>4719</v>
      </c>
      <c r="Z36" s="7" t="s">
        <v>4560</v>
      </c>
    </row>
    <row r="37" spans="1:26" ht="15" customHeight="1">
      <c r="A37" s="13">
        <v>531</v>
      </c>
      <c r="B37" s="21" t="str">
        <f t="shared" si="15"/>
        <v>1302</v>
      </c>
      <c r="C37" s="24">
        <v>35</v>
      </c>
      <c r="D37" s="21" t="str">
        <f t="shared" si="1"/>
        <v>2300</v>
      </c>
      <c r="E37" s="21"/>
      <c r="F37" s="5" t="s">
        <v>2566</v>
      </c>
      <c r="I37" s="7" t="str">
        <f t="shared" si="16"/>
        <v>0200000000000000230000000000000063000000</v>
      </c>
      <c r="J37" s="7" t="str">
        <f t="shared" si="11"/>
        <v>2300000000000000</v>
      </c>
      <c r="L37" s="7" t="str">
        <f t="shared" si="12"/>
        <v>0200000001000000230000000000000063000000</v>
      </c>
      <c r="M37" s="7" t="str">
        <f t="shared" si="4"/>
        <v>2300000000000000</v>
      </c>
      <c r="O37" s="7" t="str">
        <f t="shared" si="13"/>
        <v>0200000002000000230000000000000063000000</v>
      </c>
      <c r="P37" s="7" t="str">
        <f t="shared" si="5"/>
        <v>2300000000000000</v>
      </c>
      <c r="R37" s="7" t="str">
        <f t="shared" si="14"/>
        <v>0200000003000000230000000000000063000000</v>
      </c>
      <c r="S37" s="7" t="str">
        <f t="shared" si="6"/>
        <v>2300000000000000</v>
      </c>
      <c r="T37" s="7" t="str">
        <f t="shared" si="7"/>
        <v>y</v>
      </c>
      <c r="U37" s="7" t="str">
        <f t="shared" si="8"/>
        <v>y</v>
      </c>
      <c r="V37" s="7" t="str">
        <f t="shared" si="9"/>
        <v>y</v>
      </c>
      <c r="W37" s="7" t="str">
        <f t="shared" si="10"/>
        <v>y</v>
      </c>
      <c r="X37" s="7" t="s">
        <v>900</v>
      </c>
      <c r="Y37" s="7" t="s">
        <v>4720</v>
      </c>
      <c r="Z37" s="7" t="s">
        <v>4561</v>
      </c>
    </row>
    <row r="38" spans="1:26" ht="15" customHeight="1">
      <c r="A38" s="13">
        <v>532</v>
      </c>
      <c r="B38" s="21" t="str">
        <f t="shared" si="15"/>
        <v>1402</v>
      </c>
      <c r="C38" s="24">
        <v>36</v>
      </c>
      <c r="D38" s="21" t="str">
        <f t="shared" si="1"/>
        <v>2400</v>
      </c>
      <c r="E38" s="21"/>
      <c r="F38" s="5" t="s">
        <v>2567</v>
      </c>
      <c r="H38" s="7">
        <v>8</v>
      </c>
      <c r="I38" s="7" t="str">
        <f t="shared" si="16"/>
        <v>0200000000000000240000000800000063000000</v>
      </c>
      <c r="J38" s="7" t="str">
        <f t="shared" si="11"/>
        <v>2400000000080000</v>
      </c>
      <c r="L38" s="7" t="str">
        <f t="shared" si="12"/>
        <v>0200000001000000240000000000000063000000</v>
      </c>
      <c r="M38" s="7" t="str">
        <f t="shared" si="4"/>
        <v>2400000000000000</v>
      </c>
      <c r="O38" s="7" t="str">
        <f t="shared" si="13"/>
        <v>0200000002000000240000000000000063000000</v>
      </c>
      <c r="P38" s="7" t="str">
        <f t="shared" si="5"/>
        <v>2400000000000000</v>
      </c>
      <c r="R38" s="7" t="str">
        <f t="shared" si="14"/>
        <v>0200000003000000240000000000000063000000</v>
      </c>
      <c r="S38" s="7" t="str">
        <f t="shared" si="6"/>
        <v>2400000000000000</v>
      </c>
      <c r="T38" s="7" t="str">
        <f t="shared" si="7"/>
        <v>y</v>
      </c>
      <c r="U38" s="7" t="str">
        <f t="shared" si="8"/>
        <v>y</v>
      </c>
      <c r="V38" s="7" t="str">
        <f t="shared" si="9"/>
        <v>y</v>
      </c>
      <c r="W38" s="7" t="str">
        <f t="shared" si="10"/>
        <v>y</v>
      </c>
      <c r="X38" s="7" t="s">
        <v>900</v>
      </c>
      <c r="Y38" s="7" t="s">
        <v>4721</v>
      </c>
      <c r="Z38" s="7" t="s">
        <v>4562</v>
      </c>
    </row>
    <row r="39" spans="1:26" ht="15" customHeight="1">
      <c r="A39" s="13">
        <v>533</v>
      </c>
      <c r="B39" s="21" t="str">
        <f t="shared" si="15"/>
        <v>1502</v>
      </c>
      <c r="C39" s="24">
        <v>37</v>
      </c>
      <c r="D39" s="21" t="str">
        <f t="shared" si="1"/>
        <v>2500</v>
      </c>
      <c r="E39" s="21"/>
      <c r="F39" s="5" t="s">
        <v>2568</v>
      </c>
      <c r="H39" s="7">
        <v>8</v>
      </c>
      <c r="I39" s="7" t="str">
        <f t="shared" si="16"/>
        <v>0200000000000000250000000800000063000000</v>
      </c>
      <c r="J39" s="7" t="str">
        <f t="shared" si="11"/>
        <v>2500000000080000</v>
      </c>
      <c r="L39" s="7" t="str">
        <f t="shared" si="12"/>
        <v>0200000001000000250000000000000063000000</v>
      </c>
      <c r="M39" s="7" t="str">
        <f t="shared" si="4"/>
        <v>2500000000000000</v>
      </c>
      <c r="O39" s="7" t="str">
        <f t="shared" si="13"/>
        <v>0200000002000000250000000000000063000000</v>
      </c>
      <c r="P39" s="7" t="str">
        <f t="shared" si="5"/>
        <v>2500000000000000</v>
      </c>
      <c r="R39" s="7" t="str">
        <f t="shared" si="14"/>
        <v>0200000003000000250000000000000063000000</v>
      </c>
      <c r="S39" s="7" t="str">
        <f t="shared" si="6"/>
        <v>2500000000000000</v>
      </c>
      <c r="T39" s="7" t="str">
        <f t="shared" si="7"/>
        <v>y</v>
      </c>
      <c r="U39" s="7" t="str">
        <f t="shared" si="8"/>
        <v>y</v>
      </c>
      <c r="V39" s="7" t="str">
        <f t="shared" si="9"/>
        <v>y</v>
      </c>
      <c r="W39" s="7" t="str">
        <f t="shared" si="10"/>
        <v>y</v>
      </c>
      <c r="X39" s="7" t="s">
        <v>900</v>
      </c>
      <c r="Y39" s="7" t="s">
        <v>4722</v>
      </c>
      <c r="Z39" s="7" t="s">
        <v>4563</v>
      </c>
    </row>
    <row r="40" spans="1:26" ht="15" customHeight="1">
      <c r="A40" s="13">
        <v>534</v>
      </c>
      <c r="B40" s="21" t="str">
        <f t="shared" si="15"/>
        <v>1602</v>
      </c>
      <c r="C40" s="24">
        <v>38</v>
      </c>
      <c r="D40" s="21" t="str">
        <f t="shared" si="1"/>
        <v>2600</v>
      </c>
      <c r="E40" s="21"/>
      <c r="F40" s="5" t="s">
        <v>2569</v>
      </c>
      <c r="I40" s="7" t="str">
        <f t="shared" si="16"/>
        <v>0200000000000000260000000000000063000000</v>
      </c>
      <c r="J40" s="7" t="str">
        <f t="shared" si="11"/>
        <v>2600000000000000</v>
      </c>
      <c r="L40" s="7" t="str">
        <f t="shared" si="12"/>
        <v>0200000001000000260000000000000063000000</v>
      </c>
      <c r="M40" s="7" t="str">
        <f t="shared" si="4"/>
        <v>2600000000000000</v>
      </c>
      <c r="O40" s="7" t="str">
        <f t="shared" si="13"/>
        <v>0200000002000000260000000000000063000000</v>
      </c>
      <c r="P40" s="7" t="str">
        <f t="shared" si="5"/>
        <v>2600000000000000</v>
      </c>
      <c r="R40" s="7" t="str">
        <f t="shared" si="14"/>
        <v>0200000003000000260000000000000063000000</v>
      </c>
      <c r="S40" s="7" t="str">
        <f t="shared" si="6"/>
        <v>2600000000000000</v>
      </c>
      <c r="T40" s="7" t="str">
        <f t="shared" si="7"/>
        <v>y</v>
      </c>
      <c r="U40" s="7" t="str">
        <f t="shared" si="8"/>
        <v>y</v>
      </c>
      <c r="V40" s="7" t="str">
        <f t="shared" si="9"/>
        <v>y</v>
      </c>
      <c r="W40" s="7" t="str">
        <f t="shared" si="10"/>
        <v>y</v>
      </c>
      <c r="X40" s="7" t="s">
        <v>900</v>
      </c>
      <c r="Y40" s="7" t="s">
        <v>4723</v>
      </c>
      <c r="Z40" s="7" t="s">
        <v>4564</v>
      </c>
    </row>
    <row r="41" spans="1:26" ht="15" customHeight="1">
      <c r="A41" s="13">
        <v>604</v>
      </c>
      <c r="B41" s="21" t="str">
        <f t="shared" si="15"/>
        <v>5C02</v>
      </c>
      <c r="C41" s="24">
        <v>39</v>
      </c>
      <c r="D41" s="21" t="str">
        <f t="shared" si="1"/>
        <v>2700</v>
      </c>
      <c r="E41" s="21"/>
      <c r="F41" s="5" t="s">
        <v>2570</v>
      </c>
      <c r="I41" s="7" t="str">
        <f t="shared" si="16"/>
        <v>0200000000000000270000000000000063000000</v>
      </c>
      <c r="J41" s="7" t="str">
        <f t="shared" si="11"/>
        <v>2700000000000000</v>
      </c>
      <c r="L41" s="7" t="str">
        <f t="shared" si="12"/>
        <v>0200000001000000270000000000000063000000</v>
      </c>
      <c r="M41" s="7" t="str">
        <f t="shared" si="4"/>
        <v>2700000000000000</v>
      </c>
      <c r="O41" s="7" t="str">
        <f t="shared" si="13"/>
        <v>0200000002000000270000000000000063000000</v>
      </c>
      <c r="P41" s="7" t="str">
        <f t="shared" si="5"/>
        <v>2700000000000000</v>
      </c>
      <c r="R41" s="7" t="str">
        <f t="shared" si="14"/>
        <v>0200000003000000270000000000000063000000</v>
      </c>
      <c r="S41" s="7" t="str">
        <f t="shared" si="6"/>
        <v>2700000000000000</v>
      </c>
      <c r="T41" s="7" t="str">
        <f t="shared" si="7"/>
        <v>y</v>
      </c>
      <c r="U41" s="7" t="str">
        <f t="shared" si="8"/>
        <v>y</v>
      </c>
      <c r="V41" s="7" t="str">
        <f t="shared" si="9"/>
        <v>y</v>
      </c>
      <c r="W41" s="7" t="str">
        <f t="shared" si="10"/>
        <v>y</v>
      </c>
      <c r="X41" s="7" t="s">
        <v>4511</v>
      </c>
      <c r="Y41" s="7" t="s">
        <v>4565</v>
      </c>
      <c r="Z41" s="7" t="s">
        <v>4565</v>
      </c>
    </row>
    <row r="42" spans="1:26" ht="15" customHeight="1">
      <c r="A42" s="13">
        <v>605</v>
      </c>
      <c r="B42" s="21" t="str">
        <f t="shared" si="15"/>
        <v>5D02</v>
      </c>
      <c r="C42" s="24">
        <v>40</v>
      </c>
      <c r="D42" s="21" t="str">
        <f t="shared" si="1"/>
        <v>2800</v>
      </c>
      <c r="E42" s="21"/>
      <c r="F42" s="5" t="s">
        <v>2571</v>
      </c>
      <c r="I42" s="7" t="str">
        <f t="shared" si="16"/>
        <v>0200000000000000280000000000000063000000</v>
      </c>
      <c r="J42" s="7" t="str">
        <f t="shared" si="11"/>
        <v>2800000000000000</v>
      </c>
      <c r="L42" s="7" t="str">
        <f t="shared" si="12"/>
        <v>0200000001000000280000000000000063000000</v>
      </c>
      <c r="M42" s="7" t="str">
        <f t="shared" si="4"/>
        <v>2800000000000000</v>
      </c>
      <c r="O42" s="7" t="str">
        <f t="shared" si="13"/>
        <v>0200000002000000280000000000000063000000</v>
      </c>
      <c r="P42" s="7" t="str">
        <f t="shared" si="5"/>
        <v>2800000000000000</v>
      </c>
      <c r="R42" s="7" t="str">
        <f t="shared" si="14"/>
        <v>0200000003000000280000000000000063000000</v>
      </c>
      <c r="S42" s="7" t="str">
        <f t="shared" si="6"/>
        <v>2800000000000000</v>
      </c>
      <c r="T42" s="7" t="str">
        <f t="shared" si="7"/>
        <v>y</v>
      </c>
      <c r="U42" s="7" t="str">
        <f t="shared" si="8"/>
        <v>y</v>
      </c>
      <c r="V42" s="7" t="str">
        <f t="shared" si="9"/>
        <v>y</v>
      </c>
      <c r="W42" s="7" t="str">
        <f t="shared" si="10"/>
        <v>y</v>
      </c>
      <c r="X42" s="7" t="s">
        <v>1032</v>
      </c>
      <c r="Y42" s="7" t="s">
        <v>4566</v>
      </c>
      <c r="Z42" s="7" t="s">
        <v>4566</v>
      </c>
    </row>
    <row r="43" spans="1:26" ht="15" customHeight="1">
      <c r="A43" s="13">
        <v>606</v>
      </c>
      <c r="B43" s="21" t="str">
        <f t="shared" si="15"/>
        <v>5E02</v>
      </c>
      <c r="C43" s="24">
        <v>41</v>
      </c>
      <c r="D43" s="21" t="str">
        <f t="shared" si="1"/>
        <v>2900</v>
      </c>
      <c r="E43" s="21"/>
      <c r="F43" s="5" t="s">
        <v>2572</v>
      </c>
      <c r="H43" s="7">
        <v>8</v>
      </c>
      <c r="I43" s="7" t="str">
        <f t="shared" si="16"/>
        <v>0200000000000000290000000800000063000000</v>
      </c>
      <c r="J43" s="7" t="str">
        <f t="shared" si="11"/>
        <v>2900000000080000</v>
      </c>
      <c r="L43" s="7" t="str">
        <f t="shared" si="12"/>
        <v>0200000001000000290000000000000063000000</v>
      </c>
      <c r="M43" s="7" t="str">
        <f t="shared" si="4"/>
        <v>2900000000000000</v>
      </c>
      <c r="O43" s="7" t="b">
        <f t="shared" si="13"/>
        <v>0</v>
      </c>
      <c r="P43" s="7" t="b">
        <f t="shared" si="5"/>
        <v>0</v>
      </c>
      <c r="R43" s="7" t="str">
        <f t="shared" si="14"/>
        <v>0200000003000000290000000000000063000000</v>
      </c>
      <c r="S43" s="7" t="str">
        <f t="shared" si="6"/>
        <v>2900000000000000</v>
      </c>
      <c r="T43" s="7" t="str">
        <f t="shared" si="7"/>
        <v>y</v>
      </c>
      <c r="U43" s="7" t="str">
        <f t="shared" si="8"/>
        <v>y</v>
      </c>
      <c r="V43" s="7" t="str">
        <f t="shared" si="9"/>
        <v>n</v>
      </c>
      <c r="W43" s="7" t="str">
        <f t="shared" si="10"/>
        <v>y</v>
      </c>
      <c r="X43" s="7" t="s">
        <v>4517</v>
      </c>
      <c r="Y43" s="7" t="s">
        <v>4567</v>
      </c>
      <c r="Z43" s="7" t="s">
        <v>4567</v>
      </c>
    </row>
    <row r="44" spans="1:26" ht="15" customHeight="1">
      <c r="A44" s="13">
        <v>607</v>
      </c>
      <c r="B44" s="21" t="str">
        <f t="shared" si="15"/>
        <v>5F02</v>
      </c>
      <c r="C44" s="24">
        <v>42</v>
      </c>
      <c r="D44" s="21" t="str">
        <f t="shared" si="1"/>
        <v>2A00</v>
      </c>
      <c r="E44" s="21"/>
      <c r="F44" s="5" t="s">
        <v>2819</v>
      </c>
      <c r="H44" s="7">
        <v>8</v>
      </c>
      <c r="I44" s="7" t="str">
        <f t="shared" si="16"/>
        <v>02000000000000002A0000000800000063000000</v>
      </c>
      <c r="J44" s="7" t="str">
        <f t="shared" si="11"/>
        <v>2A00000000080000</v>
      </c>
      <c r="L44" s="7" t="str">
        <f t="shared" si="12"/>
        <v>02000000010000002A0000000000000063000000</v>
      </c>
      <c r="M44" s="7" t="str">
        <f t="shared" si="4"/>
        <v>2A00000000000000</v>
      </c>
      <c r="O44" s="7" t="b">
        <f t="shared" si="13"/>
        <v>0</v>
      </c>
      <c r="P44" s="7" t="b">
        <f t="shared" si="5"/>
        <v>0</v>
      </c>
      <c r="R44" s="7" t="str">
        <f t="shared" si="14"/>
        <v>02000000030000002A0000000000000063000000</v>
      </c>
      <c r="S44" s="7" t="str">
        <f t="shared" si="6"/>
        <v>2A00000000000000</v>
      </c>
      <c r="T44" s="7" t="str">
        <f t="shared" si="7"/>
        <v>y</v>
      </c>
      <c r="U44" s="7" t="str">
        <f t="shared" si="8"/>
        <v>y</v>
      </c>
      <c r="V44" s="7" t="str">
        <f t="shared" si="9"/>
        <v>n</v>
      </c>
      <c r="W44" s="7" t="str">
        <f t="shared" si="10"/>
        <v>y</v>
      </c>
      <c r="X44" s="7" t="s">
        <v>4510</v>
      </c>
      <c r="Y44" s="7" t="s">
        <v>4538</v>
      </c>
      <c r="Z44" s="7" t="s">
        <v>4538</v>
      </c>
    </row>
    <row r="45" spans="1:26" ht="15" customHeight="1">
      <c r="A45" s="13">
        <v>608</v>
      </c>
      <c r="B45" s="21" t="str">
        <f t="shared" si="15"/>
        <v>6002</v>
      </c>
      <c r="C45" s="24">
        <v>43</v>
      </c>
      <c r="D45" s="21" t="str">
        <f t="shared" si="1"/>
        <v>2B00</v>
      </c>
      <c r="E45" s="21"/>
      <c r="F45" s="5" t="s">
        <v>2573</v>
      </c>
      <c r="H45" s="7">
        <v>8</v>
      </c>
      <c r="I45" s="7" t="str">
        <f t="shared" si="16"/>
        <v>02000000000000002B0000000800000063000000</v>
      </c>
      <c r="J45" s="7" t="str">
        <f t="shared" si="11"/>
        <v>2B00000000080000</v>
      </c>
      <c r="L45" s="7" t="str">
        <f t="shared" si="12"/>
        <v>02000000010000002B0000000000000063000000</v>
      </c>
      <c r="M45" s="7" t="str">
        <f t="shared" si="4"/>
        <v>2B00000000000000</v>
      </c>
      <c r="O45" s="7" t="b">
        <f t="shared" si="13"/>
        <v>0</v>
      </c>
      <c r="P45" s="7" t="b">
        <f t="shared" si="5"/>
        <v>0</v>
      </c>
      <c r="R45" s="7" t="str">
        <f t="shared" si="14"/>
        <v>02000000030000002B0000000000000063000000</v>
      </c>
      <c r="S45" s="7" t="str">
        <f t="shared" si="6"/>
        <v>2B00000000000000</v>
      </c>
      <c r="T45" s="7" t="str">
        <f t="shared" si="7"/>
        <v>y</v>
      </c>
      <c r="U45" s="7" t="str">
        <f t="shared" si="8"/>
        <v>y</v>
      </c>
      <c r="V45" s="7" t="str">
        <f t="shared" si="9"/>
        <v>n</v>
      </c>
      <c r="W45" s="7" t="str">
        <f t="shared" si="10"/>
        <v>y</v>
      </c>
      <c r="X45" s="7" t="s">
        <v>4510</v>
      </c>
      <c r="Y45" s="7" t="s">
        <v>4538</v>
      </c>
      <c r="Z45" s="7" t="s">
        <v>4538</v>
      </c>
    </row>
    <row r="46" spans="1:26" ht="15" customHeight="1">
      <c r="A46" s="13">
        <v>609</v>
      </c>
      <c r="B46" s="21" t="str">
        <f t="shared" si="15"/>
        <v>6102</v>
      </c>
      <c r="C46" s="24">
        <v>44</v>
      </c>
      <c r="D46" s="21" t="str">
        <f t="shared" si="1"/>
        <v>2C00</v>
      </c>
      <c r="E46" s="21"/>
      <c r="F46" s="5" t="s">
        <v>2574</v>
      </c>
      <c r="H46" s="7">
        <v>8</v>
      </c>
      <c r="I46" s="7" t="str">
        <f t="shared" si="16"/>
        <v>02000000000000002C0000000800000063000000</v>
      </c>
      <c r="J46" s="7" t="str">
        <f t="shared" si="11"/>
        <v>2C00000000080000</v>
      </c>
      <c r="L46" s="7" t="str">
        <f t="shared" si="12"/>
        <v>02000000010000002C0000000000000063000000</v>
      </c>
      <c r="M46" s="7" t="str">
        <f t="shared" si="4"/>
        <v>2C00000000000000</v>
      </c>
      <c r="O46" s="7" t="b">
        <f t="shared" si="13"/>
        <v>0</v>
      </c>
      <c r="P46" s="7" t="b">
        <f t="shared" si="5"/>
        <v>0</v>
      </c>
      <c r="R46" s="7" t="b">
        <f t="shared" si="14"/>
        <v>0</v>
      </c>
      <c r="S46" s="7" t="b">
        <f t="shared" si="6"/>
        <v>0</v>
      </c>
      <c r="T46" s="7" t="str">
        <f t="shared" si="7"/>
        <v>y</v>
      </c>
      <c r="U46" s="7" t="str">
        <f t="shared" si="8"/>
        <v>y</v>
      </c>
      <c r="V46" s="7" t="str">
        <f t="shared" si="9"/>
        <v>n</v>
      </c>
      <c r="W46" s="7" t="str">
        <f t="shared" si="10"/>
        <v>n</v>
      </c>
      <c r="X46" s="7" t="s">
        <v>4510</v>
      </c>
      <c r="Y46" s="7" t="s">
        <v>4568</v>
      </c>
      <c r="Z46" s="7" t="s">
        <v>4568</v>
      </c>
    </row>
    <row r="47" spans="1:26" ht="15" customHeight="1">
      <c r="A47" s="13">
        <v>610</v>
      </c>
      <c r="B47" s="21" t="str">
        <f t="shared" si="15"/>
        <v>6202</v>
      </c>
      <c r="C47" s="24">
        <v>45</v>
      </c>
      <c r="D47" s="21" t="str">
        <f t="shared" si="1"/>
        <v>2D00</v>
      </c>
      <c r="E47" s="21"/>
      <c r="F47" s="5" t="s">
        <v>2818</v>
      </c>
      <c r="G47" s="5" t="s">
        <v>2759</v>
      </c>
      <c r="H47" s="5">
        <v>8</v>
      </c>
      <c r="I47" s="7" t="str">
        <f t="shared" si="16"/>
        <v>02000000000000002D0000000800000063000000</v>
      </c>
      <c r="J47" s="7" t="str">
        <f t="shared" si="11"/>
        <v>2D00000000080000</v>
      </c>
      <c r="L47" s="7" t="str">
        <f t="shared" si="12"/>
        <v>02000000010000002D0000000000000063000000</v>
      </c>
      <c r="M47" s="7" t="str">
        <f t="shared" si="4"/>
        <v>2D00000000000000</v>
      </c>
      <c r="O47" s="7" t="str">
        <f t="shared" si="13"/>
        <v>02000000020000002D0000000000000063000000</v>
      </c>
      <c r="P47" s="7" t="str">
        <f t="shared" si="5"/>
        <v>2D00000000000000</v>
      </c>
      <c r="R47" s="7" t="str">
        <f t="shared" si="14"/>
        <v>02000000030000002D0000000000000063000000</v>
      </c>
      <c r="S47" s="7" t="str">
        <f t="shared" si="6"/>
        <v>2D00000000000000</v>
      </c>
      <c r="T47" s="7" t="str">
        <f t="shared" si="7"/>
        <v>y</v>
      </c>
      <c r="U47" s="7" t="str">
        <f t="shared" si="8"/>
        <v>y</v>
      </c>
      <c r="V47" s="7" t="str">
        <f t="shared" si="9"/>
        <v>y</v>
      </c>
      <c r="W47" s="7" t="str">
        <f t="shared" si="10"/>
        <v>y</v>
      </c>
      <c r="X47" s="7" t="s">
        <v>1035</v>
      </c>
      <c r="Y47" s="7" t="s">
        <v>4569</v>
      </c>
      <c r="Z47" s="7" t="s">
        <v>4569</v>
      </c>
    </row>
    <row r="48" spans="1:26" ht="15" customHeight="1">
      <c r="A48" s="13">
        <v>611</v>
      </c>
      <c r="B48" s="21" t="str">
        <f t="shared" si="15"/>
        <v>6302</v>
      </c>
      <c r="C48" s="24">
        <v>46</v>
      </c>
      <c r="D48" s="21" t="str">
        <f t="shared" si="1"/>
        <v>2E00</v>
      </c>
      <c r="E48" s="21"/>
      <c r="F48" s="5" t="s">
        <v>2575</v>
      </c>
      <c r="H48" s="7">
        <v>8</v>
      </c>
      <c r="I48" s="7" t="str">
        <f t="shared" si="16"/>
        <v>02000000000000002E0000000800000063000000</v>
      </c>
      <c r="J48" s="7" t="str">
        <f t="shared" si="11"/>
        <v>2E00000000080000</v>
      </c>
      <c r="L48" s="7" t="str">
        <f t="shared" si="12"/>
        <v>02000000010000002E0000000000000063000000</v>
      </c>
      <c r="M48" s="7" t="str">
        <f t="shared" si="4"/>
        <v>2E00000000000000</v>
      </c>
      <c r="O48" s="7" t="str">
        <f t="shared" si="13"/>
        <v>02000000020000002E0000000000000063000000</v>
      </c>
      <c r="P48" s="7" t="str">
        <f t="shared" si="5"/>
        <v>2E00000000000000</v>
      </c>
      <c r="R48" s="7" t="str">
        <f t="shared" si="14"/>
        <v>02000000030000002E0000000000000063000000</v>
      </c>
      <c r="S48" s="7" t="str">
        <f t="shared" si="6"/>
        <v>2E00000000000000</v>
      </c>
      <c r="T48" s="7" t="str">
        <f t="shared" si="7"/>
        <v>y</v>
      </c>
      <c r="U48" s="7" t="str">
        <f t="shared" si="8"/>
        <v>y</v>
      </c>
      <c r="V48" s="7" t="str">
        <f t="shared" si="9"/>
        <v>y</v>
      </c>
      <c r="W48" s="7" t="str">
        <f t="shared" si="10"/>
        <v>y</v>
      </c>
      <c r="X48" s="7" t="s">
        <v>4510</v>
      </c>
      <c r="Y48" s="7" t="s">
        <v>4556</v>
      </c>
      <c r="Z48" s="7" t="s">
        <v>4556</v>
      </c>
    </row>
    <row r="49" spans="1:26" ht="15" customHeight="1">
      <c r="A49" s="13">
        <v>612</v>
      </c>
      <c r="B49" s="21" t="str">
        <f t="shared" si="15"/>
        <v>6402</v>
      </c>
      <c r="C49" s="24">
        <v>47</v>
      </c>
      <c r="D49" s="21" t="str">
        <f t="shared" si="1"/>
        <v>2F00</v>
      </c>
      <c r="E49" s="21"/>
      <c r="F49" s="5" t="s">
        <v>2576</v>
      </c>
      <c r="H49" s="7">
        <v>8</v>
      </c>
      <c r="I49" s="7" t="str">
        <f t="shared" si="16"/>
        <v>02000000000000002F0000000800000063000000</v>
      </c>
      <c r="J49" s="7" t="str">
        <f t="shared" si="11"/>
        <v>2F00000000080000</v>
      </c>
      <c r="L49" s="7" t="str">
        <f t="shared" si="12"/>
        <v>02000000010000002F0000000000000063000000</v>
      </c>
      <c r="M49" s="7" t="str">
        <f t="shared" si="4"/>
        <v>2F00000000000000</v>
      </c>
      <c r="O49" s="7" t="b">
        <f t="shared" si="13"/>
        <v>0</v>
      </c>
      <c r="P49" s="7" t="b">
        <f t="shared" si="5"/>
        <v>0</v>
      </c>
      <c r="R49" s="7" t="str">
        <f t="shared" si="14"/>
        <v>02000000030000002F0000000000000063000000</v>
      </c>
      <c r="S49" s="7" t="str">
        <f t="shared" si="6"/>
        <v>2F00000000000000</v>
      </c>
      <c r="T49" s="7" t="str">
        <f t="shared" si="7"/>
        <v>y</v>
      </c>
      <c r="U49" s="7" t="str">
        <f t="shared" si="8"/>
        <v>y</v>
      </c>
      <c r="V49" s="7" t="str">
        <f t="shared" si="9"/>
        <v>n</v>
      </c>
      <c r="W49" s="7" t="str">
        <f t="shared" si="10"/>
        <v>y</v>
      </c>
      <c r="X49" s="7" t="s">
        <v>4510</v>
      </c>
      <c r="Y49" s="7" t="s">
        <v>4538</v>
      </c>
      <c r="Z49" s="7" t="s">
        <v>4538</v>
      </c>
    </row>
    <row r="50" spans="1:26" ht="15" customHeight="1">
      <c r="A50" s="13">
        <v>613</v>
      </c>
      <c r="B50" s="21" t="str">
        <f t="shared" si="15"/>
        <v>6502</v>
      </c>
      <c r="C50" s="24">
        <v>48</v>
      </c>
      <c r="D50" s="21" t="str">
        <f t="shared" si="1"/>
        <v>3000</v>
      </c>
      <c r="E50" s="21"/>
      <c r="F50" s="5" t="s">
        <v>2577</v>
      </c>
      <c r="H50" s="7">
        <v>8</v>
      </c>
      <c r="I50" s="7" t="str">
        <f t="shared" si="16"/>
        <v>0200000000000000300000000800000063000000</v>
      </c>
      <c r="J50" s="7" t="str">
        <f t="shared" si="11"/>
        <v>3000000000080000</v>
      </c>
      <c r="L50" s="7" t="str">
        <f t="shared" si="12"/>
        <v>0200000001000000300000000000000063000000</v>
      </c>
      <c r="M50" s="7" t="str">
        <f t="shared" si="4"/>
        <v>3000000000000000</v>
      </c>
      <c r="O50" s="7" t="b">
        <f t="shared" si="13"/>
        <v>0</v>
      </c>
      <c r="P50" s="7" t="b">
        <f t="shared" si="5"/>
        <v>0</v>
      </c>
      <c r="R50" s="7" t="str">
        <f t="shared" si="14"/>
        <v>0200000003000000300000000000000063000000</v>
      </c>
      <c r="S50" s="7" t="str">
        <f t="shared" si="6"/>
        <v>3000000000000000</v>
      </c>
      <c r="T50" s="7" t="str">
        <f t="shared" si="7"/>
        <v>y</v>
      </c>
      <c r="U50" s="7" t="str">
        <f t="shared" si="8"/>
        <v>y</v>
      </c>
      <c r="V50" s="7" t="str">
        <f t="shared" si="9"/>
        <v>n</v>
      </c>
      <c r="W50" s="7" t="str">
        <f t="shared" si="10"/>
        <v>y</v>
      </c>
      <c r="X50" s="7" t="s">
        <v>4510</v>
      </c>
      <c r="Y50" s="7" t="s">
        <v>4570</v>
      </c>
      <c r="Z50" s="7" t="s">
        <v>4570</v>
      </c>
    </row>
    <row r="51" spans="1:26" ht="15" customHeight="1">
      <c r="A51" s="13">
        <v>614</v>
      </c>
      <c r="B51" s="21" t="str">
        <f t="shared" si="15"/>
        <v>6602</v>
      </c>
      <c r="C51" s="24">
        <v>49</v>
      </c>
      <c r="D51" s="21" t="str">
        <f t="shared" si="1"/>
        <v>3100</v>
      </c>
      <c r="E51" s="21"/>
      <c r="F51" s="5" t="s">
        <v>2578</v>
      </c>
      <c r="I51" s="7" t="str">
        <f t="shared" si="16"/>
        <v>0200000000000000310000000000000063000000</v>
      </c>
      <c r="J51" s="7" t="str">
        <f t="shared" si="11"/>
        <v>3100000000000000</v>
      </c>
      <c r="L51" s="7" t="str">
        <f t="shared" si="12"/>
        <v>0200000001000000310000000000000063000000</v>
      </c>
      <c r="M51" s="7" t="str">
        <f t="shared" si="4"/>
        <v>3100000000000000</v>
      </c>
      <c r="O51" s="7" t="b">
        <f t="shared" si="13"/>
        <v>0</v>
      </c>
      <c r="P51" s="7" t="b">
        <f t="shared" si="5"/>
        <v>0</v>
      </c>
      <c r="R51" s="7" t="str">
        <f t="shared" si="14"/>
        <v>0200000003000000310000000000000063000000</v>
      </c>
      <c r="S51" s="7" t="str">
        <f t="shared" si="6"/>
        <v>3100000000000000</v>
      </c>
      <c r="T51" s="7" t="str">
        <f t="shared" si="7"/>
        <v>y</v>
      </c>
      <c r="U51" s="7" t="str">
        <f t="shared" si="8"/>
        <v>y</v>
      </c>
      <c r="V51" s="7" t="str">
        <f t="shared" si="9"/>
        <v>n</v>
      </c>
      <c r="W51" s="7" t="str">
        <f t="shared" si="10"/>
        <v>y</v>
      </c>
      <c r="X51" s="7" t="s">
        <v>1035</v>
      </c>
      <c r="Y51" s="7" t="s">
        <v>4571</v>
      </c>
      <c r="Z51" s="7" t="s">
        <v>4571</v>
      </c>
    </row>
    <row r="52" spans="1:26" ht="15" customHeight="1">
      <c r="A52" s="13">
        <v>615</v>
      </c>
      <c r="B52" s="21" t="str">
        <f t="shared" si="15"/>
        <v>6702</v>
      </c>
      <c r="C52" s="24">
        <v>50</v>
      </c>
      <c r="D52" s="21" t="str">
        <f t="shared" si="1"/>
        <v>3200</v>
      </c>
      <c r="E52" s="21"/>
      <c r="F52" s="5" t="s">
        <v>2579</v>
      </c>
      <c r="I52" s="7" t="str">
        <f t="shared" si="16"/>
        <v>0200000000000000320000000000000063000000</v>
      </c>
      <c r="J52" s="7" t="str">
        <f t="shared" si="11"/>
        <v>3200000000000000</v>
      </c>
      <c r="L52" s="7" t="str">
        <f t="shared" si="12"/>
        <v>0200000001000000320000000000000063000000</v>
      </c>
      <c r="M52" s="7" t="str">
        <f t="shared" si="4"/>
        <v>3200000000000000</v>
      </c>
      <c r="O52" s="7" t="str">
        <f t="shared" si="13"/>
        <v>0200000002000000320000000000000063000000</v>
      </c>
      <c r="P52" s="7" t="str">
        <f t="shared" si="5"/>
        <v>3200000000000000</v>
      </c>
      <c r="R52" s="7" t="str">
        <f t="shared" si="14"/>
        <v>0200000003000000320000000000000063000000</v>
      </c>
      <c r="S52" s="7" t="str">
        <f t="shared" si="6"/>
        <v>3200000000000000</v>
      </c>
      <c r="T52" s="7" t="str">
        <f t="shared" si="7"/>
        <v>y</v>
      </c>
      <c r="U52" s="7" t="str">
        <f t="shared" si="8"/>
        <v>y</v>
      </c>
      <c r="V52" s="7" t="str">
        <f t="shared" si="9"/>
        <v>y</v>
      </c>
      <c r="W52" s="7" t="str">
        <f t="shared" si="10"/>
        <v>y</v>
      </c>
      <c r="X52" s="7" t="s">
        <v>4511</v>
      </c>
      <c r="Y52" s="7" t="s">
        <v>4724</v>
      </c>
      <c r="Z52" s="7" t="s">
        <v>4572</v>
      </c>
    </row>
    <row r="53" spans="1:26" ht="15" customHeight="1">
      <c r="A53" s="13">
        <v>616</v>
      </c>
      <c r="B53" s="21" t="str">
        <f t="shared" si="15"/>
        <v>6802</v>
      </c>
      <c r="C53" s="24">
        <v>51</v>
      </c>
      <c r="D53" s="21" t="str">
        <f t="shared" si="1"/>
        <v>3300</v>
      </c>
      <c r="E53" s="21"/>
      <c r="F53" s="5" t="s">
        <v>2817</v>
      </c>
      <c r="H53" s="7">
        <v>8</v>
      </c>
      <c r="I53" s="7" t="str">
        <f t="shared" si="16"/>
        <v>0200000000000000330000000800000063000000</v>
      </c>
      <c r="J53" s="7" t="str">
        <f t="shared" si="11"/>
        <v>3300000000080000</v>
      </c>
      <c r="L53" s="7" t="str">
        <f t="shared" si="12"/>
        <v>0200000001000000330000000000000063000000</v>
      </c>
      <c r="M53" s="7" t="str">
        <f t="shared" si="4"/>
        <v>3300000000000000</v>
      </c>
      <c r="O53" s="7" t="b">
        <f t="shared" si="13"/>
        <v>0</v>
      </c>
      <c r="P53" s="7" t="b">
        <f t="shared" si="5"/>
        <v>0</v>
      </c>
      <c r="R53" s="7" t="str">
        <f t="shared" si="14"/>
        <v>0200000003000000330000000000000063000000</v>
      </c>
      <c r="S53" s="7" t="str">
        <f t="shared" si="6"/>
        <v>3300000000000000</v>
      </c>
      <c r="T53" s="7" t="str">
        <f t="shared" si="7"/>
        <v>y</v>
      </c>
      <c r="U53" s="7" t="str">
        <f t="shared" si="8"/>
        <v>y</v>
      </c>
      <c r="V53" s="7" t="str">
        <f t="shared" si="9"/>
        <v>n</v>
      </c>
      <c r="W53" s="7" t="str">
        <f t="shared" si="10"/>
        <v>y</v>
      </c>
      <c r="X53" s="7" t="s">
        <v>4510</v>
      </c>
      <c r="Y53" s="7" t="s">
        <v>4538</v>
      </c>
      <c r="Z53" s="7" t="s">
        <v>4538</v>
      </c>
    </row>
    <row r="54" spans="1:26" ht="15" customHeight="1">
      <c r="A54" s="13">
        <v>617</v>
      </c>
      <c r="B54" s="21" t="str">
        <f t="shared" si="15"/>
        <v>6902</v>
      </c>
      <c r="C54" s="24">
        <v>52</v>
      </c>
      <c r="D54" s="21" t="str">
        <f t="shared" si="1"/>
        <v>3400</v>
      </c>
      <c r="E54" s="21"/>
      <c r="F54" s="5" t="s">
        <v>2580</v>
      </c>
      <c r="I54" s="7" t="str">
        <f t="shared" si="16"/>
        <v>0200000000000000340000000000000063000000</v>
      </c>
      <c r="J54" s="7" t="str">
        <f t="shared" si="11"/>
        <v>3400000000000000</v>
      </c>
      <c r="L54" s="7" t="str">
        <f t="shared" si="12"/>
        <v>0200000001000000340000000000000063000000</v>
      </c>
      <c r="M54" s="7" t="str">
        <f t="shared" si="4"/>
        <v>3400000000000000</v>
      </c>
      <c r="O54" s="7" t="b">
        <f t="shared" si="13"/>
        <v>0</v>
      </c>
      <c r="P54" s="7" t="b">
        <f t="shared" si="5"/>
        <v>0</v>
      </c>
      <c r="R54" s="7" t="str">
        <f t="shared" si="14"/>
        <v>0200000003000000340000000000000063000000</v>
      </c>
      <c r="S54" s="7" t="str">
        <f t="shared" si="6"/>
        <v>3400000000000000</v>
      </c>
      <c r="T54" s="7" t="str">
        <f t="shared" si="7"/>
        <v>y</v>
      </c>
      <c r="U54" s="7" t="str">
        <f t="shared" si="8"/>
        <v>y</v>
      </c>
      <c r="V54" s="7" t="str">
        <f t="shared" si="9"/>
        <v>n</v>
      </c>
      <c r="W54" s="7" t="str">
        <f t="shared" si="10"/>
        <v>y</v>
      </c>
      <c r="X54" s="7" t="s">
        <v>1035</v>
      </c>
      <c r="Y54" s="7" t="s">
        <v>4573</v>
      </c>
      <c r="Z54" s="7" t="s">
        <v>4573</v>
      </c>
    </row>
    <row r="55" spans="1:26" ht="15" customHeight="1">
      <c r="A55" s="13">
        <v>619</v>
      </c>
      <c r="B55" s="21" t="str">
        <f t="shared" si="15"/>
        <v>6B02</v>
      </c>
      <c r="C55" s="24">
        <v>53</v>
      </c>
      <c r="D55" s="21" t="str">
        <f t="shared" si="1"/>
        <v>3500</v>
      </c>
      <c r="E55" s="21"/>
      <c r="F55" s="5" t="s">
        <v>2581</v>
      </c>
      <c r="I55" s="7" t="str">
        <f t="shared" si="16"/>
        <v>0200000000000000350000000000000063000000</v>
      </c>
      <c r="J55" s="7" t="str">
        <f t="shared" si="11"/>
        <v>3500000000000000</v>
      </c>
      <c r="L55" s="7" t="str">
        <f t="shared" si="12"/>
        <v>0200000001000000350000000000000063000000</v>
      </c>
      <c r="M55" s="7" t="str">
        <f t="shared" si="4"/>
        <v>3500000000000000</v>
      </c>
      <c r="O55" s="7" t="str">
        <f t="shared" si="13"/>
        <v>0200000002000000350000000000000063000000</v>
      </c>
      <c r="P55" s="7" t="str">
        <f t="shared" si="5"/>
        <v>3500000000000000</v>
      </c>
      <c r="R55" s="7" t="str">
        <f t="shared" si="14"/>
        <v>0200000003000000350000000000000063000000</v>
      </c>
      <c r="S55" s="7" t="str">
        <f t="shared" si="6"/>
        <v>3500000000000000</v>
      </c>
      <c r="T55" s="7" t="str">
        <f t="shared" si="7"/>
        <v>y</v>
      </c>
      <c r="U55" s="7" t="str">
        <f t="shared" si="8"/>
        <v>y</v>
      </c>
      <c r="V55" s="7" t="str">
        <f t="shared" si="9"/>
        <v>y</v>
      </c>
      <c r="W55" s="7" t="str">
        <f t="shared" si="10"/>
        <v>y</v>
      </c>
      <c r="X55" s="7" t="s">
        <v>4517</v>
      </c>
      <c r="Y55" s="7" t="s">
        <v>4574</v>
      </c>
      <c r="Z55" s="7" t="s">
        <v>4574</v>
      </c>
    </row>
    <row r="56" spans="1:26" ht="15" customHeight="1">
      <c r="A56" s="13">
        <v>620</v>
      </c>
      <c r="B56" s="21" t="str">
        <f t="shared" si="15"/>
        <v>6C02</v>
      </c>
      <c r="C56" s="24">
        <v>54</v>
      </c>
      <c r="D56" s="21" t="str">
        <f t="shared" si="1"/>
        <v>3600</v>
      </c>
      <c r="E56" s="21"/>
      <c r="F56" s="5" t="s">
        <v>2582</v>
      </c>
      <c r="H56" s="7">
        <v>8</v>
      </c>
      <c r="I56" s="7" t="str">
        <f t="shared" si="16"/>
        <v>0200000000000000360000000800000063000000</v>
      </c>
      <c r="J56" s="7" t="str">
        <f t="shared" si="11"/>
        <v>3600000000080000</v>
      </c>
      <c r="L56" s="7" t="str">
        <f t="shared" si="12"/>
        <v>0200000001000000360000000000000063000000</v>
      </c>
      <c r="M56" s="7" t="str">
        <f t="shared" si="4"/>
        <v>3600000000000000</v>
      </c>
      <c r="O56" s="7" t="str">
        <f t="shared" si="13"/>
        <v>0200000002000000360000000000000063000000</v>
      </c>
      <c r="P56" s="7" t="str">
        <f t="shared" si="5"/>
        <v>3600000000000000</v>
      </c>
      <c r="R56" s="7" t="str">
        <f t="shared" si="14"/>
        <v>0200000003000000360000000000000063000000</v>
      </c>
      <c r="S56" s="7" t="str">
        <f t="shared" si="6"/>
        <v>3600000000000000</v>
      </c>
      <c r="T56" s="7" t="str">
        <f t="shared" si="7"/>
        <v>y</v>
      </c>
      <c r="U56" s="7" t="str">
        <f t="shared" si="8"/>
        <v>y</v>
      </c>
      <c r="V56" s="7" t="str">
        <f t="shared" si="9"/>
        <v>y</v>
      </c>
      <c r="W56" s="7" t="str">
        <f t="shared" si="10"/>
        <v>y</v>
      </c>
      <c r="X56" s="7" t="s">
        <v>4517</v>
      </c>
      <c r="Y56" s="7" t="s">
        <v>4575</v>
      </c>
      <c r="Z56" s="7" t="s">
        <v>4575</v>
      </c>
    </row>
    <row r="57" spans="1:26" ht="15" customHeight="1">
      <c r="A57" s="13">
        <v>621</v>
      </c>
      <c r="B57" s="21" t="str">
        <f t="shared" si="15"/>
        <v>6D02</v>
      </c>
      <c r="C57" s="24">
        <v>55</v>
      </c>
      <c r="D57" s="21" t="str">
        <f t="shared" si="1"/>
        <v>3700</v>
      </c>
      <c r="E57" s="21"/>
      <c r="F57" s="5" t="s">
        <v>2583</v>
      </c>
      <c r="H57" s="7">
        <v>8</v>
      </c>
      <c r="I57" s="7" t="str">
        <f t="shared" si="16"/>
        <v>0200000000000000370000000800000063000000</v>
      </c>
      <c r="J57" s="7" t="str">
        <f t="shared" si="11"/>
        <v>3700000000080000</v>
      </c>
      <c r="L57" s="7" t="str">
        <f t="shared" si="12"/>
        <v>0200000001000000370000000000000063000000</v>
      </c>
      <c r="M57" s="7" t="str">
        <f t="shared" si="4"/>
        <v>3700000000000000</v>
      </c>
      <c r="O57" s="7" t="str">
        <f t="shared" si="13"/>
        <v>0200000002000000370000000000000063000000</v>
      </c>
      <c r="P57" s="7" t="str">
        <f t="shared" si="5"/>
        <v>3700000000000000</v>
      </c>
      <c r="R57" s="7" t="str">
        <f t="shared" si="14"/>
        <v>0200000003000000370000000000000063000000</v>
      </c>
      <c r="S57" s="7" t="str">
        <f t="shared" si="6"/>
        <v>3700000000000000</v>
      </c>
      <c r="T57" s="7" t="str">
        <f t="shared" si="7"/>
        <v>y</v>
      </c>
      <c r="U57" s="7" t="str">
        <f t="shared" si="8"/>
        <v>y</v>
      </c>
      <c r="V57" s="7" t="str">
        <f t="shared" si="9"/>
        <v>y</v>
      </c>
      <c r="W57" s="7" t="str">
        <f t="shared" si="10"/>
        <v>y</v>
      </c>
      <c r="X57" s="7" t="s">
        <v>900</v>
      </c>
      <c r="Y57" s="7" t="s">
        <v>4725</v>
      </c>
      <c r="Z57" s="7" t="s">
        <v>4576</v>
      </c>
    </row>
    <row r="58" spans="1:26" ht="15" customHeight="1">
      <c r="A58" s="13">
        <v>622</v>
      </c>
      <c r="B58" s="21" t="str">
        <f t="shared" si="15"/>
        <v>6E02</v>
      </c>
      <c r="C58" s="24">
        <v>56</v>
      </c>
      <c r="D58" s="21" t="str">
        <f t="shared" si="1"/>
        <v>3800</v>
      </c>
      <c r="E58" s="21"/>
      <c r="F58" s="5" t="s">
        <v>2816</v>
      </c>
      <c r="I58" s="7" t="str">
        <f t="shared" si="16"/>
        <v>0200000000000000380000000000000063000000</v>
      </c>
      <c r="J58" s="7" t="str">
        <f t="shared" si="11"/>
        <v>3800000000000000</v>
      </c>
      <c r="L58" s="7" t="str">
        <f t="shared" si="12"/>
        <v>0200000001000000380000000000000063000000</v>
      </c>
      <c r="M58" s="7" t="str">
        <f t="shared" si="4"/>
        <v>3800000000000000</v>
      </c>
      <c r="O58" s="7" t="str">
        <f t="shared" si="13"/>
        <v>0200000002000000380000000000000063000000</v>
      </c>
      <c r="P58" s="7" t="str">
        <f t="shared" si="5"/>
        <v>3800000000000000</v>
      </c>
      <c r="R58" s="7" t="str">
        <f t="shared" si="14"/>
        <v>0200000003000000380000000000000063000000</v>
      </c>
      <c r="S58" s="7" t="str">
        <f t="shared" si="6"/>
        <v>3800000000000000</v>
      </c>
      <c r="T58" s="7" t="str">
        <f t="shared" si="7"/>
        <v>y</v>
      </c>
      <c r="U58" s="7" t="str">
        <f t="shared" si="8"/>
        <v>y</v>
      </c>
      <c r="V58" s="7" t="str">
        <f t="shared" si="9"/>
        <v>y</v>
      </c>
      <c r="W58" s="7" t="str">
        <f t="shared" si="10"/>
        <v>y</v>
      </c>
      <c r="X58" s="7" t="s">
        <v>1032</v>
      </c>
      <c r="Y58" s="7" t="s">
        <v>4566</v>
      </c>
      <c r="Z58" s="7" t="s">
        <v>4566</v>
      </c>
    </row>
    <row r="59" spans="1:26" ht="15" customHeight="1">
      <c r="A59" s="13">
        <v>623</v>
      </c>
      <c r="B59" s="21" t="str">
        <f t="shared" si="15"/>
        <v>6F02</v>
      </c>
      <c r="C59" s="24">
        <v>57</v>
      </c>
      <c r="D59" s="21" t="str">
        <f t="shared" si="1"/>
        <v>3900</v>
      </c>
      <c r="E59" s="21"/>
      <c r="F59" s="5" t="s">
        <v>2584</v>
      </c>
      <c r="G59" s="12" t="s">
        <v>2759</v>
      </c>
      <c r="H59" s="12"/>
      <c r="I59" s="7" t="str">
        <f t="shared" si="16"/>
        <v>0200000000000000390000000000000063000000</v>
      </c>
      <c r="J59" s="7" t="str">
        <f t="shared" si="11"/>
        <v>3900000000000000</v>
      </c>
      <c r="L59" s="7" t="str">
        <f t="shared" si="12"/>
        <v>0200000001000000390000000000000063000000</v>
      </c>
      <c r="M59" s="7" t="str">
        <f t="shared" si="4"/>
        <v>3900000000000000</v>
      </c>
      <c r="O59" s="7" t="str">
        <f t="shared" si="13"/>
        <v>0200000002000000390000000000000063000000</v>
      </c>
      <c r="P59" s="7" t="str">
        <f t="shared" si="5"/>
        <v>3900000000000000</v>
      </c>
      <c r="R59" s="7" t="str">
        <f t="shared" si="14"/>
        <v>0200000003000000390000000000000063000000</v>
      </c>
      <c r="S59" s="7" t="str">
        <f t="shared" si="6"/>
        <v>3900000000000000</v>
      </c>
      <c r="T59" s="7" t="str">
        <f t="shared" si="7"/>
        <v>y</v>
      </c>
      <c r="U59" s="7" t="str">
        <f t="shared" si="8"/>
        <v>y</v>
      </c>
      <c r="V59" s="7" t="str">
        <f t="shared" si="9"/>
        <v>y</v>
      </c>
      <c r="W59" s="7" t="str">
        <f t="shared" si="10"/>
        <v>y</v>
      </c>
      <c r="X59" s="7" t="s">
        <v>4517</v>
      </c>
      <c r="Y59" s="7" t="s">
        <v>4577</v>
      </c>
      <c r="Z59" s="7" t="s">
        <v>4577</v>
      </c>
    </row>
    <row r="60" spans="1:26" ht="15" customHeight="1">
      <c r="A60" s="13">
        <v>624</v>
      </c>
      <c r="B60" s="21" t="str">
        <f t="shared" si="15"/>
        <v>7002</v>
      </c>
      <c r="C60" s="24">
        <v>58</v>
      </c>
      <c r="D60" s="21" t="str">
        <f t="shared" si="1"/>
        <v>3A00</v>
      </c>
      <c r="E60" s="21"/>
      <c r="F60" s="5" t="s">
        <v>2585</v>
      </c>
      <c r="I60" s="7" t="str">
        <f t="shared" si="16"/>
        <v>02000000000000003A0000000000000063000000</v>
      </c>
      <c r="J60" s="7" t="str">
        <f t="shared" si="11"/>
        <v>3A00000000000000</v>
      </c>
      <c r="L60" s="7" t="str">
        <f t="shared" si="12"/>
        <v>02000000010000003A0000000000000063000000</v>
      </c>
      <c r="M60" s="7" t="str">
        <f t="shared" si="4"/>
        <v>3A00000000000000</v>
      </c>
      <c r="O60" s="7" t="b">
        <f t="shared" si="13"/>
        <v>0</v>
      </c>
      <c r="P60" s="7" t="b">
        <f t="shared" si="5"/>
        <v>0</v>
      </c>
      <c r="R60" s="7" t="str">
        <f t="shared" si="14"/>
        <v>02000000030000003A0000000000000063000000</v>
      </c>
      <c r="S60" s="7" t="str">
        <f t="shared" si="6"/>
        <v>3A00000000000000</v>
      </c>
      <c r="T60" s="7" t="str">
        <f t="shared" si="7"/>
        <v>y</v>
      </c>
      <c r="U60" s="7" t="str">
        <f t="shared" si="8"/>
        <v>y</v>
      </c>
      <c r="V60" s="7" t="str">
        <f t="shared" si="9"/>
        <v>n</v>
      </c>
      <c r="W60" s="7" t="str">
        <f t="shared" si="10"/>
        <v>y</v>
      </c>
      <c r="X60" s="7" t="s">
        <v>4517</v>
      </c>
      <c r="Y60" s="7" t="s">
        <v>4578</v>
      </c>
      <c r="Z60" s="7" t="s">
        <v>4578</v>
      </c>
    </row>
    <row r="61" spans="1:26" ht="15" customHeight="1">
      <c r="A61" s="13">
        <v>625</v>
      </c>
      <c r="B61" s="21" t="str">
        <f t="shared" si="15"/>
        <v>7102</v>
      </c>
      <c r="C61" s="24">
        <v>59</v>
      </c>
      <c r="D61" s="21" t="str">
        <f t="shared" si="1"/>
        <v>3B00</v>
      </c>
      <c r="E61" s="21"/>
      <c r="F61" s="5" t="s">
        <v>2586</v>
      </c>
      <c r="H61" s="7">
        <v>8</v>
      </c>
      <c r="I61" s="7" t="str">
        <f t="shared" si="16"/>
        <v>02000000000000003B0000000800000063000000</v>
      </c>
      <c r="J61" s="7" t="str">
        <f t="shared" si="11"/>
        <v>3B00000000080000</v>
      </c>
      <c r="L61" s="7" t="str">
        <f t="shared" si="12"/>
        <v>02000000010000003B0000000000000063000000</v>
      </c>
      <c r="M61" s="7" t="str">
        <f t="shared" si="4"/>
        <v>3B00000000000000</v>
      </c>
      <c r="O61" s="7" t="b">
        <f t="shared" si="13"/>
        <v>0</v>
      </c>
      <c r="P61" s="7" t="b">
        <f t="shared" si="5"/>
        <v>0</v>
      </c>
      <c r="R61" s="7" t="str">
        <f t="shared" si="14"/>
        <v>02000000030000003B0000000000000063000000</v>
      </c>
      <c r="S61" s="7" t="str">
        <f t="shared" si="6"/>
        <v>3B00000000000000</v>
      </c>
      <c r="T61" s="7" t="str">
        <f t="shared" si="7"/>
        <v>y</v>
      </c>
      <c r="U61" s="7" t="str">
        <f t="shared" si="8"/>
        <v>y</v>
      </c>
      <c r="V61" s="7" t="str">
        <f t="shared" si="9"/>
        <v>n</v>
      </c>
      <c r="W61" s="7" t="str">
        <f t="shared" si="10"/>
        <v>y</v>
      </c>
      <c r="X61" s="7" t="s">
        <v>4517</v>
      </c>
      <c r="Y61" s="7" t="s">
        <v>4579</v>
      </c>
      <c r="Z61" s="7" t="s">
        <v>4579</v>
      </c>
    </row>
    <row r="62" spans="1:26" ht="15" customHeight="1">
      <c r="A62" s="13">
        <v>626</v>
      </c>
      <c r="B62" s="21" t="str">
        <f t="shared" si="15"/>
        <v>7202</v>
      </c>
      <c r="C62" s="24">
        <v>60</v>
      </c>
      <c r="D62" s="21" t="str">
        <f t="shared" si="1"/>
        <v>3C00</v>
      </c>
      <c r="E62" s="21"/>
      <c r="F62" s="5" t="s">
        <v>2587</v>
      </c>
      <c r="G62" s="12" t="s">
        <v>2759</v>
      </c>
      <c r="H62" s="12"/>
      <c r="I62" s="7" t="str">
        <f t="shared" si="16"/>
        <v>02000000000000003C0000000000000063000000</v>
      </c>
      <c r="J62" s="7" t="str">
        <f t="shared" si="11"/>
        <v>3C00000000000000</v>
      </c>
      <c r="L62" s="7" t="str">
        <f t="shared" si="12"/>
        <v>02000000010000003C0000000000000063000000</v>
      </c>
      <c r="M62" s="7" t="str">
        <f t="shared" si="4"/>
        <v>3C00000000000000</v>
      </c>
      <c r="O62" s="7" t="str">
        <f t="shared" si="13"/>
        <v>02000000020000003C0000000000000063000000</v>
      </c>
      <c r="P62" s="7" t="str">
        <f t="shared" si="5"/>
        <v>3C00000000000000</v>
      </c>
      <c r="R62" s="7" t="str">
        <f t="shared" si="14"/>
        <v>02000000030000003C0000000000000063000000</v>
      </c>
      <c r="S62" s="7" t="str">
        <f t="shared" si="6"/>
        <v>3C00000000000000</v>
      </c>
      <c r="T62" s="7" t="str">
        <f t="shared" si="7"/>
        <v>y</v>
      </c>
      <c r="U62" s="7" t="str">
        <f t="shared" si="8"/>
        <v>y</v>
      </c>
      <c r="V62" s="7" t="str">
        <f t="shared" si="9"/>
        <v>y</v>
      </c>
      <c r="W62" s="7" t="str">
        <f t="shared" si="10"/>
        <v>y</v>
      </c>
      <c r="X62" s="7" t="s">
        <v>4517</v>
      </c>
      <c r="Y62" s="7" t="s">
        <v>4580</v>
      </c>
      <c r="Z62" s="7" t="s">
        <v>4580</v>
      </c>
    </row>
    <row r="63" spans="1:26" ht="15" customHeight="1">
      <c r="A63" s="13">
        <v>627</v>
      </c>
      <c r="B63" s="21" t="str">
        <f t="shared" si="15"/>
        <v>7302</v>
      </c>
      <c r="C63" s="24">
        <v>61</v>
      </c>
      <c r="D63" s="21" t="str">
        <f t="shared" si="1"/>
        <v>3D00</v>
      </c>
      <c r="E63" s="21"/>
      <c r="F63" s="5" t="s">
        <v>2588</v>
      </c>
      <c r="I63" s="7" t="str">
        <f t="shared" si="16"/>
        <v>02000000000000003D0000000000000063000000</v>
      </c>
      <c r="J63" s="7" t="str">
        <f t="shared" si="11"/>
        <v>3D00000000000000</v>
      </c>
      <c r="L63" s="7" t="str">
        <f t="shared" si="12"/>
        <v>02000000010000003D0000000000000063000000</v>
      </c>
      <c r="M63" s="7" t="str">
        <f t="shared" si="4"/>
        <v>3D00000000000000</v>
      </c>
      <c r="O63" s="7" t="b">
        <f t="shared" si="13"/>
        <v>0</v>
      </c>
      <c r="P63" s="7" t="b">
        <f t="shared" si="5"/>
        <v>0</v>
      </c>
      <c r="R63" s="7" t="str">
        <f t="shared" si="14"/>
        <v>02000000030000003D0000000000000063000000</v>
      </c>
      <c r="S63" s="7" t="str">
        <f t="shared" si="6"/>
        <v>3D00000000000000</v>
      </c>
      <c r="T63" s="7" t="str">
        <f t="shared" si="7"/>
        <v>y</v>
      </c>
      <c r="U63" s="7" t="str">
        <f t="shared" si="8"/>
        <v>y</v>
      </c>
      <c r="V63" s="7" t="str">
        <f t="shared" si="9"/>
        <v>n</v>
      </c>
      <c r="W63" s="7" t="str">
        <f t="shared" si="10"/>
        <v>y</v>
      </c>
      <c r="X63" s="7" t="s">
        <v>4517</v>
      </c>
      <c r="Y63" s="7" t="s">
        <v>4581</v>
      </c>
      <c r="Z63" s="7" t="s">
        <v>4581</v>
      </c>
    </row>
    <row r="64" spans="1:26" ht="15" customHeight="1">
      <c r="A64" s="13">
        <v>628</v>
      </c>
      <c r="B64" s="21" t="str">
        <f t="shared" si="15"/>
        <v>7402</v>
      </c>
      <c r="C64" s="24">
        <v>62</v>
      </c>
      <c r="D64" s="21" t="str">
        <f t="shared" si="1"/>
        <v>3E00</v>
      </c>
      <c r="E64" s="21"/>
      <c r="F64" s="5" t="s">
        <v>2589</v>
      </c>
      <c r="I64" s="7" t="str">
        <f t="shared" si="16"/>
        <v>02000000000000003E0000000000000063000000</v>
      </c>
      <c r="J64" s="7" t="str">
        <f t="shared" si="11"/>
        <v>3E00000000000000</v>
      </c>
      <c r="L64" s="7" t="str">
        <f t="shared" si="12"/>
        <v>02000000010000003E0000000000000063000000</v>
      </c>
      <c r="M64" s="7" t="str">
        <f t="shared" si="4"/>
        <v>3E00000000000000</v>
      </c>
      <c r="O64" s="7" t="b">
        <f t="shared" si="13"/>
        <v>0</v>
      </c>
      <c r="P64" s="7" t="b">
        <f t="shared" si="5"/>
        <v>0</v>
      </c>
      <c r="R64" s="7" t="str">
        <f t="shared" si="14"/>
        <v>02000000030000003E0000000000000063000000</v>
      </c>
      <c r="S64" s="7" t="str">
        <f t="shared" si="6"/>
        <v>3E00000000000000</v>
      </c>
      <c r="T64" s="7" t="str">
        <f t="shared" si="7"/>
        <v>y</v>
      </c>
      <c r="U64" s="7" t="str">
        <f t="shared" si="8"/>
        <v>y</v>
      </c>
      <c r="V64" s="7" t="str">
        <f t="shared" si="9"/>
        <v>n</v>
      </c>
      <c r="W64" s="7" t="str">
        <f t="shared" si="10"/>
        <v>y</v>
      </c>
      <c r="X64" s="7" t="s">
        <v>1035</v>
      </c>
      <c r="Y64" s="7" t="s">
        <v>4582</v>
      </c>
      <c r="Z64" s="7" t="s">
        <v>4582</v>
      </c>
    </row>
    <row r="65" spans="1:26" ht="15" customHeight="1">
      <c r="A65" s="13">
        <v>629</v>
      </c>
      <c r="B65" s="21" t="str">
        <f t="shared" si="15"/>
        <v>7502</v>
      </c>
      <c r="C65" s="24">
        <v>63</v>
      </c>
      <c r="D65" s="21" t="str">
        <f t="shared" si="1"/>
        <v>3F00</v>
      </c>
      <c r="E65" s="21"/>
      <c r="F65" s="5" t="s">
        <v>2590</v>
      </c>
      <c r="G65" s="12" t="s">
        <v>2759</v>
      </c>
      <c r="H65" s="12">
        <v>8</v>
      </c>
      <c r="I65" s="7" t="str">
        <f t="shared" si="16"/>
        <v>02000000000000003F0000000800000063000000</v>
      </c>
      <c r="J65" s="7" t="str">
        <f t="shared" si="11"/>
        <v>3F00000000080000</v>
      </c>
      <c r="L65" s="7" t="str">
        <f t="shared" si="12"/>
        <v>02000000010000003F0000000000000063000000</v>
      </c>
      <c r="M65" s="7" t="str">
        <f t="shared" si="4"/>
        <v>3F00000000000000</v>
      </c>
      <c r="O65" s="7" t="b">
        <f t="shared" si="13"/>
        <v>0</v>
      </c>
      <c r="P65" s="7" t="b">
        <f t="shared" si="5"/>
        <v>0</v>
      </c>
      <c r="R65" s="7" t="b">
        <f t="shared" si="14"/>
        <v>0</v>
      </c>
      <c r="S65" s="7" t="b">
        <f t="shared" si="6"/>
        <v>0</v>
      </c>
      <c r="T65" s="7" t="str">
        <f t="shared" si="7"/>
        <v>y</v>
      </c>
      <c r="U65" s="7" t="str">
        <f t="shared" si="8"/>
        <v>y</v>
      </c>
      <c r="V65" s="7" t="str">
        <f t="shared" si="9"/>
        <v>n</v>
      </c>
      <c r="W65" s="7" t="str">
        <f t="shared" si="10"/>
        <v>n</v>
      </c>
      <c r="X65" s="7" t="s">
        <v>4510</v>
      </c>
      <c r="Y65" s="7" t="s">
        <v>4568</v>
      </c>
      <c r="Z65" s="7" t="s">
        <v>4568</v>
      </c>
    </row>
    <row r="66" spans="1:26" ht="15" customHeight="1">
      <c r="A66" s="13">
        <v>630</v>
      </c>
      <c r="B66" s="21" t="str">
        <f t="shared" ref="B66" si="17">_xlfn.CONCAT(RIGHT(DEC2HEX(A66,4),2),LEFT(DEC2HEX(A66,4),2))</f>
        <v>7602</v>
      </c>
      <c r="C66" s="24">
        <v>64</v>
      </c>
      <c r="D66" s="21" t="str">
        <f t="shared" ref="D66:D129" si="18">_xlfn.CONCAT(RIGHT(DEC2HEX(C66,4),2),LEFT(DEC2HEX(C66,4),2))</f>
        <v>4000</v>
      </c>
      <c r="E66" s="21"/>
      <c r="F66" s="5" t="s">
        <v>2591</v>
      </c>
      <c r="H66" s="7">
        <v>8</v>
      </c>
      <c r="I66" s="7" t="str">
        <f t="shared" ref="I66:I97" si="19">IF(T66="y",_xlfn.CONCAT("0200000000000000",$D66,"0000",DEC2HEX(H66,2),"00000063000000"))</f>
        <v>0200000000000000400000000800000063000000</v>
      </c>
      <c r="J66" s="7" t="str">
        <f t="shared" si="11"/>
        <v>4000000000080000</v>
      </c>
      <c r="L66" s="7" t="str">
        <f t="shared" si="12"/>
        <v>0200000001000000400000000000000063000000</v>
      </c>
      <c r="M66" s="7" t="str">
        <f t="shared" ref="M66:M129" si="20">IF(U66="y",_xlfn.CONCAT($D66,"000000",DEC2HEX(K66,2),"0000"))</f>
        <v>4000000000000000</v>
      </c>
      <c r="O66" s="7" t="str">
        <f t="shared" si="13"/>
        <v>0200000002000000400000000000000063000000</v>
      </c>
      <c r="P66" s="7" t="str">
        <f t="shared" ref="P66:P129" si="21">IF(V66="y",_xlfn.CONCAT($D66,"000000",DEC2HEX(N66,2),"0000"))</f>
        <v>4000000000000000</v>
      </c>
      <c r="R66" s="7" t="str">
        <f t="shared" si="14"/>
        <v>0200000003000000400000000000000063000000</v>
      </c>
      <c r="S66" s="7" t="str">
        <f t="shared" ref="S66:S129" si="22">IF(W66="y",_xlfn.CONCAT($D66,"000000",DEC2HEX(Q66,2),"0000"))</f>
        <v>4000000000000000</v>
      </c>
      <c r="T66" s="7" t="str">
        <f t="shared" ref="T66:T129" si="23">IF(ISNUMBER(SEARCH("shirt", $Z66)), "n", "y")</f>
        <v>y</v>
      </c>
      <c r="U66" s="7" t="str">
        <f t="shared" ref="U66:U129" si="24">IF(ISNUMBER(SEARCH("pants", $Z66)), "n", "y")</f>
        <v>y</v>
      </c>
      <c r="V66" s="7" t="str">
        <f t="shared" ref="V66:V129" si="25">IF(ISNUMBER(SEARCH("gloves", $Z66)), "n", "y")</f>
        <v>y</v>
      </c>
      <c r="W66" s="7" t="str">
        <f t="shared" ref="W66:W129" si="26">IF(ISNUMBER(SEARCH("shoes", $Z66)), "n", "y")</f>
        <v>y</v>
      </c>
      <c r="X66" s="7" t="s">
        <v>4510</v>
      </c>
      <c r="Y66" s="7" t="s">
        <v>4556</v>
      </c>
      <c r="Z66" s="7" t="s">
        <v>4556</v>
      </c>
    </row>
    <row r="67" spans="1:26" ht="15" customHeight="1">
      <c r="C67" s="24">
        <v>65</v>
      </c>
      <c r="D67" s="21" t="str">
        <f t="shared" si="18"/>
        <v>4100</v>
      </c>
      <c r="E67" s="21"/>
      <c r="F67" s="5" t="s">
        <v>2592</v>
      </c>
      <c r="G67" s="7" t="s">
        <v>2888</v>
      </c>
      <c r="I67" s="7" t="str">
        <f t="shared" si="19"/>
        <v>0200000000000000410000000000000063000000</v>
      </c>
      <c r="J67" s="7" t="str">
        <f t="shared" ref="J67:J130" si="27">IF(T67="y",_xlfn.CONCAT($D67,"000000",DEC2HEX(H67,2),"0000"))</f>
        <v>4100000000000000</v>
      </c>
      <c r="L67" s="7" t="str">
        <f t="shared" ref="L67:L130" si="28">IF(U67="y",_xlfn.CONCAT("0200000001000000",$D67,"0000",DEC2HEX(K67,2),"00000063000000"))</f>
        <v>0200000001000000410000000000000063000000</v>
      </c>
      <c r="M67" s="7" t="str">
        <f t="shared" si="20"/>
        <v>4100000000000000</v>
      </c>
      <c r="O67" s="7" t="str">
        <f t="shared" ref="O67:O130" si="29">IF(V67="y",_xlfn.CONCAT("0200000002000000",$D67,"0000",DEC2HEX(N67,2),"00000063000000"))</f>
        <v>0200000002000000410000000000000063000000</v>
      </c>
      <c r="P67" s="7" t="str">
        <f t="shared" si="21"/>
        <v>4100000000000000</v>
      </c>
      <c r="R67" s="7" t="str">
        <f t="shared" ref="R67:R130" si="30">IF(W67="y",_xlfn.CONCAT("0200000003000000",$D67,"0000",DEC2HEX(Q67,2),"00000063000000"))</f>
        <v>0200000003000000410000000000000063000000</v>
      </c>
      <c r="S67" s="7" t="str">
        <f t="shared" si="22"/>
        <v>4100000000000000</v>
      </c>
      <c r="T67" s="7" t="str">
        <f t="shared" si="23"/>
        <v>y</v>
      </c>
      <c r="U67" s="7" t="str">
        <f t="shared" si="24"/>
        <v>y</v>
      </c>
      <c r="V67" s="7" t="str">
        <f t="shared" si="25"/>
        <v>y</v>
      </c>
      <c r="W67" s="7" t="str">
        <f t="shared" si="26"/>
        <v>y</v>
      </c>
      <c r="X67" s="7" t="s">
        <v>4511</v>
      </c>
      <c r="Y67" s="7" t="s">
        <v>4583</v>
      </c>
      <c r="Z67" s="7" t="s">
        <v>4583</v>
      </c>
    </row>
    <row r="68" spans="1:26" ht="15" customHeight="1">
      <c r="C68" s="24">
        <v>66</v>
      </c>
      <c r="D68" s="21" t="str">
        <f t="shared" si="18"/>
        <v>4200</v>
      </c>
      <c r="E68" s="21"/>
      <c r="F68" s="5" t="s">
        <v>2593</v>
      </c>
      <c r="G68" s="7" t="s">
        <v>2888</v>
      </c>
      <c r="I68" s="7" t="str">
        <f t="shared" si="19"/>
        <v>0200000000000000420000000000000063000000</v>
      </c>
      <c r="J68" s="7" t="str">
        <f t="shared" si="27"/>
        <v>4200000000000000</v>
      </c>
      <c r="L68" s="7" t="str">
        <f t="shared" si="28"/>
        <v>0200000001000000420000000000000063000000</v>
      </c>
      <c r="M68" s="7" t="str">
        <f t="shared" si="20"/>
        <v>4200000000000000</v>
      </c>
      <c r="O68" s="7" t="str">
        <f t="shared" si="29"/>
        <v>0200000002000000420000000000000063000000</v>
      </c>
      <c r="P68" s="7" t="str">
        <f t="shared" si="21"/>
        <v>4200000000000000</v>
      </c>
      <c r="R68" s="7" t="str">
        <f t="shared" si="30"/>
        <v>0200000003000000420000000000000063000000</v>
      </c>
      <c r="S68" s="7" t="str">
        <f t="shared" si="22"/>
        <v>4200000000000000</v>
      </c>
      <c r="T68" s="7" t="str">
        <f t="shared" si="23"/>
        <v>y</v>
      </c>
      <c r="U68" s="7" t="str">
        <f t="shared" si="24"/>
        <v>y</v>
      </c>
      <c r="V68" s="7" t="str">
        <f t="shared" si="25"/>
        <v>y</v>
      </c>
      <c r="W68" s="7" t="str">
        <f t="shared" si="26"/>
        <v>y</v>
      </c>
      <c r="X68" s="7" t="s">
        <v>4511</v>
      </c>
      <c r="Y68" s="7" t="s">
        <v>4549</v>
      </c>
      <c r="Z68" s="7" t="s">
        <v>4549</v>
      </c>
    </row>
    <row r="69" spans="1:26" ht="15" customHeight="1">
      <c r="C69" s="24">
        <v>67</v>
      </c>
      <c r="D69" s="21" t="str">
        <f t="shared" si="18"/>
        <v>4300</v>
      </c>
      <c r="E69" s="21"/>
      <c r="F69" s="5" t="s">
        <v>2594</v>
      </c>
      <c r="G69" s="7" t="s">
        <v>2888</v>
      </c>
      <c r="I69" s="7" t="str">
        <f t="shared" si="19"/>
        <v>0200000000000000430000000000000063000000</v>
      </c>
      <c r="J69" s="7" t="str">
        <f t="shared" si="27"/>
        <v>4300000000000000</v>
      </c>
      <c r="L69" s="7" t="str">
        <f t="shared" si="28"/>
        <v>0200000001000000430000000000000063000000</v>
      </c>
      <c r="M69" s="7" t="str">
        <f t="shared" si="20"/>
        <v>4300000000000000</v>
      </c>
      <c r="O69" s="7" t="str">
        <f t="shared" si="29"/>
        <v>0200000002000000430000000000000063000000</v>
      </c>
      <c r="P69" s="7" t="str">
        <f t="shared" si="21"/>
        <v>4300000000000000</v>
      </c>
      <c r="R69" s="7" t="str">
        <f t="shared" si="30"/>
        <v>0200000003000000430000000000000063000000</v>
      </c>
      <c r="S69" s="7" t="str">
        <f t="shared" si="22"/>
        <v>4300000000000000</v>
      </c>
      <c r="T69" s="7" t="str">
        <f t="shared" si="23"/>
        <v>y</v>
      </c>
      <c r="U69" s="7" t="str">
        <f t="shared" si="24"/>
        <v>y</v>
      </c>
      <c r="V69" s="7" t="str">
        <f t="shared" si="25"/>
        <v>y</v>
      </c>
      <c r="W69" s="7" t="str">
        <f t="shared" si="26"/>
        <v>y</v>
      </c>
      <c r="X69" s="7" t="s">
        <v>4511</v>
      </c>
      <c r="Y69" s="7" t="s">
        <v>4584</v>
      </c>
      <c r="Z69" s="7" t="s">
        <v>4584</v>
      </c>
    </row>
    <row r="70" spans="1:26" ht="15" customHeight="1">
      <c r="C70" s="24">
        <v>68</v>
      </c>
      <c r="D70" s="21" t="str">
        <f t="shared" si="18"/>
        <v>4400</v>
      </c>
      <c r="E70" s="21"/>
      <c r="F70" s="5" t="s">
        <v>2859</v>
      </c>
      <c r="G70" s="7" t="s">
        <v>2888</v>
      </c>
      <c r="I70" s="7" t="str">
        <f t="shared" si="19"/>
        <v>0200000000000000440000000000000063000000</v>
      </c>
      <c r="J70" s="7" t="str">
        <f t="shared" si="27"/>
        <v>4400000000000000</v>
      </c>
      <c r="L70" s="7" t="str">
        <f t="shared" si="28"/>
        <v>0200000001000000440000000000000063000000</v>
      </c>
      <c r="M70" s="7" t="str">
        <f t="shared" si="20"/>
        <v>4400000000000000</v>
      </c>
      <c r="O70" s="7" t="b">
        <f t="shared" si="29"/>
        <v>0</v>
      </c>
      <c r="P70" s="7" t="b">
        <f t="shared" si="21"/>
        <v>0</v>
      </c>
      <c r="R70" s="7" t="str">
        <f t="shared" si="30"/>
        <v>0200000003000000440000000000000063000000</v>
      </c>
      <c r="S70" s="7" t="str">
        <f t="shared" si="22"/>
        <v>4400000000000000</v>
      </c>
      <c r="T70" s="7" t="str">
        <f t="shared" si="23"/>
        <v>y</v>
      </c>
      <c r="U70" s="7" t="str">
        <f t="shared" si="24"/>
        <v>y</v>
      </c>
      <c r="V70" s="7" t="str">
        <f t="shared" si="25"/>
        <v>n</v>
      </c>
      <c r="W70" s="7" t="str">
        <f t="shared" si="26"/>
        <v>y</v>
      </c>
      <c r="X70" s="7" t="s">
        <v>4511</v>
      </c>
      <c r="Y70" s="7" t="s">
        <v>4585</v>
      </c>
      <c r="Z70" s="7" t="s">
        <v>4585</v>
      </c>
    </row>
    <row r="71" spans="1:26" ht="15" customHeight="1">
      <c r="C71" s="24">
        <v>69</v>
      </c>
      <c r="D71" s="21" t="str">
        <f t="shared" si="18"/>
        <v>4500</v>
      </c>
      <c r="E71" s="21"/>
      <c r="F71" s="7" t="s">
        <v>2595</v>
      </c>
      <c r="G71" s="7" t="s">
        <v>2888</v>
      </c>
      <c r="I71" s="7" t="str">
        <f t="shared" si="19"/>
        <v>0200000000000000450000000000000063000000</v>
      </c>
      <c r="J71" s="7" t="str">
        <f t="shared" si="27"/>
        <v>4500000000000000</v>
      </c>
      <c r="L71" s="7" t="str">
        <f t="shared" si="28"/>
        <v>0200000001000000450000000000000063000000</v>
      </c>
      <c r="M71" s="7" t="str">
        <f t="shared" si="20"/>
        <v>4500000000000000</v>
      </c>
      <c r="O71" s="7" t="str">
        <f t="shared" si="29"/>
        <v>0200000002000000450000000000000063000000</v>
      </c>
      <c r="P71" s="7" t="str">
        <f t="shared" si="21"/>
        <v>4500000000000000</v>
      </c>
      <c r="R71" s="7" t="str">
        <f t="shared" si="30"/>
        <v>0200000003000000450000000000000063000000</v>
      </c>
      <c r="S71" s="7" t="str">
        <f t="shared" si="22"/>
        <v>4500000000000000</v>
      </c>
      <c r="T71" s="7" t="str">
        <f t="shared" si="23"/>
        <v>y</v>
      </c>
      <c r="U71" s="7" t="str">
        <f t="shared" si="24"/>
        <v>y</v>
      </c>
      <c r="V71" s="7" t="str">
        <f t="shared" si="25"/>
        <v>y</v>
      </c>
      <c r="W71" s="7" t="str">
        <f t="shared" si="26"/>
        <v>y</v>
      </c>
      <c r="X71" s="7" t="s">
        <v>4511</v>
      </c>
      <c r="Y71" s="7" t="s">
        <v>4586</v>
      </c>
      <c r="Z71" s="7" t="s">
        <v>4586</v>
      </c>
    </row>
    <row r="72" spans="1:26" ht="15" customHeight="1">
      <c r="C72" s="24">
        <v>70</v>
      </c>
      <c r="D72" s="21" t="str">
        <f t="shared" si="18"/>
        <v>4600</v>
      </c>
      <c r="E72" s="21"/>
      <c r="F72" s="5" t="s">
        <v>2861</v>
      </c>
      <c r="G72" s="7" t="s">
        <v>2888</v>
      </c>
      <c r="I72" s="7" t="str">
        <f t="shared" si="19"/>
        <v>0200000000000000460000000000000063000000</v>
      </c>
      <c r="J72" s="7" t="str">
        <f t="shared" si="27"/>
        <v>4600000000000000</v>
      </c>
      <c r="L72" s="7" t="str">
        <f t="shared" si="28"/>
        <v>0200000001000000460000000000000063000000</v>
      </c>
      <c r="M72" s="7" t="str">
        <f t="shared" si="20"/>
        <v>4600000000000000</v>
      </c>
      <c r="O72" s="7" t="str">
        <f t="shared" si="29"/>
        <v>0200000002000000460000000000000063000000</v>
      </c>
      <c r="P72" s="7" t="str">
        <f t="shared" si="21"/>
        <v>4600000000000000</v>
      </c>
      <c r="R72" s="7" t="str">
        <f t="shared" si="30"/>
        <v>0200000003000000460000000000000063000000</v>
      </c>
      <c r="S72" s="7" t="str">
        <f t="shared" si="22"/>
        <v>4600000000000000</v>
      </c>
      <c r="T72" s="7" t="str">
        <f t="shared" si="23"/>
        <v>y</v>
      </c>
      <c r="U72" s="7" t="str">
        <f t="shared" si="24"/>
        <v>y</v>
      </c>
      <c r="V72" s="7" t="str">
        <f t="shared" si="25"/>
        <v>y</v>
      </c>
      <c r="W72" s="7" t="str">
        <f t="shared" si="26"/>
        <v>y</v>
      </c>
      <c r="X72" s="7" t="s">
        <v>4511</v>
      </c>
      <c r="Y72" s="7" t="s">
        <v>4587</v>
      </c>
      <c r="Z72" s="7" t="s">
        <v>4587</v>
      </c>
    </row>
    <row r="73" spans="1:26" ht="15" customHeight="1">
      <c r="C73" s="24">
        <v>74</v>
      </c>
      <c r="D73" s="21" t="str">
        <f t="shared" si="18"/>
        <v>4A00</v>
      </c>
      <c r="E73" s="21"/>
      <c r="F73" s="7" t="s">
        <v>2596</v>
      </c>
      <c r="G73" s="7" t="s">
        <v>2888</v>
      </c>
      <c r="I73" s="7" t="str">
        <f t="shared" si="19"/>
        <v>02000000000000004A0000000000000063000000</v>
      </c>
      <c r="J73" s="7" t="str">
        <f t="shared" si="27"/>
        <v>4A00000000000000</v>
      </c>
      <c r="L73" s="7" t="str">
        <f t="shared" si="28"/>
        <v>02000000010000004A0000000000000063000000</v>
      </c>
      <c r="M73" s="7" t="str">
        <f t="shared" si="20"/>
        <v>4A00000000000000</v>
      </c>
      <c r="O73" s="7" t="str">
        <f t="shared" si="29"/>
        <v>02000000020000004A0000000000000063000000</v>
      </c>
      <c r="P73" s="7" t="str">
        <f t="shared" si="21"/>
        <v>4A00000000000000</v>
      </c>
      <c r="R73" s="7" t="str">
        <f t="shared" si="30"/>
        <v>02000000030000004A0000000000000063000000</v>
      </c>
      <c r="S73" s="7" t="str">
        <f t="shared" si="22"/>
        <v>4A00000000000000</v>
      </c>
      <c r="T73" s="7" t="str">
        <f t="shared" si="23"/>
        <v>y</v>
      </c>
      <c r="U73" s="7" t="str">
        <f t="shared" si="24"/>
        <v>y</v>
      </c>
      <c r="V73" s="7" t="str">
        <f t="shared" si="25"/>
        <v>y</v>
      </c>
      <c r="W73" s="7" t="str">
        <f t="shared" si="26"/>
        <v>y</v>
      </c>
      <c r="X73" s="7" t="s">
        <v>4511</v>
      </c>
      <c r="Y73" s="7" t="s">
        <v>4588</v>
      </c>
      <c r="Z73" s="7" t="s">
        <v>4588</v>
      </c>
    </row>
    <row r="74" spans="1:26" ht="15" customHeight="1">
      <c r="C74" s="24">
        <v>77</v>
      </c>
      <c r="D74" s="21" t="str">
        <f t="shared" si="18"/>
        <v>4D00</v>
      </c>
      <c r="E74" s="21"/>
      <c r="F74" s="7" t="s">
        <v>2597</v>
      </c>
      <c r="G74" s="7" t="s">
        <v>2889</v>
      </c>
      <c r="I74" s="7" t="str">
        <f t="shared" si="19"/>
        <v>02000000000000004D0000000000000063000000</v>
      </c>
      <c r="J74" s="7" t="str">
        <f t="shared" si="27"/>
        <v>4D00000000000000</v>
      </c>
      <c r="L74" s="7" t="str">
        <f t="shared" si="28"/>
        <v>02000000010000004D0000000000000063000000</v>
      </c>
      <c r="M74" s="7" t="str">
        <f t="shared" si="20"/>
        <v>4D00000000000000</v>
      </c>
      <c r="O74" s="7" t="str">
        <f t="shared" si="29"/>
        <v>02000000020000004D0000000000000063000000</v>
      </c>
      <c r="P74" s="7" t="str">
        <f t="shared" si="21"/>
        <v>4D00000000000000</v>
      </c>
      <c r="R74" s="7" t="str">
        <f t="shared" si="30"/>
        <v>02000000030000004D0000000000000063000000</v>
      </c>
      <c r="S74" s="7" t="str">
        <f t="shared" si="22"/>
        <v>4D00000000000000</v>
      </c>
      <c r="T74" s="7" t="str">
        <f t="shared" si="23"/>
        <v>y</v>
      </c>
      <c r="U74" s="7" t="str">
        <f t="shared" si="24"/>
        <v>y</v>
      </c>
      <c r="V74" s="7" t="str">
        <f t="shared" si="25"/>
        <v>y</v>
      </c>
      <c r="W74" s="7" t="str">
        <f t="shared" si="26"/>
        <v>y</v>
      </c>
      <c r="X74" s="7" t="s">
        <v>4511</v>
      </c>
      <c r="Y74" s="7" t="s">
        <v>4589</v>
      </c>
      <c r="Z74" s="7" t="s">
        <v>4589</v>
      </c>
    </row>
    <row r="75" spans="1:26" ht="15" customHeight="1">
      <c r="C75" s="24">
        <v>78</v>
      </c>
      <c r="D75" s="21" t="str">
        <f t="shared" si="18"/>
        <v>4E00</v>
      </c>
      <c r="E75" s="21"/>
      <c r="F75" s="7" t="s">
        <v>2598</v>
      </c>
      <c r="G75" s="7" t="s">
        <v>2889</v>
      </c>
      <c r="I75" s="7" t="str">
        <f t="shared" si="19"/>
        <v>02000000000000004E0000000000000063000000</v>
      </c>
      <c r="J75" s="7" t="str">
        <f t="shared" si="27"/>
        <v>4E00000000000000</v>
      </c>
      <c r="L75" s="7" t="str">
        <f t="shared" si="28"/>
        <v>02000000010000004E0000000000000063000000</v>
      </c>
      <c r="M75" s="7" t="str">
        <f t="shared" si="20"/>
        <v>4E00000000000000</v>
      </c>
      <c r="O75" s="7" t="str">
        <f t="shared" si="29"/>
        <v>02000000020000004E0000000000000063000000</v>
      </c>
      <c r="P75" s="7" t="str">
        <f t="shared" si="21"/>
        <v>4E00000000000000</v>
      </c>
      <c r="R75" s="7" t="str">
        <f t="shared" si="30"/>
        <v>02000000030000004E0000000000000063000000</v>
      </c>
      <c r="S75" s="7" t="str">
        <f t="shared" si="22"/>
        <v>4E00000000000000</v>
      </c>
      <c r="T75" s="7" t="str">
        <f t="shared" si="23"/>
        <v>y</v>
      </c>
      <c r="U75" s="7" t="str">
        <f t="shared" si="24"/>
        <v>y</v>
      </c>
      <c r="V75" s="7" t="str">
        <f t="shared" si="25"/>
        <v>y</v>
      </c>
      <c r="W75" s="7" t="str">
        <f t="shared" si="26"/>
        <v>y</v>
      </c>
      <c r="X75" s="7" t="s">
        <v>4511</v>
      </c>
      <c r="Y75" s="7" t="s">
        <v>4589</v>
      </c>
      <c r="Z75" s="7" t="s">
        <v>4589</v>
      </c>
    </row>
    <row r="76" spans="1:26" ht="15" customHeight="1">
      <c r="C76" s="24">
        <v>79</v>
      </c>
      <c r="D76" s="21" t="str">
        <f t="shared" si="18"/>
        <v>4F00</v>
      </c>
      <c r="E76" s="21"/>
      <c r="F76" s="7" t="s">
        <v>2599</v>
      </c>
      <c r="G76" s="7" t="s">
        <v>2889</v>
      </c>
      <c r="I76" s="7" t="str">
        <f t="shared" si="19"/>
        <v>02000000000000004F0000000000000063000000</v>
      </c>
      <c r="J76" s="7" t="str">
        <f t="shared" si="27"/>
        <v>4F00000000000000</v>
      </c>
      <c r="L76" s="7" t="str">
        <f t="shared" si="28"/>
        <v>02000000010000004F0000000000000063000000</v>
      </c>
      <c r="M76" s="7" t="str">
        <f t="shared" si="20"/>
        <v>4F00000000000000</v>
      </c>
      <c r="O76" s="7" t="str">
        <f t="shared" si="29"/>
        <v>02000000020000004F0000000000000063000000</v>
      </c>
      <c r="P76" s="7" t="str">
        <f t="shared" si="21"/>
        <v>4F00000000000000</v>
      </c>
      <c r="R76" s="7" t="str">
        <f t="shared" si="30"/>
        <v>02000000030000004F0000000000000063000000</v>
      </c>
      <c r="S76" s="7" t="str">
        <f t="shared" si="22"/>
        <v>4F00000000000000</v>
      </c>
      <c r="T76" s="7" t="str">
        <f t="shared" si="23"/>
        <v>y</v>
      </c>
      <c r="U76" s="7" t="str">
        <f t="shared" si="24"/>
        <v>y</v>
      </c>
      <c r="V76" s="7" t="str">
        <f t="shared" si="25"/>
        <v>y</v>
      </c>
      <c r="W76" s="7" t="str">
        <f t="shared" si="26"/>
        <v>y</v>
      </c>
      <c r="X76" s="7" t="s">
        <v>4511</v>
      </c>
      <c r="Y76" s="7" t="s">
        <v>4589</v>
      </c>
      <c r="Z76" s="7" t="s">
        <v>4589</v>
      </c>
    </row>
    <row r="77" spans="1:26" ht="15" customHeight="1">
      <c r="C77" s="24">
        <v>80</v>
      </c>
      <c r="D77" s="21" t="str">
        <f t="shared" si="18"/>
        <v>5000</v>
      </c>
      <c r="E77" s="21"/>
      <c r="F77" s="7" t="s">
        <v>2600</v>
      </c>
      <c r="G77" s="7" t="s">
        <v>2889</v>
      </c>
      <c r="I77" s="7" t="str">
        <f t="shared" si="19"/>
        <v>0200000000000000500000000000000063000000</v>
      </c>
      <c r="J77" s="7" t="str">
        <f t="shared" si="27"/>
        <v>5000000000000000</v>
      </c>
      <c r="L77" s="7" t="str">
        <f t="shared" si="28"/>
        <v>0200000001000000500000000000000063000000</v>
      </c>
      <c r="M77" s="7" t="str">
        <f t="shared" si="20"/>
        <v>5000000000000000</v>
      </c>
      <c r="O77" s="7" t="str">
        <f t="shared" si="29"/>
        <v>0200000002000000500000000000000063000000</v>
      </c>
      <c r="P77" s="7" t="str">
        <f t="shared" si="21"/>
        <v>5000000000000000</v>
      </c>
      <c r="R77" s="7" t="str">
        <f t="shared" si="30"/>
        <v>0200000003000000500000000000000063000000</v>
      </c>
      <c r="S77" s="7" t="str">
        <f t="shared" si="22"/>
        <v>5000000000000000</v>
      </c>
      <c r="T77" s="7" t="str">
        <f t="shared" si="23"/>
        <v>y</v>
      </c>
      <c r="U77" s="7" t="str">
        <f t="shared" si="24"/>
        <v>y</v>
      </c>
      <c r="V77" s="7" t="str">
        <f t="shared" si="25"/>
        <v>y</v>
      </c>
      <c r="W77" s="7" t="str">
        <f t="shared" si="26"/>
        <v>y</v>
      </c>
      <c r="X77" s="7" t="s">
        <v>4511</v>
      </c>
      <c r="Y77" s="7" t="s">
        <v>4551</v>
      </c>
      <c r="Z77" s="7" t="s">
        <v>4551</v>
      </c>
    </row>
    <row r="78" spans="1:26" ht="15" customHeight="1">
      <c r="C78" s="24">
        <v>81</v>
      </c>
      <c r="D78" s="21" t="str">
        <f t="shared" si="18"/>
        <v>5100</v>
      </c>
      <c r="E78" s="21"/>
      <c r="F78" s="5" t="s">
        <v>2860</v>
      </c>
      <c r="G78" s="7" t="s">
        <v>2889</v>
      </c>
      <c r="I78" s="7" t="str">
        <f t="shared" si="19"/>
        <v>0200000000000000510000000000000063000000</v>
      </c>
      <c r="J78" s="7" t="str">
        <f t="shared" si="27"/>
        <v>5100000000000000</v>
      </c>
      <c r="L78" s="7" t="str">
        <f t="shared" si="28"/>
        <v>0200000001000000510000000000000063000000</v>
      </c>
      <c r="M78" s="7" t="str">
        <f t="shared" si="20"/>
        <v>5100000000000000</v>
      </c>
      <c r="O78" s="7" t="str">
        <f t="shared" si="29"/>
        <v>0200000002000000510000000000000063000000</v>
      </c>
      <c r="P78" s="7" t="str">
        <f t="shared" si="21"/>
        <v>5100000000000000</v>
      </c>
      <c r="R78" s="7" t="str">
        <f t="shared" si="30"/>
        <v>0200000003000000510000000000000063000000</v>
      </c>
      <c r="S78" s="7" t="str">
        <f t="shared" si="22"/>
        <v>5100000000000000</v>
      </c>
      <c r="T78" s="7" t="str">
        <f t="shared" si="23"/>
        <v>y</v>
      </c>
      <c r="U78" s="7" t="str">
        <f t="shared" si="24"/>
        <v>y</v>
      </c>
      <c r="V78" s="7" t="str">
        <f t="shared" si="25"/>
        <v>y</v>
      </c>
      <c r="W78" s="7" t="str">
        <f t="shared" si="26"/>
        <v>y</v>
      </c>
      <c r="X78" s="7" t="s">
        <v>4511</v>
      </c>
      <c r="Y78" s="7" t="s">
        <v>4586</v>
      </c>
      <c r="Z78" s="7" t="s">
        <v>4586</v>
      </c>
    </row>
    <row r="79" spans="1:26" ht="15" customHeight="1">
      <c r="C79" s="24">
        <v>82</v>
      </c>
      <c r="D79" s="21" t="str">
        <f t="shared" si="18"/>
        <v>5200</v>
      </c>
      <c r="E79" s="21"/>
      <c r="F79" s="7" t="s">
        <v>2601</v>
      </c>
      <c r="G79" s="7" t="s">
        <v>2889</v>
      </c>
      <c r="I79" s="7" t="str">
        <f t="shared" si="19"/>
        <v>0200000000000000520000000000000063000000</v>
      </c>
      <c r="J79" s="7" t="str">
        <f t="shared" si="27"/>
        <v>5200000000000000</v>
      </c>
      <c r="L79" s="7" t="str">
        <f t="shared" si="28"/>
        <v>0200000001000000520000000000000063000000</v>
      </c>
      <c r="M79" s="7" t="str">
        <f t="shared" si="20"/>
        <v>5200000000000000</v>
      </c>
      <c r="O79" s="7" t="str">
        <f t="shared" si="29"/>
        <v>0200000002000000520000000000000063000000</v>
      </c>
      <c r="P79" s="7" t="str">
        <f t="shared" si="21"/>
        <v>5200000000000000</v>
      </c>
      <c r="R79" s="7" t="str">
        <f t="shared" si="30"/>
        <v>0200000003000000520000000000000063000000</v>
      </c>
      <c r="S79" s="7" t="str">
        <f t="shared" si="22"/>
        <v>5200000000000000</v>
      </c>
      <c r="T79" s="7" t="str">
        <f t="shared" si="23"/>
        <v>y</v>
      </c>
      <c r="U79" s="7" t="str">
        <f t="shared" si="24"/>
        <v>y</v>
      </c>
      <c r="V79" s="7" t="str">
        <f t="shared" si="25"/>
        <v>y</v>
      </c>
      <c r="W79" s="7" t="str">
        <f t="shared" si="26"/>
        <v>y</v>
      </c>
      <c r="X79" s="7" t="s">
        <v>4511</v>
      </c>
      <c r="Y79" s="7" t="s">
        <v>4587</v>
      </c>
      <c r="Z79" s="7" t="s">
        <v>4587</v>
      </c>
    </row>
    <row r="80" spans="1:26" ht="15" customHeight="1">
      <c r="C80" s="24">
        <v>83</v>
      </c>
      <c r="D80" s="21" t="str">
        <f t="shared" si="18"/>
        <v>5300</v>
      </c>
      <c r="E80" s="21"/>
      <c r="F80" s="7" t="s">
        <v>2602</v>
      </c>
      <c r="G80" s="7" t="s">
        <v>2890</v>
      </c>
      <c r="I80" s="7" t="str">
        <f t="shared" si="19"/>
        <v>0200000000000000530000000000000063000000</v>
      </c>
      <c r="J80" s="7" t="str">
        <f t="shared" si="27"/>
        <v>5300000000000000</v>
      </c>
      <c r="L80" s="7" t="str">
        <f t="shared" si="28"/>
        <v>0200000001000000530000000000000063000000</v>
      </c>
      <c r="M80" s="7" t="str">
        <f t="shared" si="20"/>
        <v>5300000000000000</v>
      </c>
      <c r="O80" s="7" t="str">
        <f t="shared" si="29"/>
        <v>0200000002000000530000000000000063000000</v>
      </c>
      <c r="P80" s="7" t="str">
        <f t="shared" si="21"/>
        <v>5300000000000000</v>
      </c>
      <c r="R80" s="7" t="str">
        <f t="shared" si="30"/>
        <v>0200000003000000530000000000000063000000</v>
      </c>
      <c r="S80" s="7" t="str">
        <f t="shared" si="22"/>
        <v>5300000000000000</v>
      </c>
      <c r="T80" s="7" t="str">
        <f t="shared" si="23"/>
        <v>y</v>
      </c>
      <c r="U80" s="7" t="str">
        <f t="shared" si="24"/>
        <v>y</v>
      </c>
      <c r="V80" s="7" t="str">
        <f t="shared" si="25"/>
        <v>y</v>
      </c>
      <c r="W80" s="7" t="str">
        <f t="shared" si="26"/>
        <v>y</v>
      </c>
      <c r="X80" s="7" t="s">
        <v>4511</v>
      </c>
      <c r="Y80" s="7" t="s">
        <v>4583</v>
      </c>
      <c r="Z80" s="7" t="s">
        <v>4583</v>
      </c>
    </row>
    <row r="81" spans="1:26" ht="15" customHeight="1">
      <c r="C81" s="24">
        <v>84</v>
      </c>
      <c r="D81" s="21" t="str">
        <f t="shared" si="18"/>
        <v>5400</v>
      </c>
      <c r="E81" s="21"/>
      <c r="F81" s="7" t="s">
        <v>2603</v>
      </c>
      <c r="G81" s="7" t="s">
        <v>2890</v>
      </c>
      <c r="I81" s="7" t="str">
        <f t="shared" si="19"/>
        <v>0200000000000000540000000000000063000000</v>
      </c>
      <c r="J81" s="7" t="str">
        <f t="shared" si="27"/>
        <v>5400000000000000</v>
      </c>
      <c r="L81" s="7" t="str">
        <f t="shared" si="28"/>
        <v>0200000001000000540000000000000063000000</v>
      </c>
      <c r="M81" s="7" t="str">
        <f t="shared" si="20"/>
        <v>5400000000000000</v>
      </c>
      <c r="O81" s="7" t="str">
        <f t="shared" si="29"/>
        <v>0200000002000000540000000000000063000000</v>
      </c>
      <c r="P81" s="7" t="str">
        <f t="shared" si="21"/>
        <v>5400000000000000</v>
      </c>
      <c r="R81" s="7" t="str">
        <f t="shared" si="30"/>
        <v>0200000003000000540000000000000063000000</v>
      </c>
      <c r="S81" s="7" t="str">
        <f t="shared" si="22"/>
        <v>5400000000000000</v>
      </c>
      <c r="T81" s="7" t="str">
        <f t="shared" si="23"/>
        <v>y</v>
      </c>
      <c r="U81" s="7" t="str">
        <f t="shared" si="24"/>
        <v>y</v>
      </c>
      <c r="V81" s="7" t="str">
        <f t="shared" si="25"/>
        <v>y</v>
      </c>
      <c r="W81" s="7" t="str">
        <f t="shared" si="26"/>
        <v>y</v>
      </c>
      <c r="X81" s="7" t="s">
        <v>4511</v>
      </c>
      <c r="Y81" s="7" t="s">
        <v>4584</v>
      </c>
      <c r="Z81" s="7" t="s">
        <v>4584</v>
      </c>
    </row>
    <row r="82" spans="1:26" ht="15" customHeight="1">
      <c r="C82" s="24">
        <v>85</v>
      </c>
      <c r="D82" s="21" t="str">
        <f t="shared" si="18"/>
        <v>5500</v>
      </c>
      <c r="E82" s="21"/>
      <c r="F82" s="7" t="s">
        <v>2604</v>
      </c>
      <c r="G82" s="7" t="s">
        <v>2890</v>
      </c>
      <c r="I82" s="7" t="str">
        <f t="shared" si="19"/>
        <v>0200000000000000550000000000000063000000</v>
      </c>
      <c r="J82" s="7" t="str">
        <f t="shared" si="27"/>
        <v>5500000000000000</v>
      </c>
      <c r="L82" s="7" t="str">
        <f t="shared" si="28"/>
        <v>0200000001000000550000000000000063000000</v>
      </c>
      <c r="M82" s="7" t="str">
        <f t="shared" si="20"/>
        <v>5500000000000000</v>
      </c>
      <c r="O82" s="7" t="str">
        <f t="shared" si="29"/>
        <v>0200000002000000550000000000000063000000</v>
      </c>
      <c r="P82" s="7" t="str">
        <f t="shared" si="21"/>
        <v>5500000000000000</v>
      </c>
      <c r="R82" s="7" t="str">
        <f t="shared" si="30"/>
        <v>0200000003000000550000000000000063000000</v>
      </c>
      <c r="S82" s="7" t="str">
        <f t="shared" si="22"/>
        <v>5500000000000000</v>
      </c>
      <c r="T82" s="7" t="str">
        <f t="shared" si="23"/>
        <v>y</v>
      </c>
      <c r="U82" s="7" t="str">
        <f t="shared" si="24"/>
        <v>y</v>
      </c>
      <c r="V82" s="7" t="str">
        <f t="shared" si="25"/>
        <v>y</v>
      </c>
      <c r="W82" s="7" t="str">
        <f t="shared" si="26"/>
        <v>y</v>
      </c>
      <c r="X82" s="7" t="s">
        <v>4511</v>
      </c>
      <c r="Y82" s="7" t="s">
        <v>4549</v>
      </c>
      <c r="Z82" s="7" t="s">
        <v>4549</v>
      </c>
    </row>
    <row r="83" spans="1:26" ht="15" customHeight="1">
      <c r="C83" s="24">
        <v>86</v>
      </c>
      <c r="D83" s="21" t="str">
        <f t="shared" si="18"/>
        <v>5600</v>
      </c>
      <c r="E83" s="21"/>
      <c r="F83" s="7" t="s">
        <v>2605</v>
      </c>
      <c r="G83" s="7" t="s">
        <v>2890</v>
      </c>
      <c r="I83" s="7" t="str">
        <f t="shared" si="19"/>
        <v>0200000000000000560000000000000063000000</v>
      </c>
      <c r="J83" s="7" t="str">
        <f t="shared" si="27"/>
        <v>5600000000000000</v>
      </c>
      <c r="L83" s="7" t="str">
        <f t="shared" si="28"/>
        <v>0200000001000000560000000000000063000000</v>
      </c>
      <c r="M83" s="7" t="str">
        <f t="shared" si="20"/>
        <v>5600000000000000</v>
      </c>
      <c r="O83" s="7" t="str">
        <f t="shared" si="29"/>
        <v>0200000002000000560000000000000063000000</v>
      </c>
      <c r="P83" s="7" t="str">
        <f t="shared" si="21"/>
        <v>5600000000000000</v>
      </c>
      <c r="R83" s="7" t="str">
        <f t="shared" si="30"/>
        <v>0200000003000000560000000000000063000000</v>
      </c>
      <c r="S83" s="7" t="str">
        <f t="shared" si="22"/>
        <v>5600000000000000</v>
      </c>
      <c r="T83" s="7" t="str">
        <f t="shared" si="23"/>
        <v>y</v>
      </c>
      <c r="U83" s="7" t="str">
        <f t="shared" si="24"/>
        <v>y</v>
      </c>
      <c r="V83" s="7" t="str">
        <f t="shared" si="25"/>
        <v>y</v>
      </c>
      <c r="W83" s="7" t="str">
        <f t="shared" si="26"/>
        <v>y</v>
      </c>
      <c r="X83" s="7" t="s">
        <v>4511</v>
      </c>
      <c r="Y83" s="7" t="s">
        <v>4551</v>
      </c>
      <c r="Z83" s="7" t="s">
        <v>4551</v>
      </c>
    </row>
    <row r="84" spans="1:26" ht="15" customHeight="1">
      <c r="C84" s="24">
        <v>87</v>
      </c>
      <c r="D84" s="21" t="str">
        <f t="shared" si="18"/>
        <v>5700</v>
      </c>
      <c r="E84" s="21"/>
      <c r="F84" s="7" t="s">
        <v>2606</v>
      </c>
      <c r="G84" s="7" t="s">
        <v>2890</v>
      </c>
      <c r="I84" s="7" t="str">
        <f t="shared" si="19"/>
        <v>0200000000000000570000000000000063000000</v>
      </c>
      <c r="J84" s="7" t="str">
        <f t="shared" si="27"/>
        <v>5700000000000000</v>
      </c>
      <c r="L84" s="7" t="str">
        <f t="shared" si="28"/>
        <v>0200000001000000570000000000000063000000</v>
      </c>
      <c r="M84" s="7" t="str">
        <f t="shared" si="20"/>
        <v>5700000000000000</v>
      </c>
      <c r="O84" s="7" t="str">
        <f t="shared" si="29"/>
        <v>0200000002000000570000000000000063000000</v>
      </c>
      <c r="P84" s="7" t="str">
        <f t="shared" si="21"/>
        <v>5700000000000000</v>
      </c>
      <c r="R84" s="7" t="str">
        <f t="shared" si="30"/>
        <v>0200000003000000570000000000000063000000</v>
      </c>
      <c r="S84" s="7" t="str">
        <f t="shared" si="22"/>
        <v>5700000000000000</v>
      </c>
      <c r="T84" s="7" t="str">
        <f t="shared" si="23"/>
        <v>y</v>
      </c>
      <c r="U84" s="7" t="str">
        <f t="shared" si="24"/>
        <v>y</v>
      </c>
      <c r="V84" s="7" t="str">
        <f t="shared" si="25"/>
        <v>y</v>
      </c>
      <c r="W84" s="7" t="str">
        <f t="shared" si="26"/>
        <v>y</v>
      </c>
      <c r="X84" s="7" t="s">
        <v>4511</v>
      </c>
      <c r="Y84" s="7" t="s">
        <v>4590</v>
      </c>
      <c r="Z84" s="7" t="s">
        <v>4590</v>
      </c>
    </row>
    <row r="85" spans="1:26" ht="15" customHeight="1">
      <c r="C85" s="24">
        <v>88</v>
      </c>
      <c r="D85" s="21" t="str">
        <f t="shared" si="18"/>
        <v>5800</v>
      </c>
      <c r="E85" s="21"/>
      <c r="F85" s="7" t="s">
        <v>2607</v>
      </c>
      <c r="G85" s="7" t="s">
        <v>2890</v>
      </c>
      <c r="I85" s="7" t="str">
        <f t="shared" si="19"/>
        <v>0200000000000000580000000000000063000000</v>
      </c>
      <c r="J85" s="7" t="str">
        <f t="shared" si="27"/>
        <v>5800000000000000</v>
      </c>
      <c r="L85" s="7" t="str">
        <f t="shared" si="28"/>
        <v>0200000001000000580000000000000063000000</v>
      </c>
      <c r="M85" s="7" t="str">
        <f t="shared" si="20"/>
        <v>5800000000000000</v>
      </c>
      <c r="O85" s="7" t="str">
        <f t="shared" si="29"/>
        <v>0200000002000000580000000000000063000000</v>
      </c>
      <c r="P85" s="7" t="str">
        <f t="shared" si="21"/>
        <v>5800000000000000</v>
      </c>
      <c r="R85" s="7" t="str">
        <f t="shared" si="30"/>
        <v>0200000003000000580000000000000063000000</v>
      </c>
      <c r="S85" s="7" t="str">
        <f t="shared" si="22"/>
        <v>5800000000000000</v>
      </c>
      <c r="T85" s="7" t="str">
        <f t="shared" si="23"/>
        <v>y</v>
      </c>
      <c r="U85" s="7" t="str">
        <f t="shared" si="24"/>
        <v>y</v>
      </c>
      <c r="V85" s="7" t="str">
        <f t="shared" si="25"/>
        <v>y</v>
      </c>
      <c r="W85" s="7" t="str">
        <f t="shared" si="26"/>
        <v>y</v>
      </c>
      <c r="X85" s="7" t="s">
        <v>4511</v>
      </c>
      <c r="Y85" s="7" t="s">
        <v>4586</v>
      </c>
      <c r="Z85" s="7" t="s">
        <v>4586</v>
      </c>
    </row>
    <row r="86" spans="1:26" ht="15" customHeight="1">
      <c r="C86" s="24">
        <v>89</v>
      </c>
      <c r="D86" s="21" t="str">
        <f t="shared" si="18"/>
        <v>5900</v>
      </c>
      <c r="E86" s="21"/>
      <c r="F86" s="7" t="s">
        <v>2862</v>
      </c>
      <c r="G86" s="7" t="s">
        <v>2890</v>
      </c>
      <c r="I86" s="7" t="str">
        <f t="shared" si="19"/>
        <v>0200000000000000590000000000000063000000</v>
      </c>
      <c r="J86" s="7" t="str">
        <f t="shared" si="27"/>
        <v>5900000000000000</v>
      </c>
      <c r="L86" s="7" t="str">
        <f t="shared" si="28"/>
        <v>0200000001000000590000000000000063000000</v>
      </c>
      <c r="M86" s="7" t="str">
        <f t="shared" si="20"/>
        <v>5900000000000000</v>
      </c>
      <c r="O86" s="7" t="str">
        <f t="shared" si="29"/>
        <v>0200000002000000590000000000000063000000</v>
      </c>
      <c r="P86" s="7" t="str">
        <f t="shared" si="21"/>
        <v>5900000000000000</v>
      </c>
      <c r="R86" s="7" t="str">
        <f t="shared" si="30"/>
        <v>0200000003000000590000000000000063000000</v>
      </c>
      <c r="S86" s="7" t="str">
        <f t="shared" si="22"/>
        <v>5900000000000000</v>
      </c>
      <c r="T86" s="7" t="str">
        <f t="shared" si="23"/>
        <v>y</v>
      </c>
      <c r="U86" s="7" t="str">
        <f t="shared" si="24"/>
        <v>y</v>
      </c>
      <c r="V86" s="7" t="str">
        <f t="shared" si="25"/>
        <v>y</v>
      </c>
      <c r="W86" s="7" t="str">
        <f t="shared" si="26"/>
        <v>y</v>
      </c>
      <c r="X86" s="7" t="s">
        <v>4511</v>
      </c>
      <c r="Y86" s="7" t="s">
        <v>4587</v>
      </c>
      <c r="Z86" s="7" t="s">
        <v>4587</v>
      </c>
    </row>
    <row r="87" spans="1:26" ht="15" customHeight="1">
      <c r="C87" s="24">
        <v>90</v>
      </c>
      <c r="D87" s="21" t="str">
        <f t="shared" si="18"/>
        <v>5A00</v>
      </c>
      <c r="E87" s="21"/>
      <c r="F87" s="7" t="s">
        <v>2858</v>
      </c>
      <c r="G87" s="7" t="s">
        <v>2891</v>
      </c>
      <c r="I87" s="7" t="str">
        <f t="shared" si="19"/>
        <v>02000000000000005A0000000000000063000000</v>
      </c>
      <c r="J87" s="7" t="str">
        <f t="shared" si="27"/>
        <v>5A00000000000000</v>
      </c>
      <c r="L87" s="7" t="str">
        <f t="shared" si="28"/>
        <v>02000000010000005A0000000000000063000000</v>
      </c>
      <c r="M87" s="7" t="str">
        <f t="shared" si="20"/>
        <v>5A00000000000000</v>
      </c>
      <c r="O87" s="7" t="str">
        <f t="shared" si="29"/>
        <v>02000000020000005A0000000000000063000000</v>
      </c>
      <c r="P87" s="7" t="str">
        <f t="shared" si="21"/>
        <v>5A00000000000000</v>
      </c>
      <c r="R87" s="7" t="str">
        <f t="shared" si="30"/>
        <v>02000000030000005A0000000000000063000000</v>
      </c>
      <c r="S87" s="7" t="str">
        <f t="shared" si="22"/>
        <v>5A00000000000000</v>
      </c>
      <c r="T87" s="7" t="str">
        <f t="shared" si="23"/>
        <v>y</v>
      </c>
      <c r="U87" s="7" t="str">
        <f t="shared" si="24"/>
        <v>y</v>
      </c>
      <c r="V87" s="7" t="str">
        <f t="shared" si="25"/>
        <v>y</v>
      </c>
      <c r="W87" s="7" t="str">
        <f t="shared" si="26"/>
        <v>y</v>
      </c>
      <c r="X87" s="7" t="s">
        <v>4511</v>
      </c>
      <c r="Y87" s="7" t="s">
        <v>4583</v>
      </c>
      <c r="Z87" s="7" t="s">
        <v>4583</v>
      </c>
    </row>
    <row r="88" spans="1:26" ht="15" customHeight="1">
      <c r="C88" s="24">
        <v>91</v>
      </c>
      <c r="D88" s="21" t="str">
        <f t="shared" si="18"/>
        <v>5B00</v>
      </c>
      <c r="E88" s="21"/>
      <c r="F88" s="7" t="s">
        <v>2608</v>
      </c>
      <c r="G88" s="7" t="s">
        <v>2891</v>
      </c>
      <c r="I88" s="7" t="str">
        <f t="shared" si="19"/>
        <v>02000000000000005B0000000000000063000000</v>
      </c>
      <c r="J88" s="7" t="str">
        <f t="shared" si="27"/>
        <v>5B00000000000000</v>
      </c>
      <c r="L88" s="7" t="str">
        <f t="shared" si="28"/>
        <v>02000000010000005B0000000000000063000000</v>
      </c>
      <c r="M88" s="7" t="str">
        <f t="shared" si="20"/>
        <v>5B00000000000000</v>
      </c>
      <c r="O88" s="7" t="str">
        <f t="shared" si="29"/>
        <v>02000000020000005B0000000000000063000000</v>
      </c>
      <c r="P88" s="7" t="str">
        <f t="shared" si="21"/>
        <v>5B00000000000000</v>
      </c>
      <c r="R88" s="7" t="str">
        <f t="shared" si="30"/>
        <v>02000000030000005B0000000000000063000000</v>
      </c>
      <c r="S88" s="7" t="str">
        <f t="shared" si="22"/>
        <v>5B00000000000000</v>
      </c>
      <c r="T88" s="7" t="str">
        <f t="shared" si="23"/>
        <v>y</v>
      </c>
      <c r="U88" s="7" t="str">
        <f t="shared" si="24"/>
        <v>y</v>
      </c>
      <c r="V88" s="7" t="str">
        <f t="shared" si="25"/>
        <v>y</v>
      </c>
      <c r="W88" s="7" t="str">
        <f t="shared" si="26"/>
        <v>y</v>
      </c>
      <c r="X88" s="7" t="s">
        <v>4511</v>
      </c>
      <c r="Y88" s="7" t="s">
        <v>4584</v>
      </c>
      <c r="Z88" s="7" t="s">
        <v>4584</v>
      </c>
    </row>
    <row r="89" spans="1:26" ht="15" customHeight="1">
      <c r="C89" s="24">
        <v>92</v>
      </c>
      <c r="D89" s="21" t="str">
        <f t="shared" si="18"/>
        <v>5C00</v>
      </c>
      <c r="E89" s="21"/>
      <c r="F89" s="7" t="s">
        <v>2609</v>
      </c>
      <c r="G89" s="7" t="s">
        <v>2891</v>
      </c>
      <c r="I89" s="7" t="str">
        <f t="shared" si="19"/>
        <v>02000000000000005C0000000000000063000000</v>
      </c>
      <c r="J89" s="7" t="str">
        <f t="shared" si="27"/>
        <v>5C00000000000000</v>
      </c>
      <c r="L89" s="7" t="str">
        <f t="shared" si="28"/>
        <v>02000000010000005C0000000000000063000000</v>
      </c>
      <c r="M89" s="7" t="str">
        <f t="shared" si="20"/>
        <v>5C00000000000000</v>
      </c>
      <c r="O89" s="7" t="str">
        <f t="shared" si="29"/>
        <v>02000000020000005C0000000000000063000000</v>
      </c>
      <c r="P89" s="7" t="str">
        <f t="shared" si="21"/>
        <v>5C00000000000000</v>
      </c>
      <c r="R89" s="7" t="str">
        <f t="shared" si="30"/>
        <v>02000000030000005C0000000000000063000000</v>
      </c>
      <c r="S89" s="7" t="str">
        <f t="shared" si="22"/>
        <v>5C00000000000000</v>
      </c>
      <c r="T89" s="7" t="str">
        <f t="shared" si="23"/>
        <v>y</v>
      </c>
      <c r="U89" s="7" t="str">
        <f t="shared" si="24"/>
        <v>y</v>
      </c>
      <c r="V89" s="7" t="str">
        <f t="shared" si="25"/>
        <v>y</v>
      </c>
      <c r="W89" s="7" t="str">
        <f t="shared" si="26"/>
        <v>y</v>
      </c>
      <c r="X89" s="7" t="s">
        <v>4511</v>
      </c>
      <c r="Y89" s="7" t="s">
        <v>4549</v>
      </c>
      <c r="Z89" s="7" t="s">
        <v>4549</v>
      </c>
    </row>
    <row r="90" spans="1:26" ht="15" customHeight="1">
      <c r="C90" s="24">
        <v>93</v>
      </c>
      <c r="D90" s="21" t="str">
        <f t="shared" si="18"/>
        <v>5D00</v>
      </c>
      <c r="E90" s="21"/>
      <c r="F90" s="5" t="s">
        <v>2610</v>
      </c>
      <c r="G90" s="7" t="s">
        <v>2891</v>
      </c>
      <c r="I90" s="7" t="str">
        <f t="shared" si="19"/>
        <v>02000000000000005D0000000000000063000000</v>
      </c>
      <c r="J90" s="7" t="str">
        <f t="shared" si="27"/>
        <v>5D00000000000000</v>
      </c>
      <c r="L90" s="7" t="str">
        <f t="shared" si="28"/>
        <v>02000000010000005D0000000000000063000000</v>
      </c>
      <c r="M90" s="7" t="str">
        <f t="shared" si="20"/>
        <v>5D00000000000000</v>
      </c>
      <c r="O90" s="7" t="str">
        <f t="shared" si="29"/>
        <v>02000000020000005D0000000000000063000000</v>
      </c>
      <c r="P90" s="7" t="str">
        <f t="shared" si="21"/>
        <v>5D00000000000000</v>
      </c>
      <c r="R90" s="7" t="str">
        <f t="shared" si="30"/>
        <v>02000000030000005D0000000000000063000000</v>
      </c>
      <c r="S90" s="7" t="str">
        <f t="shared" si="22"/>
        <v>5D00000000000000</v>
      </c>
      <c r="T90" s="7" t="str">
        <f t="shared" si="23"/>
        <v>y</v>
      </c>
      <c r="U90" s="7" t="str">
        <f t="shared" si="24"/>
        <v>y</v>
      </c>
      <c r="V90" s="7" t="str">
        <f t="shared" si="25"/>
        <v>y</v>
      </c>
      <c r="W90" s="7" t="str">
        <f t="shared" si="26"/>
        <v>y</v>
      </c>
      <c r="X90" s="7" t="s">
        <v>4511</v>
      </c>
      <c r="Y90" s="7" t="s">
        <v>4590</v>
      </c>
      <c r="Z90" s="7" t="s">
        <v>4590</v>
      </c>
    </row>
    <row r="91" spans="1:26" ht="15" customHeight="1">
      <c r="C91" s="24">
        <v>94</v>
      </c>
      <c r="D91" s="21" t="str">
        <f t="shared" si="18"/>
        <v>5E00</v>
      </c>
      <c r="E91" s="21"/>
      <c r="F91" s="7" t="s">
        <v>2611</v>
      </c>
      <c r="G91" s="7" t="s">
        <v>2891</v>
      </c>
      <c r="I91" s="7" t="str">
        <f t="shared" si="19"/>
        <v>02000000000000005E0000000000000063000000</v>
      </c>
      <c r="J91" s="7" t="str">
        <f t="shared" si="27"/>
        <v>5E00000000000000</v>
      </c>
      <c r="L91" s="7" t="str">
        <f t="shared" si="28"/>
        <v>02000000010000005E0000000000000063000000</v>
      </c>
      <c r="M91" s="7" t="str">
        <f t="shared" si="20"/>
        <v>5E00000000000000</v>
      </c>
      <c r="O91" s="7" t="str">
        <f t="shared" si="29"/>
        <v>02000000020000005E0000000000000063000000</v>
      </c>
      <c r="P91" s="7" t="str">
        <f t="shared" si="21"/>
        <v>5E00000000000000</v>
      </c>
      <c r="R91" s="7" t="str">
        <f t="shared" si="30"/>
        <v>02000000030000005E0000000000000063000000</v>
      </c>
      <c r="S91" s="7" t="str">
        <f t="shared" si="22"/>
        <v>5E00000000000000</v>
      </c>
      <c r="T91" s="7" t="str">
        <f t="shared" si="23"/>
        <v>y</v>
      </c>
      <c r="U91" s="7" t="str">
        <f t="shared" si="24"/>
        <v>y</v>
      </c>
      <c r="V91" s="7" t="str">
        <f t="shared" si="25"/>
        <v>y</v>
      </c>
      <c r="W91" s="7" t="str">
        <f t="shared" si="26"/>
        <v>y</v>
      </c>
      <c r="X91" s="7" t="s">
        <v>4511</v>
      </c>
      <c r="Y91" s="7" t="s">
        <v>4586</v>
      </c>
      <c r="Z91" s="7" t="s">
        <v>4586</v>
      </c>
    </row>
    <row r="92" spans="1:26" ht="15" customHeight="1">
      <c r="C92" s="24">
        <v>95</v>
      </c>
      <c r="D92" s="21" t="str">
        <f t="shared" si="18"/>
        <v>5F00</v>
      </c>
      <c r="E92" s="21"/>
      <c r="F92" s="7" t="s">
        <v>2612</v>
      </c>
      <c r="G92" s="7" t="s">
        <v>2891</v>
      </c>
      <c r="I92" s="7" t="str">
        <f t="shared" si="19"/>
        <v>02000000000000005F0000000000000063000000</v>
      </c>
      <c r="J92" s="7" t="str">
        <f t="shared" si="27"/>
        <v>5F00000000000000</v>
      </c>
      <c r="L92" s="7" t="str">
        <f t="shared" si="28"/>
        <v>02000000010000005F0000000000000063000000</v>
      </c>
      <c r="M92" s="7" t="str">
        <f t="shared" si="20"/>
        <v>5F00000000000000</v>
      </c>
      <c r="O92" s="7" t="str">
        <f t="shared" si="29"/>
        <v>02000000020000005F0000000000000063000000</v>
      </c>
      <c r="P92" s="7" t="str">
        <f t="shared" si="21"/>
        <v>5F00000000000000</v>
      </c>
      <c r="R92" s="7" t="str">
        <f t="shared" si="30"/>
        <v>02000000030000005F0000000000000063000000</v>
      </c>
      <c r="S92" s="7" t="str">
        <f t="shared" si="22"/>
        <v>5F00000000000000</v>
      </c>
      <c r="T92" s="7" t="str">
        <f t="shared" si="23"/>
        <v>y</v>
      </c>
      <c r="U92" s="7" t="str">
        <f t="shared" si="24"/>
        <v>y</v>
      </c>
      <c r="V92" s="7" t="str">
        <f t="shared" si="25"/>
        <v>y</v>
      </c>
      <c r="W92" s="7" t="str">
        <f t="shared" si="26"/>
        <v>y</v>
      </c>
      <c r="X92" s="7" t="s">
        <v>4511</v>
      </c>
      <c r="Y92" s="7" t="s">
        <v>4587</v>
      </c>
      <c r="Z92" s="7" t="s">
        <v>4587</v>
      </c>
    </row>
    <row r="93" spans="1:26" ht="15" customHeight="1">
      <c r="A93" s="13">
        <v>310</v>
      </c>
      <c r="B93" s="21" t="str">
        <f t="shared" ref="B93:B124" si="31">_xlfn.CONCAT(RIGHT(DEC2HEX(A93,4),2),LEFT(DEC2HEX(A93,4),2))</f>
        <v>3601</v>
      </c>
      <c r="C93" s="24">
        <v>102</v>
      </c>
      <c r="D93" s="21" t="str">
        <f t="shared" si="18"/>
        <v>6600</v>
      </c>
      <c r="E93" s="21"/>
      <c r="F93" s="5" t="s">
        <v>2900</v>
      </c>
      <c r="I93" s="7" t="str">
        <f t="shared" si="19"/>
        <v>0200000000000000660000000000000063000000</v>
      </c>
      <c r="J93" s="7" t="str">
        <f t="shared" si="27"/>
        <v>6600000000000000</v>
      </c>
      <c r="L93" s="7" t="str">
        <f t="shared" si="28"/>
        <v>0200000001000000660000000000000063000000</v>
      </c>
      <c r="M93" s="7" t="str">
        <f t="shared" si="20"/>
        <v>6600000000000000</v>
      </c>
      <c r="O93" s="7" t="b">
        <f t="shared" si="29"/>
        <v>0</v>
      </c>
      <c r="P93" s="7" t="b">
        <f t="shared" si="21"/>
        <v>0</v>
      </c>
      <c r="R93" s="7" t="str">
        <f t="shared" si="30"/>
        <v>0200000003000000660000000000000063000000</v>
      </c>
      <c r="S93" s="7" t="str">
        <f t="shared" si="22"/>
        <v>6600000000000000</v>
      </c>
      <c r="T93" s="7" t="str">
        <f t="shared" si="23"/>
        <v>y</v>
      </c>
      <c r="U93" s="7" t="str">
        <f t="shared" si="24"/>
        <v>y</v>
      </c>
      <c r="V93" s="7" t="str">
        <f t="shared" si="25"/>
        <v>n</v>
      </c>
      <c r="W93" s="7" t="str">
        <f t="shared" si="26"/>
        <v>y</v>
      </c>
      <c r="X93" s="7" t="s">
        <v>897</v>
      </c>
      <c r="Y93" s="7" t="s">
        <v>4591</v>
      </c>
      <c r="Z93" s="7" t="s">
        <v>4591</v>
      </c>
    </row>
    <row r="94" spans="1:26" ht="15" customHeight="1">
      <c r="A94" s="13">
        <v>700</v>
      </c>
      <c r="B94" s="21" t="str">
        <f t="shared" si="31"/>
        <v>BC02</v>
      </c>
      <c r="C94" s="24">
        <v>103</v>
      </c>
      <c r="D94" s="21" t="str">
        <f t="shared" si="18"/>
        <v>6700</v>
      </c>
      <c r="E94" s="21"/>
      <c r="F94" s="5" t="s">
        <v>2614</v>
      </c>
      <c r="I94" s="7" t="str">
        <f t="shared" si="19"/>
        <v>0200000000000000670000000000000063000000</v>
      </c>
      <c r="J94" s="7" t="str">
        <f t="shared" si="27"/>
        <v>6700000000000000</v>
      </c>
      <c r="L94" s="7" t="str">
        <f t="shared" si="28"/>
        <v>0200000001000000670000000000000063000000</v>
      </c>
      <c r="M94" s="7" t="str">
        <f t="shared" si="20"/>
        <v>6700000000000000</v>
      </c>
      <c r="O94" s="7" t="str">
        <f t="shared" si="29"/>
        <v>0200000002000000670000000000000063000000</v>
      </c>
      <c r="P94" s="7" t="str">
        <f t="shared" si="21"/>
        <v>6700000000000000</v>
      </c>
      <c r="R94" s="7" t="str">
        <f t="shared" si="30"/>
        <v>0200000003000000670000000000000063000000</v>
      </c>
      <c r="S94" s="7" t="str">
        <f t="shared" si="22"/>
        <v>6700000000000000</v>
      </c>
      <c r="T94" s="7" t="str">
        <f t="shared" si="23"/>
        <v>y</v>
      </c>
      <c r="U94" s="7" t="str">
        <f t="shared" si="24"/>
        <v>y</v>
      </c>
      <c r="V94" s="7" t="str">
        <f t="shared" si="25"/>
        <v>y</v>
      </c>
      <c r="W94" s="7" t="str">
        <f t="shared" si="26"/>
        <v>y</v>
      </c>
      <c r="X94" s="7" t="s">
        <v>1060</v>
      </c>
      <c r="Y94" s="7" t="s">
        <v>4592</v>
      </c>
      <c r="Z94" s="7" t="s">
        <v>4592</v>
      </c>
    </row>
    <row r="95" spans="1:26" ht="15" customHeight="1">
      <c r="A95" s="13">
        <v>701</v>
      </c>
      <c r="B95" s="21" t="str">
        <f t="shared" si="31"/>
        <v>BD02</v>
      </c>
      <c r="C95" s="24">
        <v>104</v>
      </c>
      <c r="D95" s="21" t="str">
        <f t="shared" si="18"/>
        <v>6800</v>
      </c>
      <c r="E95" s="21"/>
      <c r="F95" s="5" t="s">
        <v>2615</v>
      </c>
      <c r="I95" s="7" t="str">
        <f t="shared" si="19"/>
        <v>0200000000000000680000000000000063000000</v>
      </c>
      <c r="J95" s="7" t="str">
        <f t="shared" si="27"/>
        <v>6800000000000000</v>
      </c>
      <c r="L95" s="7" t="str">
        <f t="shared" si="28"/>
        <v>0200000001000000680000000000000063000000</v>
      </c>
      <c r="M95" s="7" t="str">
        <f t="shared" si="20"/>
        <v>6800000000000000</v>
      </c>
      <c r="O95" s="7" t="str">
        <f t="shared" si="29"/>
        <v>0200000002000000680000000000000063000000</v>
      </c>
      <c r="P95" s="7" t="str">
        <f t="shared" si="21"/>
        <v>6800000000000000</v>
      </c>
      <c r="R95" s="7" t="str">
        <f t="shared" si="30"/>
        <v>0200000003000000680000000000000063000000</v>
      </c>
      <c r="S95" s="7" t="str">
        <f t="shared" si="22"/>
        <v>6800000000000000</v>
      </c>
      <c r="T95" s="7" t="str">
        <f t="shared" si="23"/>
        <v>y</v>
      </c>
      <c r="U95" s="7" t="str">
        <f t="shared" si="24"/>
        <v>y</v>
      </c>
      <c r="V95" s="7" t="str">
        <f t="shared" si="25"/>
        <v>y</v>
      </c>
      <c r="W95" s="7" t="str">
        <f t="shared" si="26"/>
        <v>y</v>
      </c>
      <c r="X95" s="7" t="s">
        <v>1060</v>
      </c>
      <c r="Y95" s="7" t="s">
        <v>4592</v>
      </c>
      <c r="Z95" s="7" t="s">
        <v>4592</v>
      </c>
    </row>
    <row r="96" spans="1:26" ht="15" customHeight="1">
      <c r="A96" s="13">
        <v>702</v>
      </c>
      <c r="B96" s="21" t="str">
        <f t="shared" si="31"/>
        <v>BE02</v>
      </c>
      <c r="C96" s="24">
        <v>105</v>
      </c>
      <c r="D96" s="21" t="str">
        <f t="shared" si="18"/>
        <v>6900</v>
      </c>
      <c r="E96" s="21"/>
      <c r="F96" s="5" t="s">
        <v>2616</v>
      </c>
      <c r="H96" s="7">
        <v>8</v>
      </c>
      <c r="I96" s="7" t="str">
        <f t="shared" si="19"/>
        <v>0200000000000000690000000800000063000000</v>
      </c>
      <c r="J96" s="7" t="str">
        <f t="shared" si="27"/>
        <v>6900000000080000</v>
      </c>
      <c r="L96" s="7" t="str">
        <f t="shared" si="28"/>
        <v>0200000001000000690000000000000063000000</v>
      </c>
      <c r="M96" s="7" t="str">
        <f t="shared" si="20"/>
        <v>6900000000000000</v>
      </c>
      <c r="O96" s="7" t="b">
        <f t="shared" si="29"/>
        <v>0</v>
      </c>
      <c r="P96" s="7" t="b">
        <f t="shared" si="21"/>
        <v>0</v>
      </c>
      <c r="R96" s="7" t="b">
        <f t="shared" si="30"/>
        <v>0</v>
      </c>
      <c r="S96" s="7" t="b">
        <f t="shared" si="22"/>
        <v>0</v>
      </c>
      <c r="T96" s="7" t="str">
        <f t="shared" si="23"/>
        <v>y</v>
      </c>
      <c r="U96" s="7" t="str">
        <f t="shared" si="24"/>
        <v>y</v>
      </c>
      <c r="V96" s="7" t="str">
        <f t="shared" si="25"/>
        <v>n</v>
      </c>
      <c r="W96" s="7" t="str">
        <f t="shared" si="26"/>
        <v>n</v>
      </c>
      <c r="X96" s="7" t="s">
        <v>1035</v>
      </c>
      <c r="Y96" s="7" t="s">
        <v>4593</v>
      </c>
      <c r="Z96" s="7" t="s">
        <v>4593</v>
      </c>
    </row>
    <row r="97" spans="1:26" ht="15" customHeight="1">
      <c r="A97" s="13">
        <v>703</v>
      </c>
      <c r="B97" s="21" t="str">
        <f t="shared" si="31"/>
        <v>BF02</v>
      </c>
      <c r="C97" s="24">
        <v>106</v>
      </c>
      <c r="D97" s="21" t="str">
        <f t="shared" si="18"/>
        <v>6A00</v>
      </c>
      <c r="E97" s="21"/>
      <c r="F97" s="5" t="s">
        <v>2813</v>
      </c>
      <c r="G97" s="5" t="s">
        <v>2798</v>
      </c>
      <c r="H97" s="5"/>
      <c r="I97" s="7" t="str">
        <f t="shared" si="19"/>
        <v>02000000000000006A0000000000000063000000</v>
      </c>
      <c r="J97" s="7" t="str">
        <f t="shared" si="27"/>
        <v>6A00000000000000</v>
      </c>
      <c r="L97" s="7" t="str">
        <f t="shared" si="28"/>
        <v>02000000010000006A0000000000000063000000</v>
      </c>
      <c r="M97" s="7" t="str">
        <f t="shared" si="20"/>
        <v>6A00000000000000</v>
      </c>
      <c r="O97" s="7" t="str">
        <f t="shared" si="29"/>
        <v>02000000020000006A0000000000000063000000</v>
      </c>
      <c r="P97" s="7" t="str">
        <f t="shared" si="21"/>
        <v>6A00000000000000</v>
      </c>
      <c r="R97" s="7" t="str">
        <f t="shared" si="30"/>
        <v>02000000030000006A0000000000000063000000</v>
      </c>
      <c r="S97" s="7" t="str">
        <f t="shared" si="22"/>
        <v>6A00000000000000</v>
      </c>
      <c r="T97" s="7" t="str">
        <f t="shared" si="23"/>
        <v>y</v>
      </c>
      <c r="U97" s="7" t="str">
        <f t="shared" si="24"/>
        <v>y</v>
      </c>
      <c r="V97" s="7" t="str">
        <f t="shared" si="25"/>
        <v>y</v>
      </c>
      <c r="W97" s="7" t="str">
        <f t="shared" si="26"/>
        <v>y</v>
      </c>
      <c r="X97" s="7" t="s">
        <v>4511</v>
      </c>
      <c r="Y97" s="7" t="s">
        <v>4587</v>
      </c>
      <c r="Z97" s="7" t="s">
        <v>4587</v>
      </c>
    </row>
    <row r="98" spans="1:26" ht="15" customHeight="1">
      <c r="A98" s="13">
        <v>704</v>
      </c>
      <c r="B98" s="21" t="str">
        <f t="shared" si="31"/>
        <v>C002</v>
      </c>
      <c r="C98" s="24">
        <v>107</v>
      </c>
      <c r="D98" s="21" t="str">
        <f t="shared" si="18"/>
        <v>6B00</v>
      </c>
      <c r="E98" s="21"/>
      <c r="F98" s="5" t="s">
        <v>2812</v>
      </c>
      <c r="G98" s="12" t="s">
        <v>2759</v>
      </c>
      <c r="H98" s="12"/>
      <c r="I98" s="7" t="str">
        <f t="shared" ref="I98:I129" si="32">IF(T98="y",_xlfn.CONCAT("0200000000000000",$D98,"0000",DEC2HEX(H98,2),"00000063000000"))</f>
        <v>02000000000000006B0000000000000063000000</v>
      </c>
      <c r="J98" s="7" t="str">
        <f t="shared" si="27"/>
        <v>6B00000000000000</v>
      </c>
      <c r="L98" s="7" t="str">
        <f t="shared" si="28"/>
        <v>02000000010000006B0000000000000063000000</v>
      </c>
      <c r="M98" s="7" t="str">
        <f t="shared" si="20"/>
        <v>6B00000000000000</v>
      </c>
      <c r="O98" s="7" t="b">
        <f t="shared" si="29"/>
        <v>0</v>
      </c>
      <c r="P98" s="7" t="b">
        <f t="shared" si="21"/>
        <v>0</v>
      </c>
      <c r="R98" s="7" t="str">
        <f t="shared" si="30"/>
        <v>02000000030000006B0000000000000063000000</v>
      </c>
      <c r="S98" s="7" t="str">
        <f t="shared" si="22"/>
        <v>6B00000000000000</v>
      </c>
      <c r="T98" s="7" t="str">
        <f t="shared" si="23"/>
        <v>y</v>
      </c>
      <c r="U98" s="7" t="str">
        <f t="shared" si="24"/>
        <v>y</v>
      </c>
      <c r="V98" s="7" t="str">
        <f t="shared" si="25"/>
        <v>n</v>
      </c>
      <c r="W98" s="7" t="str">
        <f t="shared" si="26"/>
        <v>y</v>
      </c>
      <c r="X98" s="7" t="s">
        <v>4511</v>
      </c>
      <c r="Y98" s="7" t="s">
        <v>4594</v>
      </c>
      <c r="Z98" s="7" t="s">
        <v>4594</v>
      </c>
    </row>
    <row r="99" spans="1:26" ht="15" customHeight="1">
      <c r="A99" s="13">
        <v>705</v>
      </c>
      <c r="B99" s="21" t="str">
        <f t="shared" si="31"/>
        <v>C102</v>
      </c>
      <c r="C99" s="24">
        <v>108</v>
      </c>
      <c r="D99" s="21" t="str">
        <f t="shared" si="18"/>
        <v>6C00</v>
      </c>
      <c r="E99" s="21"/>
      <c r="F99" s="5" t="s">
        <v>2811</v>
      </c>
      <c r="I99" s="7" t="str">
        <f t="shared" si="32"/>
        <v>02000000000000006C0000000000000063000000</v>
      </c>
      <c r="J99" s="7" t="str">
        <f t="shared" si="27"/>
        <v>6C00000000000000</v>
      </c>
      <c r="L99" s="7" t="str">
        <f t="shared" si="28"/>
        <v>02000000010000006C0000000000000063000000</v>
      </c>
      <c r="M99" s="7" t="str">
        <f t="shared" si="20"/>
        <v>6C00000000000000</v>
      </c>
      <c r="O99" s="7" t="str">
        <f t="shared" si="29"/>
        <v>02000000020000006C0000000000000063000000</v>
      </c>
      <c r="P99" s="7" t="str">
        <f t="shared" si="21"/>
        <v>6C00000000000000</v>
      </c>
      <c r="R99" s="7" t="str">
        <f t="shared" si="30"/>
        <v>02000000030000006C0000000000000063000000</v>
      </c>
      <c r="S99" s="7" t="str">
        <f t="shared" si="22"/>
        <v>6C00000000000000</v>
      </c>
      <c r="T99" s="7" t="str">
        <f t="shared" si="23"/>
        <v>y</v>
      </c>
      <c r="U99" s="7" t="str">
        <f t="shared" si="24"/>
        <v>y</v>
      </c>
      <c r="V99" s="7" t="str">
        <f t="shared" si="25"/>
        <v>y</v>
      </c>
      <c r="W99" s="7" t="str">
        <f t="shared" si="26"/>
        <v>y</v>
      </c>
      <c r="X99" s="7" t="s">
        <v>900</v>
      </c>
      <c r="Y99" s="7" t="s">
        <v>4726</v>
      </c>
      <c r="Z99" s="7" t="s">
        <v>4595</v>
      </c>
    </row>
    <row r="100" spans="1:26" ht="15" customHeight="1">
      <c r="A100" s="13">
        <v>707</v>
      </c>
      <c r="B100" s="21" t="str">
        <f t="shared" si="31"/>
        <v>C302</v>
      </c>
      <c r="C100" s="24">
        <v>110</v>
      </c>
      <c r="D100" s="21" t="str">
        <f t="shared" si="18"/>
        <v>6E00</v>
      </c>
      <c r="E100" s="21"/>
      <c r="F100" s="5" t="s">
        <v>2810</v>
      </c>
      <c r="I100" s="7" t="str">
        <f t="shared" si="32"/>
        <v>02000000000000006E0000000000000063000000</v>
      </c>
      <c r="J100" s="7" t="str">
        <f t="shared" si="27"/>
        <v>6E00000000000000</v>
      </c>
      <c r="L100" s="7" t="str">
        <f t="shared" si="28"/>
        <v>02000000010000006E0000000000000063000000</v>
      </c>
      <c r="M100" s="7" t="str">
        <f t="shared" si="20"/>
        <v>6E00000000000000</v>
      </c>
      <c r="O100" s="7" t="str">
        <f t="shared" si="29"/>
        <v>02000000020000006E0000000000000063000000</v>
      </c>
      <c r="P100" s="7" t="str">
        <f t="shared" si="21"/>
        <v>6E00000000000000</v>
      </c>
      <c r="R100" s="7" t="str">
        <f t="shared" si="30"/>
        <v>02000000030000006E0000000000000063000000</v>
      </c>
      <c r="S100" s="7" t="str">
        <f t="shared" si="22"/>
        <v>6E00000000000000</v>
      </c>
      <c r="T100" s="7" t="str">
        <f t="shared" si="23"/>
        <v>y</v>
      </c>
      <c r="U100" s="7" t="str">
        <f t="shared" si="24"/>
        <v>y</v>
      </c>
      <c r="V100" s="7" t="str">
        <f t="shared" si="25"/>
        <v>y</v>
      </c>
      <c r="W100" s="7" t="str">
        <f t="shared" si="26"/>
        <v>y</v>
      </c>
      <c r="X100" s="7" t="s">
        <v>900</v>
      </c>
      <c r="Y100" s="7" t="s">
        <v>4727</v>
      </c>
      <c r="Z100" s="7" t="s">
        <v>4596</v>
      </c>
    </row>
    <row r="101" spans="1:26" ht="15" customHeight="1">
      <c r="A101" s="13">
        <v>706</v>
      </c>
      <c r="B101" s="21" t="str">
        <f t="shared" si="31"/>
        <v>C202</v>
      </c>
      <c r="C101" s="24">
        <v>111</v>
      </c>
      <c r="D101" s="21" t="str">
        <f t="shared" si="18"/>
        <v>6F00</v>
      </c>
      <c r="E101" s="21"/>
      <c r="F101" s="5" t="s">
        <v>2617</v>
      </c>
      <c r="H101" s="7">
        <v>8</v>
      </c>
      <c r="I101" s="7" t="str">
        <f t="shared" si="32"/>
        <v>02000000000000006F0000000800000063000000</v>
      </c>
      <c r="J101" s="7" t="str">
        <f t="shared" si="27"/>
        <v>6F00000000080000</v>
      </c>
      <c r="L101" s="7" t="str">
        <f t="shared" si="28"/>
        <v>02000000010000006F0000000000000063000000</v>
      </c>
      <c r="M101" s="7" t="str">
        <f t="shared" si="20"/>
        <v>6F00000000000000</v>
      </c>
      <c r="O101" s="7" t="b">
        <f t="shared" si="29"/>
        <v>0</v>
      </c>
      <c r="P101" s="7" t="b">
        <f t="shared" si="21"/>
        <v>0</v>
      </c>
      <c r="R101" s="7" t="str">
        <f t="shared" si="30"/>
        <v>02000000030000006F0000000000000063000000</v>
      </c>
      <c r="S101" s="7" t="str">
        <f t="shared" si="22"/>
        <v>6F00000000000000</v>
      </c>
      <c r="T101" s="7" t="str">
        <f t="shared" si="23"/>
        <v>y</v>
      </c>
      <c r="U101" s="7" t="str">
        <f t="shared" si="24"/>
        <v>y</v>
      </c>
      <c r="V101" s="7" t="str">
        <f t="shared" si="25"/>
        <v>n</v>
      </c>
      <c r="W101" s="7" t="str">
        <f t="shared" si="26"/>
        <v>y</v>
      </c>
      <c r="X101" s="7" t="s">
        <v>4517</v>
      </c>
      <c r="Y101" s="7" t="s">
        <v>4597</v>
      </c>
      <c r="Z101" s="7" t="s">
        <v>4597</v>
      </c>
    </row>
    <row r="102" spans="1:26" ht="15" customHeight="1">
      <c r="A102" s="13">
        <v>550</v>
      </c>
      <c r="B102" s="21" t="str">
        <f t="shared" si="31"/>
        <v>2602</v>
      </c>
      <c r="C102" s="24">
        <v>122</v>
      </c>
      <c r="D102" s="21" t="str">
        <f t="shared" si="18"/>
        <v>7A00</v>
      </c>
      <c r="E102" s="21"/>
      <c r="F102" s="5" t="s">
        <v>2887</v>
      </c>
      <c r="H102" s="7">
        <v>8</v>
      </c>
      <c r="I102" s="7" t="str">
        <f t="shared" si="32"/>
        <v>02000000000000007A0000000800000063000000</v>
      </c>
      <c r="J102" s="7" t="str">
        <f t="shared" si="27"/>
        <v>7A00000000080000</v>
      </c>
      <c r="L102" s="7" t="str">
        <f t="shared" si="28"/>
        <v>02000000010000007A0000000000000063000000</v>
      </c>
      <c r="M102" s="7" t="str">
        <f t="shared" si="20"/>
        <v>7A00000000000000</v>
      </c>
      <c r="O102" s="7" t="b">
        <f t="shared" si="29"/>
        <v>0</v>
      </c>
      <c r="P102" s="7" t="b">
        <f t="shared" si="21"/>
        <v>0</v>
      </c>
      <c r="R102" s="7" t="str">
        <f t="shared" si="30"/>
        <v>02000000030000007A0000000000000063000000</v>
      </c>
      <c r="S102" s="7" t="str">
        <f t="shared" si="22"/>
        <v>7A00000000000000</v>
      </c>
      <c r="T102" s="7" t="str">
        <f t="shared" si="23"/>
        <v>y</v>
      </c>
      <c r="U102" s="7" t="str">
        <f t="shared" si="24"/>
        <v>y</v>
      </c>
      <c r="V102" s="7" t="str">
        <f t="shared" si="25"/>
        <v>n</v>
      </c>
      <c r="W102" s="7" t="str">
        <f t="shared" si="26"/>
        <v>y</v>
      </c>
      <c r="X102" s="7" t="s">
        <v>900</v>
      </c>
      <c r="Y102" s="7" t="s">
        <v>4728</v>
      </c>
      <c r="Z102" s="7" t="s">
        <v>4598</v>
      </c>
    </row>
    <row r="103" spans="1:26" ht="15" customHeight="1">
      <c r="A103" s="13">
        <v>551</v>
      </c>
      <c r="B103" s="21" t="str">
        <f t="shared" si="31"/>
        <v>2702</v>
      </c>
      <c r="C103" s="24">
        <v>123</v>
      </c>
      <c r="D103" s="21" t="str">
        <f t="shared" si="18"/>
        <v>7B00</v>
      </c>
      <c r="E103" s="21"/>
      <c r="F103" s="5" t="s">
        <v>2619</v>
      </c>
      <c r="I103" s="7" t="str">
        <f t="shared" si="32"/>
        <v>02000000000000007B0000000000000063000000</v>
      </c>
      <c r="J103" s="7" t="str">
        <f t="shared" si="27"/>
        <v>7B00000000000000</v>
      </c>
      <c r="L103" s="7" t="str">
        <f t="shared" si="28"/>
        <v>02000000010000007B0000000000000063000000</v>
      </c>
      <c r="M103" s="7" t="str">
        <f t="shared" si="20"/>
        <v>7B00000000000000</v>
      </c>
      <c r="O103" s="7" t="str">
        <f t="shared" si="29"/>
        <v>02000000020000007B0000000000000063000000</v>
      </c>
      <c r="P103" s="7" t="str">
        <f t="shared" si="21"/>
        <v>7B00000000000000</v>
      </c>
      <c r="R103" s="7" t="str">
        <f t="shared" si="30"/>
        <v>02000000030000007B0000000000000063000000</v>
      </c>
      <c r="S103" s="7" t="str">
        <f t="shared" si="22"/>
        <v>7B00000000000000</v>
      </c>
      <c r="T103" s="7" t="str">
        <f t="shared" si="23"/>
        <v>y</v>
      </c>
      <c r="U103" s="7" t="str">
        <f t="shared" si="24"/>
        <v>y</v>
      </c>
      <c r="V103" s="7" t="str">
        <f t="shared" si="25"/>
        <v>y</v>
      </c>
      <c r="W103" s="7" t="str">
        <f t="shared" si="26"/>
        <v>y</v>
      </c>
      <c r="X103" s="7" t="s">
        <v>4511</v>
      </c>
      <c r="Y103" s="7" t="s">
        <v>4566</v>
      </c>
      <c r="Z103" s="7" t="s">
        <v>4566</v>
      </c>
    </row>
    <row r="104" spans="1:26" ht="15" customHeight="1">
      <c r="A104" s="13">
        <v>552</v>
      </c>
      <c r="B104" s="21" t="str">
        <f t="shared" si="31"/>
        <v>2802</v>
      </c>
      <c r="C104" s="24">
        <v>124</v>
      </c>
      <c r="D104" s="21" t="str">
        <f t="shared" si="18"/>
        <v>7C00</v>
      </c>
      <c r="E104" s="21"/>
      <c r="F104" s="5" t="s">
        <v>2620</v>
      </c>
      <c r="H104" s="7">
        <v>8</v>
      </c>
      <c r="I104" s="7" t="str">
        <f t="shared" si="32"/>
        <v>02000000000000007C0000000800000063000000</v>
      </c>
      <c r="J104" s="7" t="str">
        <f t="shared" si="27"/>
        <v>7C00000000080000</v>
      </c>
      <c r="L104" s="7" t="str">
        <f t="shared" si="28"/>
        <v>02000000010000007C0000000000000063000000</v>
      </c>
      <c r="M104" s="7" t="str">
        <f t="shared" si="20"/>
        <v>7C00000000000000</v>
      </c>
      <c r="O104" s="7" t="str">
        <f t="shared" si="29"/>
        <v>02000000020000007C0000000000000063000000</v>
      </c>
      <c r="P104" s="7" t="str">
        <f t="shared" si="21"/>
        <v>7C00000000000000</v>
      </c>
      <c r="R104" s="7" t="str">
        <f t="shared" si="30"/>
        <v>02000000030000007C0000000000000063000000</v>
      </c>
      <c r="S104" s="7" t="str">
        <f t="shared" si="22"/>
        <v>7C00000000000000</v>
      </c>
      <c r="T104" s="7" t="str">
        <f t="shared" si="23"/>
        <v>y</v>
      </c>
      <c r="U104" s="7" t="str">
        <f t="shared" si="24"/>
        <v>y</v>
      </c>
      <c r="V104" s="7" t="str">
        <f t="shared" si="25"/>
        <v>y</v>
      </c>
      <c r="W104" s="7" t="str">
        <f t="shared" si="26"/>
        <v>y</v>
      </c>
      <c r="X104" s="7" t="s">
        <v>4510</v>
      </c>
      <c r="Y104" s="7" t="s">
        <v>4556</v>
      </c>
      <c r="Z104" s="7" t="s">
        <v>4556</v>
      </c>
    </row>
    <row r="105" spans="1:26" ht="15" customHeight="1">
      <c r="A105" s="13">
        <v>553</v>
      </c>
      <c r="B105" s="21" t="str">
        <f t="shared" si="31"/>
        <v>2902</v>
      </c>
      <c r="C105" s="24">
        <v>125</v>
      </c>
      <c r="D105" s="21" t="str">
        <f t="shared" si="18"/>
        <v>7D00</v>
      </c>
      <c r="E105" s="21"/>
      <c r="F105" s="5" t="s">
        <v>2621</v>
      </c>
      <c r="I105" s="7" t="str">
        <f t="shared" si="32"/>
        <v>02000000000000007D0000000000000063000000</v>
      </c>
      <c r="J105" s="7" t="str">
        <f t="shared" si="27"/>
        <v>7D00000000000000</v>
      </c>
      <c r="L105" s="7" t="str">
        <f t="shared" si="28"/>
        <v>02000000010000007D0000000000000063000000</v>
      </c>
      <c r="M105" s="7" t="str">
        <f t="shared" si="20"/>
        <v>7D00000000000000</v>
      </c>
      <c r="O105" s="7" t="b">
        <f t="shared" si="29"/>
        <v>0</v>
      </c>
      <c r="P105" s="7" t="b">
        <f t="shared" si="21"/>
        <v>0</v>
      </c>
      <c r="R105" s="7" t="str">
        <f t="shared" si="30"/>
        <v>02000000030000007D0000000000000063000000</v>
      </c>
      <c r="S105" s="7" t="str">
        <f t="shared" si="22"/>
        <v>7D00000000000000</v>
      </c>
      <c r="T105" s="7" t="str">
        <f t="shared" si="23"/>
        <v>y</v>
      </c>
      <c r="U105" s="7" t="str">
        <f t="shared" si="24"/>
        <v>y</v>
      </c>
      <c r="V105" s="7" t="str">
        <f t="shared" si="25"/>
        <v>n</v>
      </c>
      <c r="W105" s="7" t="str">
        <f t="shared" si="26"/>
        <v>y</v>
      </c>
      <c r="X105" s="7" t="s">
        <v>4511</v>
      </c>
      <c r="Y105" s="7" t="s">
        <v>4599</v>
      </c>
      <c r="Z105" s="7" t="s">
        <v>4599</v>
      </c>
    </row>
    <row r="106" spans="1:26" ht="15" customHeight="1">
      <c r="A106" s="13">
        <v>554</v>
      </c>
      <c r="B106" s="21" t="str">
        <f t="shared" si="31"/>
        <v>2A02</v>
      </c>
      <c r="C106" s="24">
        <v>126</v>
      </c>
      <c r="D106" s="21" t="str">
        <f t="shared" si="18"/>
        <v>7E00</v>
      </c>
      <c r="E106" s="21"/>
      <c r="F106" s="5" t="s">
        <v>2622</v>
      </c>
      <c r="I106" s="7" t="str">
        <f t="shared" si="32"/>
        <v>02000000000000007E0000000000000063000000</v>
      </c>
      <c r="J106" s="7" t="str">
        <f t="shared" si="27"/>
        <v>7E00000000000000</v>
      </c>
      <c r="L106" s="7" t="str">
        <f t="shared" si="28"/>
        <v>02000000010000007E0000000000000063000000</v>
      </c>
      <c r="M106" s="7" t="str">
        <f t="shared" si="20"/>
        <v>7E00000000000000</v>
      </c>
      <c r="O106" s="7" t="str">
        <f t="shared" si="29"/>
        <v>02000000020000007E0000000000000063000000</v>
      </c>
      <c r="P106" s="7" t="str">
        <f t="shared" si="21"/>
        <v>7E00000000000000</v>
      </c>
      <c r="R106" s="7" t="str">
        <f t="shared" si="30"/>
        <v>02000000030000007E0000000000000063000000</v>
      </c>
      <c r="S106" s="7" t="str">
        <f t="shared" si="22"/>
        <v>7E00000000000000</v>
      </c>
      <c r="T106" s="7" t="str">
        <f t="shared" si="23"/>
        <v>y</v>
      </c>
      <c r="U106" s="7" t="str">
        <f t="shared" si="24"/>
        <v>y</v>
      </c>
      <c r="V106" s="7" t="str">
        <f t="shared" si="25"/>
        <v>y</v>
      </c>
      <c r="W106" s="7" t="str">
        <f t="shared" si="26"/>
        <v>y</v>
      </c>
      <c r="X106" s="7" t="s">
        <v>4511</v>
      </c>
      <c r="Y106" s="7" t="s">
        <v>4600</v>
      </c>
      <c r="Z106" s="7" t="s">
        <v>4600</v>
      </c>
    </row>
    <row r="107" spans="1:26" ht="15" customHeight="1">
      <c r="A107" s="13">
        <v>650</v>
      </c>
      <c r="B107" s="21" t="str">
        <f t="shared" si="31"/>
        <v>8A02</v>
      </c>
      <c r="C107" s="24">
        <v>127</v>
      </c>
      <c r="D107" s="21" t="str">
        <f t="shared" si="18"/>
        <v>7F00</v>
      </c>
      <c r="E107" s="21"/>
      <c r="F107" s="5" t="s">
        <v>2623</v>
      </c>
      <c r="I107" s="7" t="str">
        <f t="shared" si="32"/>
        <v>02000000000000007F0000000000000063000000</v>
      </c>
      <c r="J107" s="7" t="str">
        <f t="shared" si="27"/>
        <v>7F00000000000000</v>
      </c>
      <c r="L107" s="7" t="str">
        <f t="shared" si="28"/>
        <v>02000000010000007F0000000000000063000000</v>
      </c>
      <c r="M107" s="7" t="str">
        <f t="shared" si="20"/>
        <v>7F00000000000000</v>
      </c>
      <c r="O107" s="7" t="str">
        <f t="shared" si="29"/>
        <v>02000000020000007F0000000000000063000000</v>
      </c>
      <c r="P107" s="7" t="str">
        <f t="shared" si="21"/>
        <v>7F00000000000000</v>
      </c>
      <c r="R107" s="7" t="str">
        <f t="shared" si="30"/>
        <v>02000000030000007F0000000000000063000000</v>
      </c>
      <c r="S107" s="7" t="str">
        <f t="shared" si="22"/>
        <v>7F00000000000000</v>
      </c>
      <c r="T107" s="7" t="str">
        <f t="shared" si="23"/>
        <v>y</v>
      </c>
      <c r="U107" s="7" t="str">
        <f t="shared" si="24"/>
        <v>y</v>
      </c>
      <c r="V107" s="7" t="str">
        <f t="shared" si="25"/>
        <v>y</v>
      </c>
      <c r="W107" s="7" t="str">
        <f t="shared" si="26"/>
        <v>y</v>
      </c>
      <c r="X107" s="7" t="s">
        <v>1032</v>
      </c>
      <c r="Y107" s="7" t="s">
        <v>4601</v>
      </c>
      <c r="Z107" s="7" t="s">
        <v>4601</v>
      </c>
    </row>
    <row r="108" spans="1:26" ht="15" customHeight="1">
      <c r="A108" s="13">
        <v>651</v>
      </c>
      <c r="B108" s="21" t="str">
        <f t="shared" si="31"/>
        <v>8B02</v>
      </c>
      <c r="C108" s="24">
        <v>128</v>
      </c>
      <c r="D108" s="21" t="str">
        <f t="shared" si="18"/>
        <v>8000</v>
      </c>
      <c r="E108" s="21"/>
      <c r="F108" s="5" t="s">
        <v>2624</v>
      </c>
      <c r="H108" s="7">
        <v>8</v>
      </c>
      <c r="I108" s="7" t="str">
        <f t="shared" si="32"/>
        <v>0200000000000000800000000800000063000000</v>
      </c>
      <c r="J108" s="7" t="str">
        <f t="shared" si="27"/>
        <v>8000000000080000</v>
      </c>
      <c r="L108" s="7" t="str">
        <f t="shared" si="28"/>
        <v>0200000001000000800000000000000063000000</v>
      </c>
      <c r="M108" s="7" t="str">
        <f t="shared" si="20"/>
        <v>8000000000000000</v>
      </c>
      <c r="O108" s="7" t="b">
        <f t="shared" si="29"/>
        <v>0</v>
      </c>
      <c r="P108" s="7" t="b">
        <f t="shared" si="21"/>
        <v>0</v>
      </c>
      <c r="R108" s="7" t="str">
        <f t="shared" si="30"/>
        <v>0200000003000000800000000000000063000000</v>
      </c>
      <c r="S108" s="7" t="str">
        <f t="shared" si="22"/>
        <v>8000000000000000</v>
      </c>
      <c r="T108" s="7" t="str">
        <f t="shared" si="23"/>
        <v>y</v>
      </c>
      <c r="U108" s="7" t="str">
        <f t="shared" si="24"/>
        <v>y</v>
      </c>
      <c r="V108" s="7" t="str">
        <f t="shared" si="25"/>
        <v>n</v>
      </c>
      <c r="W108" s="7" t="str">
        <f t="shared" si="26"/>
        <v>y</v>
      </c>
      <c r="X108" s="7" t="s">
        <v>4510</v>
      </c>
      <c r="Y108" s="7" t="s">
        <v>4538</v>
      </c>
      <c r="Z108" s="7" t="s">
        <v>4538</v>
      </c>
    </row>
    <row r="109" spans="1:26" ht="15" customHeight="1">
      <c r="A109" s="13">
        <v>652</v>
      </c>
      <c r="B109" s="21" t="str">
        <f t="shared" si="31"/>
        <v>8C02</v>
      </c>
      <c r="C109" s="24">
        <v>129</v>
      </c>
      <c r="D109" s="21" t="str">
        <f t="shared" si="18"/>
        <v>8100</v>
      </c>
      <c r="E109" s="21"/>
      <c r="F109" s="5" t="s">
        <v>2625</v>
      </c>
      <c r="I109" s="7" t="str">
        <f t="shared" si="32"/>
        <v>0200000000000000810000000000000063000000</v>
      </c>
      <c r="J109" s="7" t="str">
        <f t="shared" si="27"/>
        <v>8100000000000000</v>
      </c>
      <c r="L109" s="7" t="str">
        <f t="shared" si="28"/>
        <v>0200000001000000810000000000000063000000</v>
      </c>
      <c r="M109" s="7" t="str">
        <f t="shared" si="20"/>
        <v>8100000000000000</v>
      </c>
      <c r="O109" s="7" t="str">
        <f t="shared" si="29"/>
        <v>0200000002000000810000000000000063000000</v>
      </c>
      <c r="P109" s="7" t="str">
        <f t="shared" si="21"/>
        <v>8100000000000000</v>
      </c>
      <c r="R109" s="7" t="str">
        <f t="shared" si="30"/>
        <v>0200000003000000810000000000000063000000</v>
      </c>
      <c r="S109" s="7" t="str">
        <f t="shared" si="22"/>
        <v>8100000000000000</v>
      </c>
      <c r="T109" s="7" t="str">
        <f t="shared" si="23"/>
        <v>y</v>
      </c>
      <c r="U109" s="7" t="str">
        <f t="shared" si="24"/>
        <v>y</v>
      </c>
      <c r="V109" s="7" t="str">
        <f t="shared" si="25"/>
        <v>y</v>
      </c>
      <c r="W109" s="7" t="str">
        <f t="shared" si="26"/>
        <v>y</v>
      </c>
      <c r="X109" s="7" t="s">
        <v>1032</v>
      </c>
      <c r="Y109" s="7" t="s">
        <v>4566</v>
      </c>
      <c r="Z109" s="7" t="s">
        <v>4566</v>
      </c>
    </row>
    <row r="110" spans="1:26" ht="15" customHeight="1">
      <c r="A110" s="13">
        <v>653</v>
      </c>
      <c r="B110" s="21" t="str">
        <f t="shared" si="31"/>
        <v>8D02</v>
      </c>
      <c r="C110" s="24">
        <v>130</v>
      </c>
      <c r="D110" s="21" t="str">
        <f t="shared" si="18"/>
        <v>8200</v>
      </c>
      <c r="E110" s="21"/>
      <c r="F110" s="5" t="s">
        <v>2626</v>
      </c>
      <c r="I110" s="7" t="str">
        <f t="shared" si="32"/>
        <v>0200000000000000820000000000000063000000</v>
      </c>
      <c r="J110" s="7" t="str">
        <f t="shared" si="27"/>
        <v>8200000000000000</v>
      </c>
      <c r="L110" s="7" t="str">
        <f t="shared" si="28"/>
        <v>0200000001000000820000000000000063000000</v>
      </c>
      <c r="M110" s="7" t="str">
        <f t="shared" si="20"/>
        <v>8200000000000000</v>
      </c>
      <c r="O110" s="7" t="str">
        <f t="shared" si="29"/>
        <v>0200000002000000820000000000000063000000</v>
      </c>
      <c r="P110" s="7" t="str">
        <f t="shared" si="21"/>
        <v>8200000000000000</v>
      </c>
      <c r="R110" s="7" t="str">
        <f t="shared" si="30"/>
        <v>0200000003000000820000000000000063000000</v>
      </c>
      <c r="S110" s="7" t="str">
        <f t="shared" si="22"/>
        <v>8200000000000000</v>
      </c>
      <c r="T110" s="7" t="str">
        <f t="shared" si="23"/>
        <v>y</v>
      </c>
      <c r="U110" s="7" t="str">
        <f t="shared" si="24"/>
        <v>y</v>
      </c>
      <c r="V110" s="7" t="str">
        <f t="shared" si="25"/>
        <v>y</v>
      </c>
      <c r="W110" s="7" t="str">
        <f t="shared" si="26"/>
        <v>y</v>
      </c>
      <c r="X110" s="7" t="s">
        <v>4511</v>
      </c>
      <c r="Y110" s="7" t="s">
        <v>4556</v>
      </c>
      <c r="Z110" s="7" t="s">
        <v>4556</v>
      </c>
    </row>
    <row r="111" spans="1:26" ht="15" customHeight="1">
      <c r="A111" s="13">
        <v>654</v>
      </c>
      <c r="B111" s="21" t="str">
        <f t="shared" si="31"/>
        <v>8E02</v>
      </c>
      <c r="C111" s="24">
        <v>131</v>
      </c>
      <c r="D111" s="21" t="str">
        <f t="shared" si="18"/>
        <v>8300</v>
      </c>
      <c r="E111" s="21"/>
      <c r="F111" s="5" t="s">
        <v>2815</v>
      </c>
      <c r="H111" s="7">
        <v>8</v>
      </c>
      <c r="I111" s="7" t="str">
        <f t="shared" si="32"/>
        <v>0200000000000000830000000800000063000000</v>
      </c>
      <c r="J111" s="7" t="str">
        <f t="shared" si="27"/>
        <v>8300000000080000</v>
      </c>
      <c r="L111" s="7" t="str">
        <f t="shared" si="28"/>
        <v>0200000001000000830000000000000063000000</v>
      </c>
      <c r="M111" s="7" t="str">
        <f t="shared" si="20"/>
        <v>8300000000000000</v>
      </c>
      <c r="O111" s="7" t="str">
        <f t="shared" si="29"/>
        <v>0200000002000000830000000000000063000000</v>
      </c>
      <c r="P111" s="7" t="str">
        <f t="shared" si="21"/>
        <v>8300000000000000</v>
      </c>
      <c r="R111" s="7" t="str">
        <f t="shared" si="30"/>
        <v>0200000003000000830000000000000063000000</v>
      </c>
      <c r="S111" s="7" t="str">
        <f t="shared" si="22"/>
        <v>8300000000000000</v>
      </c>
      <c r="T111" s="7" t="str">
        <f t="shared" si="23"/>
        <v>y</v>
      </c>
      <c r="U111" s="7" t="str">
        <f t="shared" si="24"/>
        <v>y</v>
      </c>
      <c r="V111" s="7" t="str">
        <f t="shared" si="25"/>
        <v>y</v>
      </c>
      <c r="W111" s="7" t="str">
        <f t="shared" si="26"/>
        <v>y</v>
      </c>
      <c r="X111" s="7" t="s">
        <v>4510</v>
      </c>
      <c r="Y111" s="7" t="s">
        <v>4556</v>
      </c>
      <c r="Z111" s="7" t="s">
        <v>4556</v>
      </c>
    </row>
    <row r="112" spans="1:26" ht="15" customHeight="1">
      <c r="A112" s="13">
        <v>655</v>
      </c>
      <c r="B112" s="21" t="str">
        <f t="shared" si="31"/>
        <v>8F02</v>
      </c>
      <c r="C112" s="24">
        <v>132</v>
      </c>
      <c r="D112" s="21" t="str">
        <f t="shared" si="18"/>
        <v>8400</v>
      </c>
      <c r="E112" s="21"/>
      <c r="F112" s="5" t="s">
        <v>2627</v>
      </c>
      <c r="I112" s="7" t="str">
        <f t="shared" si="32"/>
        <v>0200000000000000840000000000000063000000</v>
      </c>
      <c r="J112" s="7" t="str">
        <f t="shared" si="27"/>
        <v>8400000000000000</v>
      </c>
      <c r="L112" s="7" t="str">
        <f t="shared" si="28"/>
        <v>0200000001000000840000000000000063000000</v>
      </c>
      <c r="M112" s="7" t="str">
        <f t="shared" si="20"/>
        <v>8400000000000000</v>
      </c>
      <c r="O112" s="7" t="str">
        <f t="shared" si="29"/>
        <v>0200000002000000840000000000000063000000</v>
      </c>
      <c r="P112" s="7" t="str">
        <f t="shared" si="21"/>
        <v>8400000000000000</v>
      </c>
      <c r="R112" s="7" t="str">
        <f t="shared" si="30"/>
        <v>0200000003000000840000000000000063000000</v>
      </c>
      <c r="S112" s="7" t="str">
        <f t="shared" si="22"/>
        <v>8400000000000000</v>
      </c>
      <c r="T112" s="7" t="str">
        <f t="shared" si="23"/>
        <v>y</v>
      </c>
      <c r="U112" s="7" t="str">
        <f t="shared" si="24"/>
        <v>y</v>
      </c>
      <c r="V112" s="7" t="str">
        <f t="shared" si="25"/>
        <v>y</v>
      </c>
      <c r="W112" s="7" t="str">
        <f t="shared" si="26"/>
        <v>y</v>
      </c>
      <c r="X112" s="7" t="s">
        <v>900</v>
      </c>
      <c r="Y112" s="7" t="s">
        <v>4729</v>
      </c>
      <c r="Z112" s="7" t="s">
        <v>4602</v>
      </c>
    </row>
    <row r="113" spans="1:26" ht="15" customHeight="1">
      <c r="A113" s="13">
        <v>656</v>
      </c>
      <c r="B113" s="21" t="str">
        <f t="shared" si="31"/>
        <v>9002</v>
      </c>
      <c r="C113" s="24">
        <v>133</v>
      </c>
      <c r="D113" s="21" t="str">
        <f t="shared" si="18"/>
        <v>8500</v>
      </c>
      <c r="E113" s="21"/>
      <c r="F113" s="5" t="s">
        <v>2628</v>
      </c>
      <c r="I113" s="7" t="str">
        <f t="shared" si="32"/>
        <v>0200000000000000850000000000000063000000</v>
      </c>
      <c r="J113" s="7" t="str">
        <f t="shared" si="27"/>
        <v>8500000000000000</v>
      </c>
      <c r="L113" s="7" t="str">
        <f t="shared" si="28"/>
        <v>0200000001000000850000000000000063000000</v>
      </c>
      <c r="M113" s="7" t="str">
        <f t="shared" si="20"/>
        <v>8500000000000000</v>
      </c>
      <c r="O113" s="7" t="b">
        <f t="shared" si="29"/>
        <v>0</v>
      </c>
      <c r="P113" s="7" t="b">
        <f t="shared" si="21"/>
        <v>0</v>
      </c>
      <c r="R113" s="7" t="str">
        <f t="shared" si="30"/>
        <v>0200000003000000850000000000000063000000</v>
      </c>
      <c r="S113" s="7" t="str">
        <f t="shared" si="22"/>
        <v>8500000000000000</v>
      </c>
      <c r="T113" s="7" t="str">
        <f t="shared" si="23"/>
        <v>y</v>
      </c>
      <c r="U113" s="7" t="str">
        <f t="shared" si="24"/>
        <v>y</v>
      </c>
      <c r="V113" s="7" t="str">
        <f t="shared" si="25"/>
        <v>n</v>
      </c>
      <c r="W113" s="7" t="str">
        <f t="shared" si="26"/>
        <v>y</v>
      </c>
      <c r="X113" s="7" t="s">
        <v>4511</v>
      </c>
      <c r="Y113" s="7" t="s">
        <v>4730</v>
      </c>
      <c r="Z113" s="7" t="s">
        <v>4603</v>
      </c>
    </row>
    <row r="114" spans="1:26" ht="15" customHeight="1">
      <c r="A114" s="13">
        <v>657</v>
      </c>
      <c r="B114" s="21" t="str">
        <f t="shared" si="31"/>
        <v>9102</v>
      </c>
      <c r="C114" s="24">
        <v>134</v>
      </c>
      <c r="D114" s="21" t="str">
        <f t="shared" si="18"/>
        <v>8600</v>
      </c>
      <c r="E114" s="21"/>
      <c r="F114" s="5" t="s">
        <v>2629</v>
      </c>
      <c r="H114" s="7">
        <v>8</v>
      </c>
      <c r="I114" s="7" t="str">
        <f t="shared" si="32"/>
        <v>0200000000000000860000000800000063000000</v>
      </c>
      <c r="J114" s="7" t="str">
        <f t="shared" si="27"/>
        <v>8600000000080000</v>
      </c>
      <c r="L114" s="7" t="str">
        <f t="shared" si="28"/>
        <v>0200000001000000860000000000000063000000</v>
      </c>
      <c r="M114" s="7" t="str">
        <f t="shared" si="20"/>
        <v>8600000000000000</v>
      </c>
      <c r="O114" s="7" t="str">
        <f t="shared" si="29"/>
        <v>0200000002000000860000000000000063000000</v>
      </c>
      <c r="P114" s="7" t="str">
        <f t="shared" si="21"/>
        <v>8600000000000000</v>
      </c>
      <c r="R114" s="7" t="str">
        <f t="shared" si="30"/>
        <v>0200000003000000860000000000000063000000</v>
      </c>
      <c r="S114" s="7" t="str">
        <f t="shared" si="22"/>
        <v>8600000000000000</v>
      </c>
      <c r="T114" s="7" t="str">
        <f t="shared" si="23"/>
        <v>y</v>
      </c>
      <c r="U114" s="7" t="str">
        <f t="shared" si="24"/>
        <v>y</v>
      </c>
      <c r="V114" s="7" t="str">
        <f t="shared" si="25"/>
        <v>y</v>
      </c>
      <c r="W114" s="7" t="str">
        <f t="shared" si="26"/>
        <v>y</v>
      </c>
      <c r="X114" s="7" t="s">
        <v>4510</v>
      </c>
      <c r="Y114" s="7" t="s">
        <v>4556</v>
      </c>
      <c r="Z114" s="7" t="s">
        <v>4556</v>
      </c>
    </row>
    <row r="115" spans="1:26" ht="15" customHeight="1">
      <c r="A115" s="13">
        <v>658</v>
      </c>
      <c r="B115" s="21" t="str">
        <f t="shared" si="31"/>
        <v>9202</v>
      </c>
      <c r="C115" s="24">
        <v>135</v>
      </c>
      <c r="D115" s="21" t="str">
        <f t="shared" si="18"/>
        <v>8700</v>
      </c>
      <c r="E115" s="21"/>
      <c r="F115" s="5" t="s">
        <v>2630</v>
      </c>
      <c r="H115" s="7">
        <v>8</v>
      </c>
      <c r="I115" s="7" t="str">
        <f t="shared" si="32"/>
        <v>0200000000000000870000000800000063000000</v>
      </c>
      <c r="J115" s="7" t="str">
        <f t="shared" si="27"/>
        <v>8700000000080000</v>
      </c>
      <c r="L115" s="7" t="str">
        <f t="shared" si="28"/>
        <v>0200000001000000870000000000000063000000</v>
      </c>
      <c r="M115" s="7" t="str">
        <f t="shared" si="20"/>
        <v>8700000000000000</v>
      </c>
      <c r="O115" s="7" t="str">
        <f t="shared" si="29"/>
        <v>0200000002000000870000000000000063000000</v>
      </c>
      <c r="P115" s="7" t="str">
        <f t="shared" si="21"/>
        <v>8700000000000000</v>
      </c>
      <c r="R115" s="7" t="str">
        <f t="shared" si="30"/>
        <v>0200000003000000870000000000000063000000</v>
      </c>
      <c r="S115" s="7" t="str">
        <f t="shared" si="22"/>
        <v>8700000000000000</v>
      </c>
      <c r="T115" s="7" t="str">
        <f t="shared" si="23"/>
        <v>y</v>
      </c>
      <c r="U115" s="7" t="str">
        <f t="shared" si="24"/>
        <v>y</v>
      </c>
      <c r="V115" s="7" t="str">
        <f t="shared" si="25"/>
        <v>y</v>
      </c>
      <c r="W115" s="7" t="str">
        <f t="shared" si="26"/>
        <v>y</v>
      </c>
      <c r="X115" s="7" t="s">
        <v>900</v>
      </c>
      <c r="Y115" s="7" t="s">
        <v>4731</v>
      </c>
      <c r="Z115" s="7" t="s">
        <v>4604</v>
      </c>
    </row>
    <row r="116" spans="1:26" ht="15" customHeight="1">
      <c r="A116" s="13">
        <v>659</v>
      </c>
      <c r="B116" s="21" t="str">
        <f t="shared" si="31"/>
        <v>9302</v>
      </c>
      <c r="C116" s="24">
        <v>136</v>
      </c>
      <c r="D116" s="21" t="str">
        <f t="shared" si="18"/>
        <v>8800</v>
      </c>
      <c r="E116" s="21"/>
      <c r="F116" s="5" t="s">
        <v>2814</v>
      </c>
      <c r="I116" s="7" t="str">
        <f t="shared" si="32"/>
        <v>0200000000000000880000000000000063000000</v>
      </c>
      <c r="J116" s="7" t="str">
        <f t="shared" si="27"/>
        <v>8800000000000000</v>
      </c>
      <c r="L116" s="7" t="str">
        <f t="shared" si="28"/>
        <v>0200000001000000880000000000000063000000</v>
      </c>
      <c r="M116" s="7" t="str">
        <f t="shared" si="20"/>
        <v>8800000000000000</v>
      </c>
      <c r="O116" s="7" t="b">
        <f t="shared" si="29"/>
        <v>0</v>
      </c>
      <c r="P116" s="7" t="b">
        <f t="shared" si="21"/>
        <v>0</v>
      </c>
      <c r="R116" s="7" t="str">
        <f t="shared" si="30"/>
        <v>0200000003000000880000000000000063000000</v>
      </c>
      <c r="S116" s="7" t="str">
        <f t="shared" si="22"/>
        <v>8800000000000000</v>
      </c>
      <c r="T116" s="7" t="str">
        <f t="shared" si="23"/>
        <v>y</v>
      </c>
      <c r="U116" s="7" t="str">
        <f t="shared" si="24"/>
        <v>y</v>
      </c>
      <c r="V116" s="7" t="str">
        <f t="shared" si="25"/>
        <v>n</v>
      </c>
      <c r="W116" s="7" t="str">
        <f t="shared" si="26"/>
        <v>y</v>
      </c>
      <c r="X116" s="7" t="s">
        <v>4511</v>
      </c>
      <c r="Y116" s="7" t="s">
        <v>4605</v>
      </c>
      <c r="Z116" s="7" t="s">
        <v>4605</v>
      </c>
    </row>
    <row r="117" spans="1:26" ht="15" customHeight="1">
      <c r="A117" s="13">
        <v>660</v>
      </c>
      <c r="B117" s="21" t="str">
        <f t="shared" si="31"/>
        <v>9402</v>
      </c>
      <c r="C117" s="24">
        <v>137</v>
      </c>
      <c r="D117" s="21" t="str">
        <f t="shared" si="18"/>
        <v>8900</v>
      </c>
      <c r="E117" s="21"/>
      <c r="F117" s="5" t="s">
        <v>2631</v>
      </c>
      <c r="I117" s="7" t="str">
        <f t="shared" si="32"/>
        <v>0200000000000000890000000000000063000000</v>
      </c>
      <c r="J117" s="7" t="str">
        <f t="shared" si="27"/>
        <v>8900000000000000</v>
      </c>
      <c r="L117" s="7" t="str">
        <f t="shared" si="28"/>
        <v>0200000001000000890000000000000063000000</v>
      </c>
      <c r="M117" s="7" t="str">
        <f t="shared" si="20"/>
        <v>8900000000000000</v>
      </c>
      <c r="O117" s="7" t="b">
        <f t="shared" si="29"/>
        <v>0</v>
      </c>
      <c r="P117" s="7" t="b">
        <f t="shared" si="21"/>
        <v>0</v>
      </c>
      <c r="R117" s="7" t="str">
        <f t="shared" si="30"/>
        <v>0200000003000000890000000000000063000000</v>
      </c>
      <c r="S117" s="7" t="str">
        <f t="shared" si="22"/>
        <v>8900000000000000</v>
      </c>
      <c r="T117" s="7" t="str">
        <f t="shared" si="23"/>
        <v>y</v>
      </c>
      <c r="U117" s="7" t="str">
        <f t="shared" si="24"/>
        <v>y</v>
      </c>
      <c r="V117" s="7" t="str">
        <f t="shared" si="25"/>
        <v>n</v>
      </c>
      <c r="W117" s="7" t="str">
        <f t="shared" si="26"/>
        <v>y</v>
      </c>
      <c r="X117" s="7" t="s">
        <v>900</v>
      </c>
      <c r="Y117" s="7" t="s">
        <v>4732</v>
      </c>
      <c r="Z117" s="7" t="s">
        <v>4606</v>
      </c>
    </row>
    <row r="118" spans="1:26" ht="15" customHeight="1">
      <c r="A118" s="13">
        <v>661</v>
      </c>
      <c r="B118" s="21" t="str">
        <f t="shared" si="31"/>
        <v>9502</v>
      </c>
      <c r="C118" s="24">
        <v>138</v>
      </c>
      <c r="D118" s="21" t="str">
        <f t="shared" si="18"/>
        <v>8A00</v>
      </c>
      <c r="E118" s="21"/>
      <c r="F118" s="5" t="s">
        <v>2632</v>
      </c>
      <c r="I118" s="7" t="str">
        <f t="shared" si="32"/>
        <v>02000000000000008A0000000000000063000000</v>
      </c>
      <c r="J118" s="7" t="str">
        <f t="shared" si="27"/>
        <v>8A00000000000000</v>
      </c>
      <c r="L118" s="7" t="str">
        <f t="shared" si="28"/>
        <v>02000000010000008A0000000000000063000000</v>
      </c>
      <c r="M118" s="7" t="str">
        <f t="shared" si="20"/>
        <v>8A00000000000000</v>
      </c>
      <c r="O118" s="7" t="b">
        <f t="shared" si="29"/>
        <v>0</v>
      </c>
      <c r="P118" s="7" t="b">
        <f t="shared" si="21"/>
        <v>0</v>
      </c>
      <c r="R118" s="7" t="str">
        <f t="shared" si="30"/>
        <v>02000000030000008A0000000000000063000000</v>
      </c>
      <c r="S118" s="7" t="str">
        <f t="shared" si="22"/>
        <v>8A00000000000000</v>
      </c>
      <c r="T118" s="7" t="str">
        <f t="shared" si="23"/>
        <v>y</v>
      </c>
      <c r="U118" s="7" t="str">
        <f t="shared" si="24"/>
        <v>y</v>
      </c>
      <c r="V118" s="7" t="str">
        <f t="shared" si="25"/>
        <v>n</v>
      </c>
      <c r="W118" s="7" t="str">
        <f t="shared" si="26"/>
        <v>y</v>
      </c>
      <c r="X118" s="7" t="s">
        <v>4511</v>
      </c>
      <c r="Y118" s="7" t="s">
        <v>4607</v>
      </c>
      <c r="Z118" s="7" t="s">
        <v>4607</v>
      </c>
    </row>
    <row r="119" spans="1:26" ht="15" customHeight="1">
      <c r="A119" s="13">
        <v>662</v>
      </c>
      <c r="B119" s="21" t="str">
        <f t="shared" si="31"/>
        <v>9602</v>
      </c>
      <c r="C119" s="24">
        <v>139</v>
      </c>
      <c r="D119" s="21" t="str">
        <f t="shared" si="18"/>
        <v>8B00</v>
      </c>
      <c r="E119" s="21"/>
      <c r="F119" s="5" t="s">
        <v>2633</v>
      </c>
      <c r="H119" s="7">
        <v>8</v>
      </c>
      <c r="I119" s="7" t="str">
        <f t="shared" si="32"/>
        <v>02000000000000008B0000000800000063000000</v>
      </c>
      <c r="J119" s="7" t="str">
        <f t="shared" si="27"/>
        <v>8B00000000080000</v>
      </c>
      <c r="L119" s="7" t="str">
        <f t="shared" si="28"/>
        <v>02000000010000008B0000000000000063000000</v>
      </c>
      <c r="M119" s="7" t="str">
        <f t="shared" si="20"/>
        <v>8B00000000000000</v>
      </c>
      <c r="O119" s="7" t="b">
        <f t="shared" si="29"/>
        <v>0</v>
      </c>
      <c r="P119" s="7" t="b">
        <f t="shared" si="21"/>
        <v>0</v>
      </c>
      <c r="R119" s="7" t="str">
        <f t="shared" si="30"/>
        <v>02000000030000008B0000000000000063000000</v>
      </c>
      <c r="S119" s="7" t="str">
        <f t="shared" si="22"/>
        <v>8B00000000000000</v>
      </c>
      <c r="T119" s="7" t="str">
        <f t="shared" si="23"/>
        <v>y</v>
      </c>
      <c r="U119" s="7" t="str">
        <f t="shared" si="24"/>
        <v>y</v>
      </c>
      <c r="V119" s="7" t="str">
        <f t="shared" si="25"/>
        <v>n</v>
      </c>
      <c r="W119" s="7" t="str">
        <f t="shared" si="26"/>
        <v>y</v>
      </c>
      <c r="X119" s="7" t="s">
        <v>4510</v>
      </c>
      <c r="Y119" s="7" t="s">
        <v>4538</v>
      </c>
      <c r="Z119" s="7" t="s">
        <v>4538</v>
      </c>
    </row>
    <row r="120" spans="1:26" ht="15" customHeight="1">
      <c r="A120" s="13">
        <v>663</v>
      </c>
      <c r="B120" s="21" t="str">
        <f t="shared" si="31"/>
        <v>9702</v>
      </c>
      <c r="C120" s="24">
        <v>140</v>
      </c>
      <c r="D120" s="21" t="str">
        <f t="shared" si="18"/>
        <v>8C00</v>
      </c>
      <c r="E120" s="21"/>
      <c r="F120" s="5" t="s">
        <v>2634</v>
      </c>
      <c r="I120" s="7" t="str">
        <f t="shared" si="32"/>
        <v>02000000000000008C0000000000000063000000</v>
      </c>
      <c r="J120" s="7" t="str">
        <f t="shared" si="27"/>
        <v>8C00000000000000</v>
      </c>
      <c r="L120" s="7" t="str">
        <f t="shared" si="28"/>
        <v>02000000010000008C0000000000000063000000</v>
      </c>
      <c r="M120" s="7" t="str">
        <f t="shared" si="20"/>
        <v>8C00000000000000</v>
      </c>
      <c r="O120" s="7" t="b">
        <f t="shared" si="29"/>
        <v>0</v>
      </c>
      <c r="P120" s="7" t="b">
        <f t="shared" si="21"/>
        <v>0</v>
      </c>
      <c r="R120" s="7" t="str">
        <f t="shared" si="30"/>
        <v>02000000030000008C0000000000000063000000</v>
      </c>
      <c r="S120" s="7" t="str">
        <f t="shared" si="22"/>
        <v>8C00000000000000</v>
      </c>
      <c r="T120" s="7" t="str">
        <f t="shared" si="23"/>
        <v>y</v>
      </c>
      <c r="U120" s="7" t="str">
        <f t="shared" si="24"/>
        <v>y</v>
      </c>
      <c r="V120" s="7" t="str">
        <f t="shared" si="25"/>
        <v>n</v>
      </c>
      <c r="W120" s="7" t="str">
        <f t="shared" si="26"/>
        <v>y</v>
      </c>
      <c r="X120" s="7" t="s">
        <v>1032</v>
      </c>
      <c r="Y120" s="7" t="s">
        <v>4608</v>
      </c>
      <c r="Z120" s="7" t="s">
        <v>4608</v>
      </c>
    </row>
    <row r="121" spans="1:26" ht="15" customHeight="1">
      <c r="A121" s="13">
        <v>664</v>
      </c>
      <c r="B121" s="21" t="str">
        <f t="shared" si="31"/>
        <v>9802</v>
      </c>
      <c r="C121" s="24">
        <v>141</v>
      </c>
      <c r="D121" s="21" t="str">
        <f t="shared" si="18"/>
        <v>8D00</v>
      </c>
      <c r="E121" s="21"/>
      <c r="F121" s="5" t="s">
        <v>2635</v>
      </c>
      <c r="H121" s="7">
        <v>8</v>
      </c>
      <c r="I121" s="7" t="str">
        <f t="shared" si="32"/>
        <v>02000000000000008D0000000800000063000000</v>
      </c>
      <c r="J121" s="7" t="str">
        <f t="shared" si="27"/>
        <v>8D00000000080000</v>
      </c>
      <c r="L121" s="7" t="str">
        <f t="shared" si="28"/>
        <v>02000000010000008D0000000000000063000000</v>
      </c>
      <c r="M121" s="7" t="str">
        <f t="shared" si="20"/>
        <v>8D00000000000000</v>
      </c>
      <c r="O121" s="7" t="str">
        <f t="shared" si="29"/>
        <v>02000000020000008D0000000000000063000000</v>
      </c>
      <c r="P121" s="7" t="str">
        <f t="shared" si="21"/>
        <v>8D00000000000000</v>
      </c>
      <c r="R121" s="7" t="str">
        <f t="shared" si="30"/>
        <v>02000000030000008D0000000000000063000000</v>
      </c>
      <c r="S121" s="7" t="str">
        <f t="shared" si="22"/>
        <v>8D00000000000000</v>
      </c>
      <c r="T121" s="7" t="str">
        <f t="shared" si="23"/>
        <v>y</v>
      </c>
      <c r="U121" s="7" t="str">
        <f t="shared" si="24"/>
        <v>y</v>
      </c>
      <c r="V121" s="7" t="str">
        <f t="shared" si="25"/>
        <v>y</v>
      </c>
      <c r="W121" s="7" t="str">
        <f t="shared" si="26"/>
        <v>y</v>
      </c>
      <c r="X121" s="7" t="s">
        <v>900</v>
      </c>
      <c r="Y121" s="7" t="s">
        <v>4733</v>
      </c>
      <c r="Z121" s="7" t="s">
        <v>4609</v>
      </c>
    </row>
    <row r="122" spans="1:26" ht="15" customHeight="1">
      <c r="A122" s="13">
        <v>665</v>
      </c>
      <c r="B122" s="21" t="str">
        <f t="shared" si="31"/>
        <v>9902</v>
      </c>
      <c r="C122" s="24">
        <v>142</v>
      </c>
      <c r="D122" s="21" t="str">
        <f t="shared" si="18"/>
        <v>8E00</v>
      </c>
      <c r="E122" s="21"/>
      <c r="F122" s="5" t="s">
        <v>2636</v>
      </c>
      <c r="I122" s="7" t="str">
        <f t="shared" si="32"/>
        <v>02000000000000008E0000000000000063000000</v>
      </c>
      <c r="J122" s="7" t="str">
        <f t="shared" si="27"/>
        <v>8E00000000000000</v>
      </c>
      <c r="L122" s="7" t="str">
        <f t="shared" si="28"/>
        <v>02000000010000008E0000000000000063000000</v>
      </c>
      <c r="M122" s="7" t="str">
        <f t="shared" si="20"/>
        <v>8E00000000000000</v>
      </c>
      <c r="O122" s="7" t="b">
        <f t="shared" si="29"/>
        <v>0</v>
      </c>
      <c r="P122" s="7" t="b">
        <f t="shared" si="21"/>
        <v>0</v>
      </c>
      <c r="R122" s="7" t="str">
        <f t="shared" si="30"/>
        <v>02000000030000008E0000000000000063000000</v>
      </c>
      <c r="S122" s="7" t="str">
        <f t="shared" si="22"/>
        <v>8E00000000000000</v>
      </c>
      <c r="T122" s="7" t="str">
        <f t="shared" si="23"/>
        <v>y</v>
      </c>
      <c r="U122" s="7" t="str">
        <f t="shared" si="24"/>
        <v>y</v>
      </c>
      <c r="V122" s="7" t="str">
        <f t="shared" si="25"/>
        <v>n</v>
      </c>
      <c r="W122" s="7" t="str">
        <f t="shared" si="26"/>
        <v>y</v>
      </c>
      <c r="X122" s="7" t="s">
        <v>4511</v>
      </c>
      <c r="Y122" s="7" t="s">
        <v>4610</v>
      </c>
      <c r="Z122" s="7" t="s">
        <v>4610</v>
      </c>
    </row>
    <row r="123" spans="1:26" ht="15" customHeight="1">
      <c r="A123" s="13">
        <v>666</v>
      </c>
      <c r="B123" s="21" t="str">
        <f t="shared" si="31"/>
        <v>9A02</v>
      </c>
      <c r="C123" s="24">
        <v>143</v>
      </c>
      <c r="D123" s="21" t="str">
        <f t="shared" si="18"/>
        <v>8F00</v>
      </c>
      <c r="E123" s="21"/>
      <c r="F123" s="5" t="s">
        <v>2637</v>
      </c>
      <c r="I123" s="7" t="str">
        <f t="shared" si="32"/>
        <v>02000000000000008F0000000000000063000000</v>
      </c>
      <c r="J123" s="7" t="str">
        <f t="shared" si="27"/>
        <v>8F00000000000000</v>
      </c>
      <c r="L123" s="7" t="str">
        <f t="shared" si="28"/>
        <v>02000000010000008F0000000000000063000000</v>
      </c>
      <c r="M123" s="7" t="str">
        <f t="shared" si="20"/>
        <v>8F00000000000000</v>
      </c>
      <c r="O123" s="7" t="b">
        <f t="shared" si="29"/>
        <v>0</v>
      </c>
      <c r="P123" s="7" t="b">
        <f t="shared" si="21"/>
        <v>0</v>
      </c>
      <c r="R123" s="7" t="str">
        <f t="shared" si="30"/>
        <v>02000000030000008F0000000000000063000000</v>
      </c>
      <c r="S123" s="7" t="str">
        <f t="shared" si="22"/>
        <v>8F00000000000000</v>
      </c>
      <c r="T123" s="7" t="str">
        <f t="shared" si="23"/>
        <v>y</v>
      </c>
      <c r="U123" s="7" t="str">
        <f t="shared" si="24"/>
        <v>y</v>
      </c>
      <c r="V123" s="7" t="str">
        <f t="shared" si="25"/>
        <v>n</v>
      </c>
      <c r="W123" s="7" t="str">
        <f t="shared" si="26"/>
        <v>y</v>
      </c>
      <c r="X123" s="7" t="s">
        <v>900</v>
      </c>
      <c r="Y123" s="7" t="s">
        <v>4734</v>
      </c>
      <c r="Z123" s="7" t="s">
        <v>4611</v>
      </c>
    </row>
    <row r="124" spans="1:26" ht="15" customHeight="1">
      <c r="A124" s="13">
        <v>667</v>
      </c>
      <c r="B124" s="21" t="str">
        <f t="shared" si="31"/>
        <v>9B02</v>
      </c>
      <c r="C124" s="24">
        <v>144</v>
      </c>
      <c r="D124" s="21" t="str">
        <f t="shared" si="18"/>
        <v>9000</v>
      </c>
      <c r="E124" s="21"/>
      <c r="F124" s="5" t="s">
        <v>2638</v>
      </c>
      <c r="H124" s="7">
        <v>8</v>
      </c>
      <c r="I124" s="7" t="str">
        <f t="shared" si="32"/>
        <v>0200000000000000900000000800000063000000</v>
      </c>
      <c r="J124" s="7" t="str">
        <f t="shared" si="27"/>
        <v>9000000000080000</v>
      </c>
      <c r="L124" s="7" t="str">
        <f t="shared" si="28"/>
        <v>0200000001000000900000000000000063000000</v>
      </c>
      <c r="M124" s="7" t="str">
        <f t="shared" si="20"/>
        <v>9000000000000000</v>
      </c>
      <c r="O124" s="7" t="b">
        <f t="shared" si="29"/>
        <v>0</v>
      </c>
      <c r="P124" s="7" t="b">
        <f t="shared" si="21"/>
        <v>0</v>
      </c>
      <c r="R124" s="7" t="b">
        <f t="shared" si="30"/>
        <v>0</v>
      </c>
      <c r="S124" s="7" t="b">
        <f t="shared" si="22"/>
        <v>0</v>
      </c>
      <c r="T124" s="7" t="str">
        <f t="shared" si="23"/>
        <v>y</v>
      </c>
      <c r="U124" s="7" t="str">
        <f t="shared" si="24"/>
        <v>y</v>
      </c>
      <c r="V124" s="7" t="str">
        <f t="shared" si="25"/>
        <v>n</v>
      </c>
      <c r="W124" s="7" t="str">
        <f t="shared" si="26"/>
        <v>n</v>
      </c>
      <c r="X124" s="7" t="s">
        <v>900</v>
      </c>
      <c r="Y124" s="7" t="s">
        <v>4735</v>
      </c>
      <c r="Z124" s="7" t="s">
        <v>4612</v>
      </c>
    </row>
    <row r="125" spans="1:26" ht="15" customHeight="1">
      <c r="A125" s="13">
        <v>668</v>
      </c>
      <c r="B125" s="21" t="str">
        <f t="shared" ref="B125:B156" si="33">_xlfn.CONCAT(RIGHT(DEC2HEX(A125,4),2),LEFT(DEC2HEX(A125,4),2))</f>
        <v>9C02</v>
      </c>
      <c r="C125" s="24">
        <v>145</v>
      </c>
      <c r="D125" s="21" t="str">
        <f t="shared" si="18"/>
        <v>9100</v>
      </c>
      <c r="E125" s="21"/>
      <c r="F125" s="5" t="s">
        <v>2639</v>
      </c>
      <c r="I125" s="7" t="str">
        <f t="shared" si="32"/>
        <v>0200000000000000910000000000000063000000</v>
      </c>
      <c r="J125" s="7" t="str">
        <f t="shared" si="27"/>
        <v>9100000000000000</v>
      </c>
      <c r="L125" s="7" t="str">
        <f t="shared" si="28"/>
        <v>0200000001000000910000000000000063000000</v>
      </c>
      <c r="M125" s="7" t="str">
        <f t="shared" si="20"/>
        <v>9100000000000000</v>
      </c>
      <c r="O125" s="7" t="str">
        <f t="shared" si="29"/>
        <v>0200000002000000910000000000000063000000</v>
      </c>
      <c r="P125" s="7" t="str">
        <f t="shared" si="21"/>
        <v>9100000000000000</v>
      </c>
      <c r="R125" s="7" t="str">
        <f t="shared" si="30"/>
        <v>0200000003000000910000000000000063000000</v>
      </c>
      <c r="S125" s="7" t="str">
        <f t="shared" si="22"/>
        <v>9100000000000000</v>
      </c>
      <c r="T125" s="7" t="str">
        <f t="shared" si="23"/>
        <v>y</v>
      </c>
      <c r="U125" s="7" t="str">
        <f t="shared" si="24"/>
        <v>y</v>
      </c>
      <c r="V125" s="7" t="str">
        <f t="shared" si="25"/>
        <v>y</v>
      </c>
      <c r="W125" s="7" t="str">
        <f t="shared" si="26"/>
        <v>y</v>
      </c>
      <c r="X125" s="7" t="s">
        <v>900</v>
      </c>
      <c r="Y125" s="7" t="s">
        <v>4736</v>
      </c>
      <c r="Z125" s="7" t="s">
        <v>4613</v>
      </c>
    </row>
    <row r="126" spans="1:26" ht="15" customHeight="1">
      <c r="A126" s="13">
        <v>669</v>
      </c>
      <c r="B126" s="21" t="str">
        <f t="shared" si="33"/>
        <v>9D02</v>
      </c>
      <c r="C126" s="24">
        <v>146</v>
      </c>
      <c r="D126" s="21" t="str">
        <f t="shared" si="18"/>
        <v>9200</v>
      </c>
      <c r="E126" s="21"/>
      <c r="F126" s="5" t="s">
        <v>2640</v>
      </c>
      <c r="I126" s="7" t="str">
        <f t="shared" si="32"/>
        <v>0200000000000000920000000000000063000000</v>
      </c>
      <c r="J126" s="7" t="str">
        <f t="shared" si="27"/>
        <v>9200000000000000</v>
      </c>
      <c r="L126" s="7" t="str">
        <f t="shared" si="28"/>
        <v>0200000001000000920000000000000063000000</v>
      </c>
      <c r="M126" s="7" t="str">
        <f t="shared" si="20"/>
        <v>9200000000000000</v>
      </c>
      <c r="O126" s="7" t="str">
        <f t="shared" si="29"/>
        <v>0200000002000000920000000000000063000000</v>
      </c>
      <c r="P126" s="7" t="str">
        <f t="shared" si="21"/>
        <v>9200000000000000</v>
      </c>
      <c r="R126" s="7" t="str">
        <f t="shared" si="30"/>
        <v>0200000003000000920000000000000063000000</v>
      </c>
      <c r="S126" s="7" t="str">
        <f t="shared" si="22"/>
        <v>9200000000000000</v>
      </c>
      <c r="T126" s="7" t="str">
        <f t="shared" si="23"/>
        <v>y</v>
      </c>
      <c r="U126" s="7" t="str">
        <f t="shared" si="24"/>
        <v>y</v>
      </c>
      <c r="V126" s="7" t="str">
        <f t="shared" si="25"/>
        <v>y</v>
      </c>
      <c r="W126" s="7" t="str">
        <f t="shared" si="26"/>
        <v>y</v>
      </c>
      <c r="X126" s="7" t="s">
        <v>1032</v>
      </c>
      <c r="Y126" s="7" t="s">
        <v>4601</v>
      </c>
      <c r="Z126" s="7" t="s">
        <v>4601</v>
      </c>
    </row>
    <row r="127" spans="1:26" ht="15" customHeight="1">
      <c r="A127" s="13">
        <v>350</v>
      </c>
      <c r="B127" s="21" t="str">
        <f t="shared" si="33"/>
        <v>5E01</v>
      </c>
      <c r="C127" s="24">
        <v>147</v>
      </c>
      <c r="D127" s="21" t="str">
        <f t="shared" si="18"/>
        <v>9300</v>
      </c>
      <c r="E127" s="21"/>
      <c r="F127" s="5" t="s">
        <v>2641</v>
      </c>
      <c r="I127" s="7" t="str">
        <f t="shared" si="32"/>
        <v>0200000000000000930000000000000063000000</v>
      </c>
      <c r="J127" s="7" t="str">
        <f t="shared" si="27"/>
        <v>9300000000000000</v>
      </c>
      <c r="L127" s="7" t="str">
        <f t="shared" si="28"/>
        <v>0200000001000000930000000000000063000000</v>
      </c>
      <c r="M127" s="7" t="str">
        <f t="shared" si="20"/>
        <v>9300000000000000</v>
      </c>
      <c r="O127" s="7" t="str">
        <f t="shared" si="29"/>
        <v>0200000002000000930000000000000063000000</v>
      </c>
      <c r="P127" s="7" t="str">
        <f t="shared" si="21"/>
        <v>9300000000000000</v>
      </c>
      <c r="R127" s="7" t="str">
        <f t="shared" si="30"/>
        <v>0200000003000000930000000000000063000000</v>
      </c>
      <c r="S127" s="7" t="str">
        <f t="shared" si="22"/>
        <v>9300000000000000</v>
      </c>
      <c r="T127" s="7" t="str">
        <f t="shared" si="23"/>
        <v>y</v>
      </c>
      <c r="U127" s="7" t="str">
        <f t="shared" si="24"/>
        <v>y</v>
      </c>
      <c r="V127" s="7" t="str">
        <f t="shared" si="25"/>
        <v>y</v>
      </c>
      <c r="W127" s="7" t="str">
        <f t="shared" si="26"/>
        <v>y</v>
      </c>
      <c r="X127" s="7" t="s">
        <v>1032</v>
      </c>
      <c r="Y127" s="7" t="s">
        <v>4566</v>
      </c>
      <c r="Z127" s="7" t="s">
        <v>4566</v>
      </c>
    </row>
    <row r="128" spans="1:26" ht="15" customHeight="1">
      <c r="A128" s="13">
        <v>351</v>
      </c>
      <c r="B128" s="21" t="str">
        <f t="shared" si="33"/>
        <v>5F01</v>
      </c>
      <c r="C128" s="24">
        <v>148</v>
      </c>
      <c r="D128" s="21" t="str">
        <f t="shared" si="18"/>
        <v>9400</v>
      </c>
      <c r="E128" s="21"/>
      <c r="F128" s="5" t="s">
        <v>2642</v>
      </c>
      <c r="I128" s="7" t="str">
        <f t="shared" si="32"/>
        <v>0200000000000000940000000000000063000000</v>
      </c>
      <c r="J128" s="7" t="str">
        <f t="shared" si="27"/>
        <v>9400000000000000</v>
      </c>
      <c r="L128" s="7" t="str">
        <f t="shared" si="28"/>
        <v>0200000001000000940000000000000063000000</v>
      </c>
      <c r="M128" s="7" t="str">
        <f t="shared" si="20"/>
        <v>9400000000000000</v>
      </c>
      <c r="O128" s="7" t="str">
        <f t="shared" si="29"/>
        <v>0200000002000000940000000000000063000000</v>
      </c>
      <c r="P128" s="7" t="str">
        <f t="shared" si="21"/>
        <v>9400000000000000</v>
      </c>
      <c r="R128" s="7" t="str">
        <f t="shared" si="30"/>
        <v>0200000003000000940000000000000063000000</v>
      </c>
      <c r="S128" s="7" t="str">
        <f t="shared" si="22"/>
        <v>9400000000000000</v>
      </c>
      <c r="T128" s="7" t="str">
        <f t="shared" si="23"/>
        <v>y</v>
      </c>
      <c r="U128" s="7" t="str">
        <f t="shared" si="24"/>
        <v>y</v>
      </c>
      <c r="V128" s="7" t="str">
        <f t="shared" si="25"/>
        <v>y</v>
      </c>
      <c r="W128" s="7" t="str">
        <f t="shared" si="26"/>
        <v>y</v>
      </c>
      <c r="X128" s="7" t="s">
        <v>1032</v>
      </c>
      <c r="Y128" s="7" t="s">
        <v>4566</v>
      </c>
      <c r="Z128" s="7" t="s">
        <v>4566</v>
      </c>
    </row>
    <row r="129" spans="1:26" ht="15" customHeight="1">
      <c r="A129" s="13">
        <v>352</v>
      </c>
      <c r="B129" s="21" t="str">
        <f t="shared" si="33"/>
        <v>6001</v>
      </c>
      <c r="C129" s="24">
        <v>149</v>
      </c>
      <c r="D129" s="21" t="str">
        <f t="shared" si="18"/>
        <v>9500</v>
      </c>
      <c r="E129" s="21"/>
      <c r="F129" s="5" t="s">
        <v>2643</v>
      </c>
      <c r="H129" s="7">
        <v>8</v>
      </c>
      <c r="I129" s="7" t="str">
        <f t="shared" si="32"/>
        <v>0200000000000000950000000800000063000000</v>
      </c>
      <c r="J129" s="7" t="str">
        <f t="shared" si="27"/>
        <v>9500000000080000</v>
      </c>
      <c r="L129" s="7" t="str">
        <f t="shared" si="28"/>
        <v>0200000001000000950000000000000063000000</v>
      </c>
      <c r="M129" s="7" t="str">
        <f t="shared" si="20"/>
        <v>9500000000000000</v>
      </c>
      <c r="O129" s="7" t="str">
        <f t="shared" si="29"/>
        <v>0200000002000000950000000000000063000000</v>
      </c>
      <c r="P129" s="7" t="str">
        <f t="shared" si="21"/>
        <v>9500000000000000</v>
      </c>
      <c r="R129" s="7" t="str">
        <f t="shared" si="30"/>
        <v>0200000003000000950000000000000063000000</v>
      </c>
      <c r="S129" s="7" t="str">
        <f t="shared" si="22"/>
        <v>9500000000000000</v>
      </c>
      <c r="T129" s="7" t="str">
        <f t="shared" si="23"/>
        <v>y</v>
      </c>
      <c r="U129" s="7" t="str">
        <f t="shared" si="24"/>
        <v>y</v>
      </c>
      <c r="V129" s="7" t="str">
        <f t="shared" si="25"/>
        <v>y</v>
      </c>
      <c r="W129" s="7" t="str">
        <f t="shared" si="26"/>
        <v>y</v>
      </c>
      <c r="X129" s="7" t="s">
        <v>4510</v>
      </c>
      <c r="Y129" s="7" t="s">
        <v>4556</v>
      </c>
      <c r="Z129" s="7" t="s">
        <v>4556</v>
      </c>
    </row>
    <row r="130" spans="1:26" ht="15" customHeight="1">
      <c r="A130" s="13">
        <v>353</v>
      </c>
      <c r="B130" s="21" t="str">
        <f t="shared" si="33"/>
        <v>6101</v>
      </c>
      <c r="C130" s="24">
        <v>150</v>
      </c>
      <c r="D130" s="21" t="str">
        <f t="shared" ref="D130:D193" si="34">_xlfn.CONCAT(RIGHT(DEC2HEX(C130,4),2),LEFT(DEC2HEX(C130,4),2))</f>
        <v>9600</v>
      </c>
      <c r="E130" s="21"/>
      <c r="F130" s="5" t="s">
        <v>2849</v>
      </c>
      <c r="I130" s="7" t="str">
        <f t="shared" ref="I130:I161" si="35">IF(T130="y",_xlfn.CONCAT("0200000000000000",$D130,"0000",DEC2HEX(H130,2),"00000063000000"))</f>
        <v>0200000000000000960000000000000063000000</v>
      </c>
      <c r="J130" s="7" t="str">
        <f t="shared" si="27"/>
        <v>9600000000000000</v>
      </c>
      <c r="L130" s="7" t="str">
        <f t="shared" si="28"/>
        <v>0200000001000000960000000000000063000000</v>
      </c>
      <c r="M130" s="7" t="str">
        <f t="shared" ref="M130:M193" si="36">IF(U130="y",_xlfn.CONCAT($D130,"000000",DEC2HEX(K130,2),"0000"))</f>
        <v>9600000000000000</v>
      </c>
      <c r="O130" s="7" t="str">
        <f t="shared" si="29"/>
        <v>0200000002000000960000000000000063000000</v>
      </c>
      <c r="P130" s="7" t="str">
        <f t="shared" ref="P130:P193" si="37">IF(V130="y",_xlfn.CONCAT($D130,"000000",DEC2HEX(N130,2),"0000"))</f>
        <v>9600000000000000</v>
      </c>
      <c r="R130" s="7" t="str">
        <f t="shared" si="30"/>
        <v>0200000003000000960000000000000063000000</v>
      </c>
      <c r="S130" s="7" t="str">
        <f t="shared" ref="S130:S193" si="38">IF(W130="y",_xlfn.CONCAT($D130,"000000",DEC2HEX(Q130,2),"0000"))</f>
        <v>9600000000000000</v>
      </c>
      <c r="T130" s="7" t="str">
        <f t="shared" ref="T130:T193" si="39">IF(ISNUMBER(SEARCH("shirt", $Z130)), "n", "y")</f>
        <v>y</v>
      </c>
      <c r="U130" s="7" t="str">
        <f t="shared" ref="U130:U193" si="40">IF(ISNUMBER(SEARCH("pants", $Z130)), "n", "y")</f>
        <v>y</v>
      </c>
      <c r="V130" s="7" t="str">
        <f t="shared" ref="V130:V193" si="41">IF(ISNUMBER(SEARCH("gloves", $Z130)), "n", "y")</f>
        <v>y</v>
      </c>
      <c r="W130" s="7" t="str">
        <f t="shared" ref="W130:W193" si="42">IF(ISNUMBER(SEARCH("shoes", $Z130)), "n", "y")</f>
        <v>y</v>
      </c>
      <c r="X130" s="7" t="s">
        <v>4521</v>
      </c>
      <c r="Y130" s="7" t="s">
        <v>4614</v>
      </c>
      <c r="Z130" s="7" t="s">
        <v>4614</v>
      </c>
    </row>
    <row r="131" spans="1:26" ht="15" customHeight="1">
      <c r="A131" s="13">
        <v>354</v>
      </c>
      <c r="B131" s="21" t="str">
        <f t="shared" si="33"/>
        <v>6201</v>
      </c>
      <c r="C131" s="24">
        <v>151</v>
      </c>
      <c r="D131" s="21" t="str">
        <f t="shared" si="34"/>
        <v>9700</v>
      </c>
      <c r="E131" s="21"/>
      <c r="F131" s="5" t="s">
        <v>2644</v>
      </c>
      <c r="I131" s="7" t="str">
        <f t="shared" si="35"/>
        <v>0200000000000000970000000000000063000000</v>
      </c>
      <c r="J131" s="7" t="str">
        <f t="shared" ref="J131:J194" si="43">IF(T131="y",_xlfn.CONCAT($D131,"000000",DEC2HEX(H131,2),"0000"))</f>
        <v>9700000000000000</v>
      </c>
      <c r="L131" s="7" t="str">
        <f t="shared" ref="L131:L194" si="44">IF(U131="y",_xlfn.CONCAT("0200000001000000",$D131,"0000",DEC2HEX(K131,2),"00000063000000"))</f>
        <v>0200000001000000970000000000000063000000</v>
      </c>
      <c r="M131" s="7" t="str">
        <f t="shared" si="36"/>
        <v>9700000000000000</v>
      </c>
      <c r="O131" s="7" t="str">
        <f t="shared" ref="O131:O194" si="45">IF(V131="y",_xlfn.CONCAT("0200000002000000",$D131,"0000",DEC2HEX(N131,2),"00000063000000"))</f>
        <v>0200000002000000970000000000000063000000</v>
      </c>
      <c r="P131" s="7" t="str">
        <f t="shared" si="37"/>
        <v>9700000000000000</v>
      </c>
      <c r="R131" s="7" t="str">
        <f t="shared" ref="R131:R194" si="46">IF(W131="y",_xlfn.CONCAT("0200000003000000",$D131,"0000",DEC2HEX(Q131,2),"00000063000000"))</f>
        <v>0200000003000000970000000000000063000000</v>
      </c>
      <c r="S131" s="7" t="str">
        <f t="shared" si="38"/>
        <v>9700000000000000</v>
      </c>
      <c r="T131" s="7" t="str">
        <f t="shared" si="39"/>
        <v>y</v>
      </c>
      <c r="U131" s="7" t="str">
        <f t="shared" si="40"/>
        <v>y</v>
      </c>
      <c r="V131" s="7" t="str">
        <f t="shared" si="41"/>
        <v>y</v>
      </c>
      <c r="W131" s="7" t="str">
        <f t="shared" si="42"/>
        <v>y</v>
      </c>
      <c r="X131" s="7" t="s">
        <v>1032</v>
      </c>
      <c r="Y131" s="7" t="s">
        <v>4566</v>
      </c>
      <c r="Z131" s="7" t="s">
        <v>4566</v>
      </c>
    </row>
    <row r="132" spans="1:26" ht="15" customHeight="1">
      <c r="A132" s="13">
        <v>355</v>
      </c>
      <c r="B132" s="21" t="str">
        <f t="shared" si="33"/>
        <v>6301</v>
      </c>
      <c r="C132" s="24">
        <v>152</v>
      </c>
      <c r="D132" s="21" t="str">
        <f t="shared" si="34"/>
        <v>9800</v>
      </c>
      <c r="E132" s="21"/>
      <c r="F132" s="5" t="s">
        <v>2645</v>
      </c>
      <c r="I132" s="7" t="str">
        <f t="shared" si="35"/>
        <v>0200000000000000980000000000000063000000</v>
      </c>
      <c r="J132" s="7" t="str">
        <f t="shared" si="43"/>
        <v>9800000000000000</v>
      </c>
      <c r="L132" s="7" t="str">
        <f t="shared" si="44"/>
        <v>0200000001000000980000000000000063000000</v>
      </c>
      <c r="M132" s="7" t="str">
        <f t="shared" si="36"/>
        <v>9800000000000000</v>
      </c>
      <c r="O132" s="7" t="str">
        <f t="shared" si="45"/>
        <v>0200000002000000980000000000000063000000</v>
      </c>
      <c r="P132" s="7" t="str">
        <f t="shared" si="37"/>
        <v>9800000000000000</v>
      </c>
      <c r="R132" s="7" t="str">
        <f t="shared" si="46"/>
        <v>0200000003000000980000000000000063000000</v>
      </c>
      <c r="S132" s="7" t="str">
        <f t="shared" si="38"/>
        <v>9800000000000000</v>
      </c>
      <c r="T132" s="7" t="str">
        <f t="shared" si="39"/>
        <v>y</v>
      </c>
      <c r="U132" s="7" t="str">
        <f t="shared" si="40"/>
        <v>y</v>
      </c>
      <c r="V132" s="7" t="str">
        <f t="shared" si="41"/>
        <v>y</v>
      </c>
      <c r="W132" s="7" t="str">
        <f t="shared" si="42"/>
        <v>y</v>
      </c>
      <c r="X132" s="7" t="s">
        <v>1058</v>
      </c>
      <c r="Y132" s="7" t="s">
        <v>4615</v>
      </c>
      <c r="Z132" s="7" t="s">
        <v>4615</v>
      </c>
    </row>
    <row r="133" spans="1:26" ht="15" customHeight="1">
      <c r="A133" s="13">
        <v>360</v>
      </c>
      <c r="B133" s="21" t="str">
        <f t="shared" si="33"/>
        <v>6801</v>
      </c>
      <c r="C133" s="24">
        <v>153</v>
      </c>
      <c r="D133" s="21" t="str">
        <f t="shared" si="34"/>
        <v>9900</v>
      </c>
      <c r="E133" s="21"/>
      <c r="F133" s="5" t="s">
        <v>2646</v>
      </c>
      <c r="I133" s="7" t="str">
        <f t="shared" si="35"/>
        <v>0200000000000000990000000000000063000000</v>
      </c>
      <c r="J133" s="7" t="str">
        <f t="shared" si="43"/>
        <v>9900000000000000</v>
      </c>
      <c r="L133" s="7" t="str">
        <f t="shared" si="44"/>
        <v>0200000001000000990000000000000063000000</v>
      </c>
      <c r="M133" s="7" t="str">
        <f t="shared" si="36"/>
        <v>9900000000000000</v>
      </c>
      <c r="O133" s="7" t="str">
        <f t="shared" si="45"/>
        <v>0200000002000000990000000000000063000000</v>
      </c>
      <c r="P133" s="7" t="str">
        <f t="shared" si="37"/>
        <v>9900000000000000</v>
      </c>
      <c r="R133" s="7" t="str">
        <f t="shared" si="46"/>
        <v>0200000003000000990000000000000063000000</v>
      </c>
      <c r="S133" s="7" t="str">
        <f t="shared" si="38"/>
        <v>9900000000000000</v>
      </c>
      <c r="T133" s="7" t="str">
        <f t="shared" si="39"/>
        <v>y</v>
      </c>
      <c r="U133" s="7" t="str">
        <f t="shared" si="40"/>
        <v>y</v>
      </c>
      <c r="V133" s="7" t="str">
        <f t="shared" si="41"/>
        <v>y</v>
      </c>
      <c r="W133" s="7" t="str">
        <f t="shared" si="42"/>
        <v>y</v>
      </c>
      <c r="X133" s="7" t="s">
        <v>1032</v>
      </c>
      <c r="Y133" s="7" t="s">
        <v>4616</v>
      </c>
      <c r="Z133" s="7" t="s">
        <v>4616</v>
      </c>
    </row>
    <row r="134" spans="1:26" ht="15" customHeight="1">
      <c r="A134" s="13">
        <v>361</v>
      </c>
      <c r="B134" s="21" t="str">
        <f t="shared" si="33"/>
        <v>6901</v>
      </c>
      <c r="C134" s="24">
        <v>154</v>
      </c>
      <c r="D134" s="21" t="str">
        <f t="shared" si="34"/>
        <v>9A00</v>
      </c>
      <c r="E134" s="21"/>
      <c r="F134" s="5" t="s">
        <v>2647</v>
      </c>
      <c r="I134" s="7" t="str">
        <f t="shared" si="35"/>
        <v>02000000000000009A0000000000000063000000</v>
      </c>
      <c r="J134" s="7" t="str">
        <f t="shared" si="43"/>
        <v>9A00000000000000</v>
      </c>
      <c r="L134" s="7" t="str">
        <f t="shared" si="44"/>
        <v>02000000010000009A0000000000000063000000</v>
      </c>
      <c r="M134" s="7" t="str">
        <f t="shared" si="36"/>
        <v>9A00000000000000</v>
      </c>
      <c r="O134" s="7" t="str">
        <f t="shared" si="45"/>
        <v>02000000020000009A0000000000000063000000</v>
      </c>
      <c r="P134" s="7" t="str">
        <f t="shared" si="37"/>
        <v>9A00000000000000</v>
      </c>
      <c r="R134" s="7" t="str">
        <f t="shared" si="46"/>
        <v>02000000030000009A0000000000000063000000</v>
      </c>
      <c r="S134" s="7" t="str">
        <f t="shared" si="38"/>
        <v>9A00000000000000</v>
      </c>
      <c r="T134" s="7" t="str">
        <f t="shared" si="39"/>
        <v>y</v>
      </c>
      <c r="U134" s="7" t="str">
        <f t="shared" si="40"/>
        <v>y</v>
      </c>
      <c r="V134" s="7" t="str">
        <f t="shared" si="41"/>
        <v>y</v>
      </c>
      <c r="W134" s="7" t="str">
        <f t="shared" si="42"/>
        <v>y</v>
      </c>
      <c r="X134" s="7" t="s">
        <v>1032</v>
      </c>
      <c r="Y134" s="7" t="s">
        <v>4616</v>
      </c>
      <c r="Z134" s="7" t="s">
        <v>4616</v>
      </c>
    </row>
    <row r="135" spans="1:26" ht="15" customHeight="1">
      <c r="A135" s="13">
        <v>362</v>
      </c>
      <c r="B135" s="21" t="str">
        <f t="shared" si="33"/>
        <v>6A01</v>
      </c>
      <c r="C135" s="24">
        <v>155</v>
      </c>
      <c r="D135" s="21" t="str">
        <f t="shared" si="34"/>
        <v>9B00</v>
      </c>
      <c r="E135" s="21"/>
      <c r="F135" s="5" t="s">
        <v>2648</v>
      </c>
      <c r="H135" s="7">
        <v>8</v>
      </c>
      <c r="I135" s="7" t="str">
        <f t="shared" si="35"/>
        <v>02000000000000009B0000000800000063000000</v>
      </c>
      <c r="J135" s="7" t="str">
        <f t="shared" si="43"/>
        <v>9B00000000080000</v>
      </c>
      <c r="L135" s="7" t="str">
        <f t="shared" si="44"/>
        <v>02000000010000009B0000000000000063000000</v>
      </c>
      <c r="M135" s="7" t="str">
        <f t="shared" si="36"/>
        <v>9B00000000000000</v>
      </c>
      <c r="O135" s="7" t="str">
        <f t="shared" si="45"/>
        <v>02000000020000009B0000000000000063000000</v>
      </c>
      <c r="P135" s="7" t="str">
        <f t="shared" si="37"/>
        <v>9B00000000000000</v>
      </c>
      <c r="R135" s="7" t="str">
        <f t="shared" si="46"/>
        <v>02000000030000009B0000000000000063000000</v>
      </c>
      <c r="S135" s="7" t="str">
        <f t="shared" si="38"/>
        <v>9B00000000000000</v>
      </c>
      <c r="T135" s="7" t="str">
        <f t="shared" si="39"/>
        <v>y</v>
      </c>
      <c r="U135" s="7" t="str">
        <f t="shared" si="40"/>
        <v>y</v>
      </c>
      <c r="V135" s="7" t="str">
        <f t="shared" si="41"/>
        <v>y</v>
      </c>
      <c r="W135" s="7" t="str">
        <f t="shared" si="42"/>
        <v>y</v>
      </c>
      <c r="X135" s="7" t="s">
        <v>4510</v>
      </c>
      <c r="Y135" s="7" t="s">
        <v>4556</v>
      </c>
      <c r="Z135" s="7" t="s">
        <v>4556</v>
      </c>
    </row>
    <row r="136" spans="1:26" ht="15" customHeight="1">
      <c r="A136" s="13">
        <v>363</v>
      </c>
      <c r="B136" s="21" t="str">
        <f t="shared" si="33"/>
        <v>6B01</v>
      </c>
      <c r="C136" s="24">
        <v>156</v>
      </c>
      <c r="D136" s="21" t="str">
        <f t="shared" si="34"/>
        <v>9C00</v>
      </c>
      <c r="E136" s="21"/>
      <c r="F136" s="5" t="s">
        <v>2848</v>
      </c>
      <c r="I136" s="7" t="str">
        <f t="shared" si="35"/>
        <v>02000000000000009C0000000000000063000000</v>
      </c>
      <c r="J136" s="7" t="str">
        <f t="shared" si="43"/>
        <v>9C00000000000000</v>
      </c>
      <c r="L136" s="7" t="str">
        <f t="shared" si="44"/>
        <v>02000000010000009C0000000000000063000000</v>
      </c>
      <c r="M136" s="7" t="str">
        <f t="shared" si="36"/>
        <v>9C00000000000000</v>
      </c>
      <c r="O136" s="7" t="str">
        <f t="shared" si="45"/>
        <v>02000000020000009C0000000000000063000000</v>
      </c>
      <c r="P136" s="7" t="str">
        <f t="shared" si="37"/>
        <v>9C00000000000000</v>
      </c>
      <c r="R136" s="7" t="str">
        <f t="shared" si="46"/>
        <v>02000000030000009C0000000000000063000000</v>
      </c>
      <c r="S136" s="7" t="str">
        <f t="shared" si="38"/>
        <v>9C00000000000000</v>
      </c>
      <c r="T136" s="7" t="str">
        <f t="shared" si="39"/>
        <v>y</v>
      </c>
      <c r="U136" s="7" t="str">
        <f t="shared" si="40"/>
        <v>y</v>
      </c>
      <c r="V136" s="7" t="str">
        <f t="shared" si="41"/>
        <v>y</v>
      </c>
      <c r="W136" s="7" t="str">
        <f t="shared" si="42"/>
        <v>y</v>
      </c>
      <c r="X136" s="7" t="s">
        <v>4521</v>
      </c>
      <c r="Y136" s="7" t="s">
        <v>4617</v>
      </c>
      <c r="Z136" s="7" t="s">
        <v>4617</v>
      </c>
    </row>
    <row r="137" spans="1:26" ht="15" customHeight="1">
      <c r="A137" s="13">
        <v>364</v>
      </c>
      <c r="B137" s="21" t="str">
        <f t="shared" si="33"/>
        <v>6C01</v>
      </c>
      <c r="C137" s="24">
        <v>157</v>
      </c>
      <c r="D137" s="21" t="str">
        <f t="shared" si="34"/>
        <v>9D00</v>
      </c>
      <c r="E137" s="21"/>
      <c r="F137" s="5" t="s">
        <v>2649</v>
      </c>
      <c r="I137" s="7" t="str">
        <f t="shared" si="35"/>
        <v>02000000000000009D0000000000000063000000</v>
      </c>
      <c r="J137" s="7" t="str">
        <f t="shared" si="43"/>
        <v>9D00000000000000</v>
      </c>
      <c r="L137" s="7" t="str">
        <f t="shared" si="44"/>
        <v>02000000010000009D0000000000000063000000</v>
      </c>
      <c r="M137" s="7" t="str">
        <f t="shared" si="36"/>
        <v>9D00000000000000</v>
      </c>
      <c r="O137" s="7" t="str">
        <f t="shared" si="45"/>
        <v>02000000020000009D0000000000000063000000</v>
      </c>
      <c r="P137" s="7" t="str">
        <f t="shared" si="37"/>
        <v>9D00000000000000</v>
      </c>
      <c r="R137" s="7" t="str">
        <f t="shared" si="46"/>
        <v>02000000030000009D0000000000000063000000</v>
      </c>
      <c r="S137" s="7" t="str">
        <f t="shared" si="38"/>
        <v>9D00000000000000</v>
      </c>
      <c r="T137" s="7" t="str">
        <f t="shared" si="39"/>
        <v>y</v>
      </c>
      <c r="U137" s="7" t="str">
        <f t="shared" si="40"/>
        <v>y</v>
      </c>
      <c r="V137" s="7" t="str">
        <f t="shared" si="41"/>
        <v>y</v>
      </c>
      <c r="W137" s="7" t="str">
        <f t="shared" si="42"/>
        <v>y</v>
      </c>
      <c r="X137" s="7" t="s">
        <v>1032</v>
      </c>
      <c r="Y137" s="7" t="s">
        <v>4616</v>
      </c>
      <c r="Z137" s="7" t="s">
        <v>4616</v>
      </c>
    </row>
    <row r="138" spans="1:26" ht="15" customHeight="1">
      <c r="A138" s="13">
        <v>365</v>
      </c>
      <c r="B138" s="21" t="str">
        <f t="shared" si="33"/>
        <v>6D01</v>
      </c>
      <c r="C138" s="24">
        <v>158</v>
      </c>
      <c r="D138" s="21" t="str">
        <f t="shared" si="34"/>
        <v>9E00</v>
      </c>
      <c r="E138" s="21"/>
      <c r="F138" s="5" t="s">
        <v>2650</v>
      </c>
      <c r="I138" s="7" t="str">
        <f t="shared" si="35"/>
        <v>02000000000000009E0000000000000063000000</v>
      </c>
      <c r="J138" s="7" t="str">
        <f t="shared" si="43"/>
        <v>9E00000000000000</v>
      </c>
      <c r="L138" s="7" t="str">
        <f t="shared" si="44"/>
        <v>02000000010000009E0000000000000063000000</v>
      </c>
      <c r="M138" s="7" t="str">
        <f t="shared" si="36"/>
        <v>9E00000000000000</v>
      </c>
      <c r="O138" s="7" t="str">
        <f t="shared" si="45"/>
        <v>02000000020000009E0000000000000063000000</v>
      </c>
      <c r="P138" s="7" t="str">
        <f t="shared" si="37"/>
        <v>9E00000000000000</v>
      </c>
      <c r="R138" s="7" t="str">
        <f t="shared" si="46"/>
        <v>02000000030000009E0000000000000063000000</v>
      </c>
      <c r="S138" s="7" t="str">
        <f t="shared" si="38"/>
        <v>9E00000000000000</v>
      </c>
      <c r="T138" s="7" t="str">
        <f t="shared" si="39"/>
        <v>y</v>
      </c>
      <c r="U138" s="7" t="str">
        <f t="shared" si="40"/>
        <v>y</v>
      </c>
      <c r="V138" s="7" t="str">
        <f t="shared" si="41"/>
        <v>y</v>
      </c>
      <c r="W138" s="7" t="str">
        <f t="shared" si="42"/>
        <v>y</v>
      </c>
      <c r="X138" s="7" t="s">
        <v>900</v>
      </c>
      <c r="Y138" s="7" t="s">
        <v>4737</v>
      </c>
      <c r="Z138" s="7" t="s">
        <v>4618</v>
      </c>
    </row>
    <row r="139" spans="1:26" ht="15" customHeight="1">
      <c r="A139" s="13">
        <v>370</v>
      </c>
      <c r="B139" s="21" t="str">
        <f t="shared" si="33"/>
        <v>7201</v>
      </c>
      <c r="C139" s="24">
        <v>159</v>
      </c>
      <c r="D139" s="21" t="str">
        <f t="shared" si="34"/>
        <v>9F00</v>
      </c>
      <c r="E139" s="21"/>
      <c r="F139" s="5" t="s">
        <v>2651</v>
      </c>
      <c r="I139" s="7" t="str">
        <f t="shared" si="35"/>
        <v>02000000000000009F0000000000000063000000</v>
      </c>
      <c r="J139" s="7" t="str">
        <f t="shared" si="43"/>
        <v>9F00000000000000</v>
      </c>
      <c r="L139" s="7" t="str">
        <f t="shared" si="44"/>
        <v>02000000010000009F0000000000000063000000</v>
      </c>
      <c r="M139" s="7" t="str">
        <f t="shared" si="36"/>
        <v>9F00000000000000</v>
      </c>
      <c r="O139" s="7" t="str">
        <f t="shared" si="45"/>
        <v>02000000020000009F0000000000000063000000</v>
      </c>
      <c r="P139" s="7" t="str">
        <f t="shared" si="37"/>
        <v>9F00000000000000</v>
      </c>
      <c r="R139" s="7" t="str">
        <f t="shared" si="46"/>
        <v>02000000030000009F0000000000000063000000</v>
      </c>
      <c r="S139" s="7" t="str">
        <f t="shared" si="38"/>
        <v>9F00000000000000</v>
      </c>
      <c r="T139" s="7" t="str">
        <f t="shared" si="39"/>
        <v>y</v>
      </c>
      <c r="U139" s="7" t="str">
        <f t="shared" si="40"/>
        <v>y</v>
      </c>
      <c r="V139" s="7" t="str">
        <f t="shared" si="41"/>
        <v>y</v>
      </c>
      <c r="W139" s="7" t="str">
        <f t="shared" si="42"/>
        <v>y</v>
      </c>
      <c r="X139" s="7" t="s">
        <v>1032</v>
      </c>
      <c r="Y139" s="7" t="s">
        <v>4619</v>
      </c>
      <c r="Z139" s="7" t="s">
        <v>4619</v>
      </c>
    </row>
    <row r="140" spans="1:26" ht="15" customHeight="1">
      <c r="A140" s="13">
        <v>371</v>
      </c>
      <c r="B140" s="21" t="str">
        <f t="shared" si="33"/>
        <v>7301</v>
      </c>
      <c r="C140" s="24">
        <v>160</v>
      </c>
      <c r="D140" s="21" t="str">
        <f t="shared" si="34"/>
        <v>A000</v>
      </c>
      <c r="E140" s="21"/>
      <c r="F140" s="5" t="s">
        <v>2652</v>
      </c>
      <c r="I140" s="7" t="str">
        <f t="shared" si="35"/>
        <v>0200000000000000A00000000000000063000000</v>
      </c>
      <c r="J140" s="7" t="str">
        <f t="shared" si="43"/>
        <v>A000000000000000</v>
      </c>
      <c r="L140" s="7" t="str">
        <f t="shared" si="44"/>
        <v>0200000001000000A00000000000000063000000</v>
      </c>
      <c r="M140" s="7" t="str">
        <f t="shared" si="36"/>
        <v>A000000000000000</v>
      </c>
      <c r="O140" s="7" t="str">
        <f t="shared" si="45"/>
        <v>0200000002000000A00000000000000063000000</v>
      </c>
      <c r="P140" s="7" t="str">
        <f t="shared" si="37"/>
        <v>A000000000000000</v>
      </c>
      <c r="R140" s="7" t="str">
        <f t="shared" si="46"/>
        <v>0200000003000000A00000000000000063000000</v>
      </c>
      <c r="S140" s="7" t="str">
        <f t="shared" si="38"/>
        <v>A000000000000000</v>
      </c>
      <c r="T140" s="7" t="str">
        <f t="shared" si="39"/>
        <v>y</v>
      </c>
      <c r="U140" s="7" t="str">
        <f t="shared" si="40"/>
        <v>y</v>
      </c>
      <c r="V140" s="7" t="str">
        <f t="shared" si="41"/>
        <v>y</v>
      </c>
      <c r="W140" s="7" t="str">
        <f t="shared" si="42"/>
        <v>y</v>
      </c>
      <c r="X140" s="7" t="s">
        <v>1032</v>
      </c>
      <c r="Y140" s="7" t="s">
        <v>4619</v>
      </c>
      <c r="Z140" s="7" t="s">
        <v>4619</v>
      </c>
    </row>
    <row r="141" spans="1:26" ht="15" customHeight="1">
      <c r="A141" s="13">
        <v>372</v>
      </c>
      <c r="B141" s="21" t="str">
        <f t="shared" si="33"/>
        <v>7401</v>
      </c>
      <c r="C141" s="24">
        <v>161</v>
      </c>
      <c r="D141" s="21" t="str">
        <f t="shared" si="34"/>
        <v>A100</v>
      </c>
      <c r="E141" s="21"/>
      <c r="F141" s="5" t="s">
        <v>2653</v>
      </c>
      <c r="H141" s="7">
        <v>8</v>
      </c>
      <c r="I141" s="7" t="str">
        <f t="shared" si="35"/>
        <v>0200000000000000A10000000800000063000000</v>
      </c>
      <c r="J141" s="7" t="str">
        <f t="shared" si="43"/>
        <v>A100000000080000</v>
      </c>
      <c r="L141" s="7" t="str">
        <f t="shared" si="44"/>
        <v>0200000001000000A10000000000000063000000</v>
      </c>
      <c r="M141" s="7" t="str">
        <f t="shared" si="36"/>
        <v>A100000000000000</v>
      </c>
      <c r="O141" s="7" t="str">
        <f t="shared" si="45"/>
        <v>0200000002000000A10000000000000063000000</v>
      </c>
      <c r="P141" s="7" t="str">
        <f t="shared" si="37"/>
        <v>A100000000000000</v>
      </c>
      <c r="R141" s="7" t="str">
        <f t="shared" si="46"/>
        <v>0200000003000000A10000000000000063000000</v>
      </c>
      <c r="S141" s="7" t="str">
        <f t="shared" si="38"/>
        <v>A100000000000000</v>
      </c>
      <c r="T141" s="7" t="str">
        <f t="shared" si="39"/>
        <v>y</v>
      </c>
      <c r="U141" s="7" t="str">
        <f t="shared" si="40"/>
        <v>y</v>
      </c>
      <c r="V141" s="7" t="str">
        <f t="shared" si="41"/>
        <v>y</v>
      </c>
      <c r="W141" s="7" t="str">
        <f t="shared" si="42"/>
        <v>y</v>
      </c>
      <c r="X141" s="7" t="s">
        <v>4510</v>
      </c>
      <c r="Y141" s="7" t="s">
        <v>4556</v>
      </c>
      <c r="Z141" s="7" t="s">
        <v>4556</v>
      </c>
    </row>
    <row r="142" spans="1:26" ht="15" customHeight="1">
      <c r="A142" s="13">
        <v>373</v>
      </c>
      <c r="B142" s="21" t="str">
        <f t="shared" si="33"/>
        <v>7501</v>
      </c>
      <c r="C142" s="24">
        <v>162</v>
      </c>
      <c r="D142" s="21" t="str">
        <f t="shared" si="34"/>
        <v>A200</v>
      </c>
      <c r="E142" s="21"/>
      <c r="F142" s="5" t="s">
        <v>2847</v>
      </c>
      <c r="I142" s="7" t="str">
        <f t="shared" si="35"/>
        <v>0200000000000000A20000000000000063000000</v>
      </c>
      <c r="J142" s="7" t="str">
        <f t="shared" si="43"/>
        <v>A200000000000000</v>
      </c>
      <c r="L142" s="7" t="str">
        <f t="shared" si="44"/>
        <v>0200000001000000A20000000000000063000000</v>
      </c>
      <c r="M142" s="7" t="str">
        <f t="shared" si="36"/>
        <v>A200000000000000</v>
      </c>
      <c r="O142" s="7" t="str">
        <f t="shared" si="45"/>
        <v>0200000002000000A20000000000000063000000</v>
      </c>
      <c r="P142" s="7" t="str">
        <f t="shared" si="37"/>
        <v>A200000000000000</v>
      </c>
      <c r="R142" s="7" t="str">
        <f t="shared" si="46"/>
        <v>0200000003000000A20000000000000063000000</v>
      </c>
      <c r="S142" s="7" t="str">
        <f t="shared" si="38"/>
        <v>A200000000000000</v>
      </c>
      <c r="T142" s="7" t="str">
        <f t="shared" si="39"/>
        <v>y</v>
      </c>
      <c r="U142" s="7" t="str">
        <f t="shared" si="40"/>
        <v>y</v>
      </c>
      <c r="V142" s="7" t="str">
        <f t="shared" si="41"/>
        <v>y</v>
      </c>
      <c r="W142" s="7" t="str">
        <f t="shared" si="42"/>
        <v>y</v>
      </c>
      <c r="X142" s="7" t="s">
        <v>4521</v>
      </c>
      <c r="Y142" s="7" t="s">
        <v>4620</v>
      </c>
      <c r="Z142" s="7" t="s">
        <v>4620</v>
      </c>
    </row>
    <row r="143" spans="1:26" ht="15" customHeight="1">
      <c r="A143" s="13">
        <v>374</v>
      </c>
      <c r="B143" s="21" t="str">
        <f t="shared" si="33"/>
        <v>7601</v>
      </c>
      <c r="C143" s="24">
        <v>163</v>
      </c>
      <c r="D143" s="21" t="str">
        <f t="shared" si="34"/>
        <v>A300</v>
      </c>
      <c r="E143" s="21"/>
      <c r="F143" s="5" t="s">
        <v>2654</v>
      </c>
      <c r="I143" s="7" t="str">
        <f t="shared" si="35"/>
        <v>0200000000000000A30000000000000063000000</v>
      </c>
      <c r="J143" s="7" t="str">
        <f t="shared" si="43"/>
        <v>A300000000000000</v>
      </c>
      <c r="L143" s="7" t="str">
        <f t="shared" si="44"/>
        <v>0200000001000000A30000000000000063000000</v>
      </c>
      <c r="M143" s="7" t="str">
        <f t="shared" si="36"/>
        <v>A300000000000000</v>
      </c>
      <c r="O143" s="7" t="str">
        <f t="shared" si="45"/>
        <v>0200000002000000A30000000000000063000000</v>
      </c>
      <c r="P143" s="7" t="str">
        <f t="shared" si="37"/>
        <v>A300000000000000</v>
      </c>
      <c r="R143" s="7" t="str">
        <f t="shared" si="46"/>
        <v>0200000003000000A30000000000000063000000</v>
      </c>
      <c r="S143" s="7" t="str">
        <f t="shared" si="38"/>
        <v>A300000000000000</v>
      </c>
      <c r="T143" s="7" t="str">
        <f t="shared" si="39"/>
        <v>y</v>
      </c>
      <c r="U143" s="7" t="str">
        <f t="shared" si="40"/>
        <v>y</v>
      </c>
      <c r="V143" s="7" t="str">
        <f t="shared" si="41"/>
        <v>y</v>
      </c>
      <c r="W143" s="7" t="str">
        <f t="shared" si="42"/>
        <v>y</v>
      </c>
      <c r="X143" s="7" t="s">
        <v>1032</v>
      </c>
      <c r="Y143" s="7" t="s">
        <v>4619</v>
      </c>
      <c r="Z143" s="7" t="s">
        <v>4619</v>
      </c>
    </row>
    <row r="144" spans="1:26" ht="15" customHeight="1">
      <c r="A144" s="13">
        <v>375</v>
      </c>
      <c r="B144" s="21" t="str">
        <f t="shared" si="33"/>
        <v>7701</v>
      </c>
      <c r="C144" s="24">
        <v>164</v>
      </c>
      <c r="D144" s="21" t="str">
        <f t="shared" si="34"/>
        <v>A400</v>
      </c>
      <c r="E144" s="21"/>
      <c r="F144" s="5" t="s">
        <v>2655</v>
      </c>
      <c r="I144" s="7" t="str">
        <f t="shared" si="35"/>
        <v>0200000000000000A40000000000000063000000</v>
      </c>
      <c r="J144" s="7" t="str">
        <f t="shared" si="43"/>
        <v>A400000000000000</v>
      </c>
      <c r="L144" s="7" t="str">
        <f t="shared" si="44"/>
        <v>0200000001000000A40000000000000063000000</v>
      </c>
      <c r="M144" s="7" t="str">
        <f t="shared" si="36"/>
        <v>A400000000000000</v>
      </c>
      <c r="O144" s="7" t="str">
        <f t="shared" si="45"/>
        <v>0200000002000000A40000000000000063000000</v>
      </c>
      <c r="P144" s="7" t="str">
        <f t="shared" si="37"/>
        <v>A400000000000000</v>
      </c>
      <c r="R144" s="7" t="str">
        <f t="shared" si="46"/>
        <v>0200000003000000A40000000000000063000000</v>
      </c>
      <c r="S144" s="7" t="str">
        <f t="shared" si="38"/>
        <v>A400000000000000</v>
      </c>
      <c r="T144" s="7" t="str">
        <f t="shared" si="39"/>
        <v>y</v>
      </c>
      <c r="U144" s="7" t="str">
        <f t="shared" si="40"/>
        <v>y</v>
      </c>
      <c r="V144" s="7" t="str">
        <f t="shared" si="41"/>
        <v>y</v>
      </c>
      <c r="W144" s="7" t="str">
        <f t="shared" si="42"/>
        <v>y</v>
      </c>
      <c r="X144" s="7" t="s">
        <v>900</v>
      </c>
      <c r="Y144" s="7" t="s">
        <v>4738</v>
      </c>
      <c r="Z144" s="7" t="s">
        <v>4621</v>
      </c>
    </row>
    <row r="145" spans="1:26" ht="15" customHeight="1">
      <c r="A145" s="13">
        <v>380</v>
      </c>
      <c r="B145" s="21" t="str">
        <f t="shared" si="33"/>
        <v>7C01</v>
      </c>
      <c r="C145" s="24">
        <v>165</v>
      </c>
      <c r="D145" s="21" t="str">
        <f t="shared" si="34"/>
        <v>A500</v>
      </c>
      <c r="E145" s="21"/>
      <c r="F145" s="5" t="s">
        <v>2656</v>
      </c>
      <c r="I145" s="7" t="str">
        <f t="shared" si="35"/>
        <v>0200000000000000A50000000000000063000000</v>
      </c>
      <c r="J145" s="7" t="str">
        <f t="shared" si="43"/>
        <v>A500000000000000</v>
      </c>
      <c r="L145" s="7" t="str">
        <f t="shared" si="44"/>
        <v>0200000001000000A50000000000000063000000</v>
      </c>
      <c r="M145" s="7" t="str">
        <f t="shared" si="36"/>
        <v>A500000000000000</v>
      </c>
      <c r="O145" s="7" t="b">
        <f t="shared" si="45"/>
        <v>0</v>
      </c>
      <c r="P145" s="7" t="b">
        <f t="shared" si="37"/>
        <v>0</v>
      </c>
      <c r="R145" s="7" t="str">
        <f t="shared" si="46"/>
        <v>0200000003000000A50000000000000063000000</v>
      </c>
      <c r="S145" s="7" t="str">
        <f t="shared" si="38"/>
        <v>A500000000000000</v>
      </c>
      <c r="T145" s="7" t="str">
        <f t="shared" si="39"/>
        <v>y</v>
      </c>
      <c r="U145" s="7" t="str">
        <f t="shared" si="40"/>
        <v>y</v>
      </c>
      <c r="V145" s="7" t="str">
        <f t="shared" si="41"/>
        <v>n</v>
      </c>
      <c r="W145" s="7" t="str">
        <f t="shared" si="42"/>
        <v>y</v>
      </c>
      <c r="X145" s="7" t="s">
        <v>1032</v>
      </c>
      <c r="Y145" s="7" t="s">
        <v>4622</v>
      </c>
      <c r="Z145" s="7" t="s">
        <v>4622</v>
      </c>
    </row>
    <row r="146" spans="1:26" ht="15" customHeight="1">
      <c r="A146" s="13">
        <v>381</v>
      </c>
      <c r="B146" s="21" t="str">
        <f t="shared" si="33"/>
        <v>7D01</v>
      </c>
      <c r="C146" s="24">
        <v>166</v>
      </c>
      <c r="D146" s="21" t="str">
        <f t="shared" si="34"/>
        <v>A600</v>
      </c>
      <c r="E146" s="21"/>
      <c r="F146" s="5" t="s">
        <v>2657</v>
      </c>
      <c r="I146" s="7" t="str">
        <f t="shared" si="35"/>
        <v>0200000000000000A60000000000000063000000</v>
      </c>
      <c r="J146" s="7" t="str">
        <f t="shared" si="43"/>
        <v>A600000000000000</v>
      </c>
      <c r="L146" s="7" t="str">
        <f t="shared" si="44"/>
        <v>0200000001000000A60000000000000063000000</v>
      </c>
      <c r="M146" s="7" t="str">
        <f t="shared" si="36"/>
        <v>A600000000000000</v>
      </c>
      <c r="O146" s="7" t="b">
        <f t="shared" si="45"/>
        <v>0</v>
      </c>
      <c r="P146" s="7" t="b">
        <f t="shared" si="37"/>
        <v>0</v>
      </c>
      <c r="R146" s="7" t="str">
        <f t="shared" si="46"/>
        <v>0200000003000000A60000000000000063000000</v>
      </c>
      <c r="S146" s="7" t="str">
        <f t="shared" si="38"/>
        <v>A600000000000000</v>
      </c>
      <c r="T146" s="7" t="str">
        <f t="shared" si="39"/>
        <v>y</v>
      </c>
      <c r="U146" s="7" t="str">
        <f t="shared" si="40"/>
        <v>y</v>
      </c>
      <c r="V146" s="7" t="str">
        <f t="shared" si="41"/>
        <v>n</v>
      </c>
      <c r="W146" s="7" t="str">
        <f t="shared" si="42"/>
        <v>y</v>
      </c>
      <c r="X146" s="7" t="s">
        <v>1032</v>
      </c>
      <c r="Y146" s="7" t="s">
        <v>4622</v>
      </c>
      <c r="Z146" s="7" t="s">
        <v>4622</v>
      </c>
    </row>
    <row r="147" spans="1:26" ht="15" customHeight="1">
      <c r="A147" s="13">
        <v>382</v>
      </c>
      <c r="B147" s="21" t="str">
        <f t="shared" si="33"/>
        <v>7E01</v>
      </c>
      <c r="C147" s="24">
        <v>167</v>
      </c>
      <c r="D147" s="21" t="str">
        <f t="shared" si="34"/>
        <v>A700</v>
      </c>
      <c r="E147" s="21"/>
      <c r="F147" s="5" t="s">
        <v>2658</v>
      </c>
      <c r="H147" s="7">
        <v>8</v>
      </c>
      <c r="I147" s="7" t="str">
        <f t="shared" si="35"/>
        <v>0200000000000000A70000000800000063000000</v>
      </c>
      <c r="J147" s="7" t="str">
        <f t="shared" si="43"/>
        <v>A700000000080000</v>
      </c>
      <c r="L147" s="7" t="str">
        <f t="shared" si="44"/>
        <v>0200000001000000A70000000000000063000000</v>
      </c>
      <c r="M147" s="7" t="str">
        <f t="shared" si="36"/>
        <v>A700000000000000</v>
      </c>
      <c r="O147" s="7" t="b">
        <f t="shared" si="45"/>
        <v>0</v>
      </c>
      <c r="P147" s="7" t="b">
        <f t="shared" si="37"/>
        <v>0</v>
      </c>
      <c r="R147" s="7" t="str">
        <f t="shared" si="46"/>
        <v>0200000003000000A70000000000000063000000</v>
      </c>
      <c r="S147" s="7" t="str">
        <f t="shared" si="38"/>
        <v>A700000000000000</v>
      </c>
      <c r="T147" s="7" t="str">
        <f t="shared" si="39"/>
        <v>y</v>
      </c>
      <c r="U147" s="7" t="str">
        <f t="shared" si="40"/>
        <v>y</v>
      </c>
      <c r="V147" s="7" t="str">
        <f t="shared" si="41"/>
        <v>n</v>
      </c>
      <c r="W147" s="7" t="str">
        <f t="shared" si="42"/>
        <v>y</v>
      </c>
      <c r="X147" s="7" t="s">
        <v>4510</v>
      </c>
      <c r="Y147" s="7" t="s">
        <v>4538</v>
      </c>
      <c r="Z147" s="7" t="s">
        <v>4538</v>
      </c>
    </row>
    <row r="148" spans="1:26" ht="15" customHeight="1">
      <c r="A148" s="13">
        <v>383</v>
      </c>
      <c r="B148" s="21" t="str">
        <f t="shared" si="33"/>
        <v>7F01</v>
      </c>
      <c r="C148" s="24">
        <v>168</v>
      </c>
      <c r="D148" s="21" t="str">
        <f t="shared" si="34"/>
        <v>A800</v>
      </c>
      <c r="E148" s="21"/>
      <c r="F148" s="5" t="s">
        <v>2846</v>
      </c>
      <c r="I148" s="7" t="str">
        <f t="shared" si="35"/>
        <v>0200000000000000A80000000000000063000000</v>
      </c>
      <c r="J148" s="7" t="str">
        <f t="shared" si="43"/>
        <v>A800000000000000</v>
      </c>
      <c r="L148" s="7" t="str">
        <f t="shared" si="44"/>
        <v>0200000001000000A80000000000000063000000</v>
      </c>
      <c r="M148" s="7" t="str">
        <f t="shared" si="36"/>
        <v>A800000000000000</v>
      </c>
      <c r="O148" s="7" t="b">
        <f t="shared" si="45"/>
        <v>0</v>
      </c>
      <c r="P148" s="7" t="b">
        <f t="shared" si="37"/>
        <v>0</v>
      </c>
      <c r="R148" s="7" t="str">
        <f t="shared" si="46"/>
        <v>0200000003000000A80000000000000063000000</v>
      </c>
      <c r="S148" s="7" t="str">
        <f t="shared" si="38"/>
        <v>A800000000000000</v>
      </c>
      <c r="T148" s="7" t="str">
        <f t="shared" si="39"/>
        <v>y</v>
      </c>
      <c r="U148" s="7" t="str">
        <f t="shared" si="40"/>
        <v>y</v>
      </c>
      <c r="V148" s="7" t="str">
        <f t="shared" si="41"/>
        <v>n</v>
      </c>
      <c r="W148" s="7" t="str">
        <f t="shared" si="42"/>
        <v>y</v>
      </c>
      <c r="X148" s="7" t="s">
        <v>4521</v>
      </c>
      <c r="Y148" s="7" t="s">
        <v>4623</v>
      </c>
      <c r="Z148" s="7" t="s">
        <v>4623</v>
      </c>
    </row>
    <row r="149" spans="1:26" ht="15" customHeight="1">
      <c r="A149" s="13">
        <v>384</v>
      </c>
      <c r="B149" s="21" t="str">
        <f t="shared" si="33"/>
        <v>8001</v>
      </c>
      <c r="C149" s="24">
        <v>169</v>
      </c>
      <c r="D149" s="21" t="str">
        <f t="shared" si="34"/>
        <v>A900</v>
      </c>
      <c r="E149" s="21"/>
      <c r="F149" s="5" t="s">
        <v>2659</v>
      </c>
      <c r="I149" s="7" t="str">
        <f t="shared" si="35"/>
        <v>0200000000000000A90000000000000063000000</v>
      </c>
      <c r="J149" s="7" t="str">
        <f t="shared" si="43"/>
        <v>A900000000000000</v>
      </c>
      <c r="L149" s="7" t="str">
        <f t="shared" si="44"/>
        <v>0200000001000000A90000000000000063000000</v>
      </c>
      <c r="M149" s="7" t="str">
        <f t="shared" si="36"/>
        <v>A900000000000000</v>
      </c>
      <c r="O149" s="7" t="b">
        <f t="shared" si="45"/>
        <v>0</v>
      </c>
      <c r="P149" s="7" t="b">
        <f t="shared" si="37"/>
        <v>0</v>
      </c>
      <c r="R149" s="7" t="str">
        <f t="shared" si="46"/>
        <v>0200000003000000A90000000000000063000000</v>
      </c>
      <c r="S149" s="7" t="str">
        <f t="shared" si="38"/>
        <v>A900000000000000</v>
      </c>
      <c r="T149" s="7" t="str">
        <f t="shared" si="39"/>
        <v>y</v>
      </c>
      <c r="U149" s="7" t="str">
        <f t="shared" si="40"/>
        <v>y</v>
      </c>
      <c r="V149" s="7" t="str">
        <f t="shared" si="41"/>
        <v>n</v>
      </c>
      <c r="W149" s="7" t="str">
        <f t="shared" si="42"/>
        <v>y</v>
      </c>
      <c r="X149" s="7" t="s">
        <v>1032</v>
      </c>
      <c r="Y149" s="7" t="s">
        <v>4622</v>
      </c>
      <c r="Z149" s="7" t="s">
        <v>4622</v>
      </c>
    </row>
    <row r="150" spans="1:26" ht="15" customHeight="1">
      <c r="A150" s="13">
        <v>385</v>
      </c>
      <c r="B150" s="21" t="str">
        <f t="shared" si="33"/>
        <v>8101</v>
      </c>
      <c r="C150" s="24">
        <v>170</v>
      </c>
      <c r="D150" s="21" t="str">
        <f t="shared" si="34"/>
        <v>AA00</v>
      </c>
      <c r="E150" s="21"/>
      <c r="F150" s="5" t="s">
        <v>2660</v>
      </c>
      <c r="I150" s="7" t="str">
        <f t="shared" si="35"/>
        <v>0200000000000000AA0000000000000063000000</v>
      </c>
      <c r="J150" s="7" t="str">
        <f t="shared" si="43"/>
        <v>AA00000000000000</v>
      </c>
      <c r="L150" s="7" t="str">
        <f t="shared" si="44"/>
        <v>0200000001000000AA0000000000000063000000</v>
      </c>
      <c r="M150" s="7" t="str">
        <f t="shared" si="36"/>
        <v>AA00000000000000</v>
      </c>
      <c r="O150" s="7" t="str">
        <f t="shared" si="45"/>
        <v>0200000002000000AA0000000000000063000000</v>
      </c>
      <c r="P150" s="7" t="str">
        <f t="shared" si="37"/>
        <v>AA00000000000000</v>
      </c>
      <c r="R150" s="7" t="str">
        <f t="shared" si="46"/>
        <v>0200000003000000AA0000000000000063000000</v>
      </c>
      <c r="S150" s="7" t="str">
        <f t="shared" si="38"/>
        <v>AA00000000000000</v>
      </c>
      <c r="T150" s="7" t="str">
        <f t="shared" si="39"/>
        <v>y</v>
      </c>
      <c r="U150" s="7" t="str">
        <f t="shared" si="40"/>
        <v>y</v>
      </c>
      <c r="V150" s="7" t="str">
        <f t="shared" si="41"/>
        <v>y</v>
      </c>
      <c r="W150" s="7" t="str">
        <f t="shared" si="42"/>
        <v>y</v>
      </c>
      <c r="X150" s="7" t="s">
        <v>900</v>
      </c>
      <c r="Y150" s="7">
        <v>73</v>
      </c>
      <c r="Z150" s="7" t="s">
        <v>4624</v>
      </c>
    </row>
    <row r="151" spans="1:26" ht="15" customHeight="1">
      <c r="A151" s="13">
        <v>390</v>
      </c>
      <c r="B151" s="21" t="str">
        <f t="shared" si="33"/>
        <v>8601</v>
      </c>
      <c r="C151" s="24">
        <v>171</v>
      </c>
      <c r="D151" s="21" t="str">
        <f t="shared" si="34"/>
        <v>AB00</v>
      </c>
      <c r="E151" s="21"/>
      <c r="F151" s="5" t="s">
        <v>2661</v>
      </c>
      <c r="I151" s="7" t="str">
        <f t="shared" si="35"/>
        <v>0200000000000000AB0000000000000063000000</v>
      </c>
      <c r="J151" s="7" t="str">
        <f t="shared" si="43"/>
        <v>AB00000000000000</v>
      </c>
      <c r="L151" s="7" t="str">
        <f t="shared" si="44"/>
        <v>0200000001000000AB0000000000000063000000</v>
      </c>
      <c r="M151" s="7" t="str">
        <f t="shared" si="36"/>
        <v>AB00000000000000</v>
      </c>
      <c r="O151" s="7" t="str">
        <f t="shared" si="45"/>
        <v>0200000002000000AB0000000000000063000000</v>
      </c>
      <c r="P151" s="7" t="str">
        <f t="shared" si="37"/>
        <v>AB00000000000000</v>
      </c>
      <c r="R151" s="7" t="str">
        <f t="shared" si="46"/>
        <v>0200000003000000AB0000000000000063000000</v>
      </c>
      <c r="S151" s="7" t="str">
        <f t="shared" si="38"/>
        <v>AB00000000000000</v>
      </c>
      <c r="T151" s="7" t="str">
        <f t="shared" si="39"/>
        <v>y</v>
      </c>
      <c r="U151" s="7" t="str">
        <f t="shared" si="40"/>
        <v>y</v>
      </c>
      <c r="V151" s="7" t="str">
        <f t="shared" si="41"/>
        <v>y</v>
      </c>
      <c r="W151" s="7" t="str">
        <f t="shared" si="42"/>
        <v>y</v>
      </c>
      <c r="X151" s="7" t="s">
        <v>1032</v>
      </c>
      <c r="Y151" s="7" t="s">
        <v>4616</v>
      </c>
      <c r="Z151" s="7" t="s">
        <v>4616</v>
      </c>
    </row>
    <row r="152" spans="1:26" ht="15" customHeight="1">
      <c r="A152" s="13">
        <v>391</v>
      </c>
      <c r="B152" s="21" t="str">
        <f t="shared" si="33"/>
        <v>8701</v>
      </c>
      <c r="C152" s="24">
        <v>172</v>
      </c>
      <c r="D152" s="21" t="str">
        <f t="shared" si="34"/>
        <v>AC00</v>
      </c>
      <c r="E152" s="21"/>
      <c r="F152" s="5" t="s">
        <v>2662</v>
      </c>
      <c r="I152" s="7" t="str">
        <f t="shared" si="35"/>
        <v>0200000000000000AC0000000000000063000000</v>
      </c>
      <c r="J152" s="7" t="str">
        <f t="shared" si="43"/>
        <v>AC00000000000000</v>
      </c>
      <c r="L152" s="7" t="str">
        <f t="shared" si="44"/>
        <v>0200000001000000AC0000000000000063000000</v>
      </c>
      <c r="M152" s="7" t="str">
        <f t="shared" si="36"/>
        <v>AC00000000000000</v>
      </c>
      <c r="O152" s="7" t="str">
        <f t="shared" si="45"/>
        <v>0200000002000000AC0000000000000063000000</v>
      </c>
      <c r="P152" s="7" t="str">
        <f t="shared" si="37"/>
        <v>AC00000000000000</v>
      </c>
      <c r="R152" s="7" t="str">
        <f t="shared" si="46"/>
        <v>0200000003000000AC0000000000000063000000</v>
      </c>
      <c r="S152" s="7" t="str">
        <f t="shared" si="38"/>
        <v>AC00000000000000</v>
      </c>
      <c r="T152" s="7" t="str">
        <f t="shared" si="39"/>
        <v>y</v>
      </c>
      <c r="U152" s="7" t="str">
        <f t="shared" si="40"/>
        <v>y</v>
      </c>
      <c r="V152" s="7" t="str">
        <f t="shared" si="41"/>
        <v>y</v>
      </c>
      <c r="W152" s="7" t="str">
        <f t="shared" si="42"/>
        <v>y</v>
      </c>
      <c r="X152" s="7" t="s">
        <v>1032</v>
      </c>
      <c r="Y152" s="7" t="s">
        <v>4616</v>
      </c>
      <c r="Z152" s="7" t="s">
        <v>4616</v>
      </c>
    </row>
    <row r="153" spans="1:26" ht="15" customHeight="1">
      <c r="A153" s="13">
        <v>392</v>
      </c>
      <c r="B153" s="21" t="str">
        <f t="shared" si="33"/>
        <v>8801</v>
      </c>
      <c r="C153" s="24">
        <v>173</v>
      </c>
      <c r="D153" s="21" t="str">
        <f t="shared" si="34"/>
        <v>AD00</v>
      </c>
      <c r="E153" s="21"/>
      <c r="F153" s="5" t="s">
        <v>2663</v>
      </c>
      <c r="H153" s="7">
        <v>8</v>
      </c>
      <c r="I153" s="7" t="str">
        <f t="shared" si="35"/>
        <v>0200000000000000AD0000000800000063000000</v>
      </c>
      <c r="J153" s="7" t="str">
        <f t="shared" si="43"/>
        <v>AD00000000080000</v>
      </c>
      <c r="L153" s="7" t="str">
        <f t="shared" si="44"/>
        <v>0200000001000000AD0000000000000063000000</v>
      </c>
      <c r="M153" s="7" t="str">
        <f t="shared" si="36"/>
        <v>AD00000000000000</v>
      </c>
      <c r="O153" s="7" t="str">
        <f t="shared" si="45"/>
        <v>0200000002000000AD0000000000000063000000</v>
      </c>
      <c r="P153" s="7" t="str">
        <f t="shared" si="37"/>
        <v>AD00000000000000</v>
      </c>
      <c r="R153" s="7" t="str">
        <f t="shared" si="46"/>
        <v>0200000003000000AD0000000000000063000000</v>
      </c>
      <c r="S153" s="7" t="str">
        <f t="shared" si="38"/>
        <v>AD00000000000000</v>
      </c>
      <c r="T153" s="7" t="str">
        <f t="shared" si="39"/>
        <v>y</v>
      </c>
      <c r="U153" s="7" t="str">
        <f t="shared" si="40"/>
        <v>y</v>
      </c>
      <c r="V153" s="7" t="str">
        <f t="shared" si="41"/>
        <v>y</v>
      </c>
      <c r="W153" s="7" t="str">
        <f t="shared" si="42"/>
        <v>y</v>
      </c>
      <c r="X153" s="7" t="s">
        <v>4510</v>
      </c>
      <c r="Y153" s="7" t="s">
        <v>4556</v>
      </c>
      <c r="Z153" s="7" t="s">
        <v>4556</v>
      </c>
    </row>
    <row r="154" spans="1:26" ht="15" customHeight="1">
      <c r="A154" s="13">
        <v>393</v>
      </c>
      <c r="B154" s="21" t="str">
        <f t="shared" si="33"/>
        <v>8901</v>
      </c>
      <c r="C154" s="24">
        <v>174</v>
      </c>
      <c r="D154" s="21" t="str">
        <f t="shared" si="34"/>
        <v>AE00</v>
      </c>
      <c r="E154" s="21"/>
      <c r="F154" s="5" t="s">
        <v>2845</v>
      </c>
      <c r="I154" s="7" t="str">
        <f t="shared" si="35"/>
        <v>0200000000000000AE0000000000000063000000</v>
      </c>
      <c r="J154" s="7" t="str">
        <f t="shared" si="43"/>
        <v>AE00000000000000</v>
      </c>
      <c r="L154" s="7" t="str">
        <f t="shared" si="44"/>
        <v>0200000001000000AE0000000000000063000000</v>
      </c>
      <c r="M154" s="7" t="str">
        <f t="shared" si="36"/>
        <v>AE00000000000000</v>
      </c>
      <c r="O154" s="7" t="str">
        <f t="shared" si="45"/>
        <v>0200000002000000AE0000000000000063000000</v>
      </c>
      <c r="P154" s="7" t="str">
        <f t="shared" si="37"/>
        <v>AE00000000000000</v>
      </c>
      <c r="R154" s="7" t="str">
        <f t="shared" si="46"/>
        <v>0200000003000000AE0000000000000063000000</v>
      </c>
      <c r="S154" s="7" t="str">
        <f t="shared" si="38"/>
        <v>AE00000000000000</v>
      </c>
      <c r="T154" s="7" t="str">
        <f t="shared" si="39"/>
        <v>y</v>
      </c>
      <c r="U154" s="7" t="str">
        <f t="shared" si="40"/>
        <v>y</v>
      </c>
      <c r="V154" s="7" t="str">
        <f t="shared" si="41"/>
        <v>y</v>
      </c>
      <c r="W154" s="7" t="str">
        <f t="shared" si="42"/>
        <v>y</v>
      </c>
      <c r="X154" s="7" t="s">
        <v>4521</v>
      </c>
      <c r="Y154" s="7" t="s">
        <v>4625</v>
      </c>
      <c r="Z154" s="7" t="s">
        <v>4625</v>
      </c>
    </row>
    <row r="155" spans="1:26" ht="15" customHeight="1">
      <c r="A155" s="13">
        <v>394</v>
      </c>
      <c r="B155" s="21" t="str">
        <f t="shared" si="33"/>
        <v>8A01</v>
      </c>
      <c r="C155" s="24">
        <v>175</v>
      </c>
      <c r="D155" s="21" t="str">
        <f t="shared" si="34"/>
        <v>AF00</v>
      </c>
      <c r="E155" s="21"/>
      <c r="F155" s="5" t="s">
        <v>2664</v>
      </c>
      <c r="I155" s="7" t="str">
        <f t="shared" si="35"/>
        <v>0200000000000000AF0000000000000063000000</v>
      </c>
      <c r="J155" s="7" t="str">
        <f t="shared" si="43"/>
        <v>AF00000000000000</v>
      </c>
      <c r="L155" s="7" t="str">
        <f t="shared" si="44"/>
        <v>0200000001000000AF0000000000000063000000</v>
      </c>
      <c r="M155" s="7" t="str">
        <f t="shared" si="36"/>
        <v>AF00000000000000</v>
      </c>
      <c r="O155" s="7" t="str">
        <f t="shared" si="45"/>
        <v>0200000002000000AF0000000000000063000000</v>
      </c>
      <c r="P155" s="7" t="str">
        <f t="shared" si="37"/>
        <v>AF00000000000000</v>
      </c>
      <c r="R155" s="7" t="str">
        <f t="shared" si="46"/>
        <v>0200000003000000AF0000000000000063000000</v>
      </c>
      <c r="S155" s="7" t="str">
        <f t="shared" si="38"/>
        <v>AF00000000000000</v>
      </c>
      <c r="T155" s="7" t="str">
        <f t="shared" si="39"/>
        <v>y</v>
      </c>
      <c r="U155" s="7" t="str">
        <f t="shared" si="40"/>
        <v>y</v>
      </c>
      <c r="V155" s="7" t="str">
        <f t="shared" si="41"/>
        <v>y</v>
      </c>
      <c r="W155" s="7" t="str">
        <f t="shared" si="42"/>
        <v>y</v>
      </c>
      <c r="X155" s="7" t="s">
        <v>1032</v>
      </c>
      <c r="Y155" s="7" t="s">
        <v>4616</v>
      </c>
      <c r="Z155" s="7" t="s">
        <v>4616</v>
      </c>
    </row>
    <row r="156" spans="1:26" ht="15" customHeight="1">
      <c r="A156" s="13">
        <v>395</v>
      </c>
      <c r="B156" s="21" t="str">
        <f t="shared" si="33"/>
        <v>8B01</v>
      </c>
      <c r="C156" s="24">
        <v>176</v>
      </c>
      <c r="D156" s="21" t="str">
        <f t="shared" si="34"/>
        <v>B000</v>
      </c>
      <c r="E156" s="21"/>
      <c r="F156" s="5" t="s">
        <v>2665</v>
      </c>
      <c r="I156" s="7" t="str">
        <f t="shared" si="35"/>
        <v>0200000000000000B00000000000000063000000</v>
      </c>
      <c r="J156" s="7" t="str">
        <f t="shared" si="43"/>
        <v>B000000000000000</v>
      </c>
      <c r="L156" s="7" t="str">
        <f t="shared" si="44"/>
        <v>0200000001000000B00000000000000063000000</v>
      </c>
      <c r="M156" s="7" t="str">
        <f t="shared" si="36"/>
        <v>B000000000000000</v>
      </c>
      <c r="O156" s="7" t="str">
        <f t="shared" si="45"/>
        <v>0200000002000000B00000000000000063000000</v>
      </c>
      <c r="P156" s="7" t="str">
        <f t="shared" si="37"/>
        <v>B000000000000000</v>
      </c>
      <c r="R156" s="7" t="str">
        <f t="shared" si="46"/>
        <v>0200000003000000B00000000000000063000000</v>
      </c>
      <c r="S156" s="7" t="str">
        <f t="shared" si="38"/>
        <v>B000000000000000</v>
      </c>
      <c r="T156" s="7" t="str">
        <f t="shared" si="39"/>
        <v>y</v>
      </c>
      <c r="U156" s="7" t="str">
        <f t="shared" si="40"/>
        <v>y</v>
      </c>
      <c r="V156" s="7" t="str">
        <f t="shared" si="41"/>
        <v>y</v>
      </c>
      <c r="W156" s="7" t="str">
        <f t="shared" si="42"/>
        <v>y</v>
      </c>
      <c r="X156" s="7" t="s">
        <v>900</v>
      </c>
      <c r="Y156" s="7" t="s">
        <v>4739</v>
      </c>
      <c r="Z156" s="7" t="s">
        <v>4626</v>
      </c>
    </row>
    <row r="157" spans="1:26" ht="15" customHeight="1">
      <c r="A157" s="13">
        <v>400</v>
      </c>
      <c r="B157" s="21" t="str">
        <f t="shared" ref="B157:B187" si="47">_xlfn.CONCAT(RIGHT(DEC2HEX(A157,4),2),LEFT(DEC2HEX(A157,4),2))</f>
        <v>9001</v>
      </c>
      <c r="C157" s="24">
        <v>177</v>
      </c>
      <c r="D157" s="21" t="str">
        <f t="shared" si="34"/>
        <v>B100</v>
      </c>
      <c r="E157" s="21"/>
      <c r="F157" s="5" t="s">
        <v>2666</v>
      </c>
      <c r="I157" s="7" t="str">
        <f t="shared" si="35"/>
        <v>0200000000000000B10000000000000063000000</v>
      </c>
      <c r="J157" s="7" t="str">
        <f t="shared" si="43"/>
        <v>B100000000000000</v>
      </c>
      <c r="L157" s="7" t="str">
        <f t="shared" si="44"/>
        <v>0200000001000000B10000000000000063000000</v>
      </c>
      <c r="M157" s="7" t="str">
        <f t="shared" si="36"/>
        <v>B100000000000000</v>
      </c>
      <c r="O157" s="7" t="b">
        <f t="shared" si="45"/>
        <v>0</v>
      </c>
      <c r="P157" s="7" t="b">
        <f t="shared" si="37"/>
        <v>0</v>
      </c>
      <c r="R157" s="7" t="str">
        <f t="shared" si="46"/>
        <v>0200000003000000B10000000000000063000000</v>
      </c>
      <c r="S157" s="7" t="str">
        <f t="shared" si="38"/>
        <v>B100000000000000</v>
      </c>
      <c r="T157" s="7" t="str">
        <f t="shared" si="39"/>
        <v>y</v>
      </c>
      <c r="U157" s="7" t="str">
        <f t="shared" si="40"/>
        <v>y</v>
      </c>
      <c r="V157" s="7" t="str">
        <f t="shared" si="41"/>
        <v>n</v>
      </c>
      <c r="W157" s="7" t="str">
        <f t="shared" si="42"/>
        <v>y</v>
      </c>
      <c r="X157" s="7" t="s">
        <v>1032</v>
      </c>
      <c r="Y157" s="7" t="s">
        <v>4627</v>
      </c>
      <c r="Z157" s="7" t="s">
        <v>4627</v>
      </c>
    </row>
    <row r="158" spans="1:26" ht="15" customHeight="1">
      <c r="A158" s="13">
        <v>401</v>
      </c>
      <c r="B158" s="21" t="str">
        <f t="shared" si="47"/>
        <v>9101</v>
      </c>
      <c r="C158" s="24">
        <v>178</v>
      </c>
      <c r="D158" s="21" t="str">
        <f t="shared" si="34"/>
        <v>B200</v>
      </c>
      <c r="E158" s="21"/>
      <c r="F158" s="5" t="s">
        <v>2667</v>
      </c>
      <c r="I158" s="7" t="str">
        <f t="shared" si="35"/>
        <v>0200000000000000B20000000000000063000000</v>
      </c>
      <c r="J158" s="7" t="str">
        <f t="shared" si="43"/>
        <v>B200000000000000</v>
      </c>
      <c r="L158" s="7" t="str">
        <f t="shared" si="44"/>
        <v>0200000001000000B20000000000000063000000</v>
      </c>
      <c r="M158" s="7" t="str">
        <f t="shared" si="36"/>
        <v>B200000000000000</v>
      </c>
      <c r="O158" s="7" t="b">
        <f t="shared" si="45"/>
        <v>0</v>
      </c>
      <c r="P158" s="7" t="b">
        <f t="shared" si="37"/>
        <v>0</v>
      </c>
      <c r="R158" s="7" t="str">
        <f t="shared" si="46"/>
        <v>0200000003000000B20000000000000063000000</v>
      </c>
      <c r="S158" s="7" t="str">
        <f t="shared" si="38"/>
        <v>B200000000000000</v>
      </c>
      <c r="T158" s="7" t="str">
        <f t="shared" si="39"/>
        <v>y</v>
      </c>
      <c r="U158" s="7" t="str">
        <f t="shared" si="40"/>
        <v>y</v>
      </c>
      <c r="V158" s="7" t="str">
        <f t="shared" si="41"/>
        <v>n</v>
      </c>
      <c r="W158" s="7" t="str">
        <f t="shared" si="42"/>
        <v>y</v>
      </c>
      <c r="X158" s="7" t="s">
        <v>1032</v>
      </c>
      <c r="Y158" s="7" t="s">
        <v>4627</v>
      </c>
      <c r="Z158" s="7" t="s">
        <v>4627</v>
      </c>
    </row>
    <row r="159" spans="1:26" ht="15" customHeight="1">
      <c r="A159" s="13">
        <v>402</v>
      </c>
      <c r="B159" s="21" t="str">
        <f t="shared" si="47"/>
        <v>9201</v>
      </c>
      <c r="C159" s="24">
        <v>179</v>
      </c>
      <c r="D159" s="21" t="str">
        <f t="shared" si="34"/>
        <v>B300</v>
      </c>
      <c r="E159" s="21"/>
      <c r="F159" s="5" t="s">
        <v>2668</v>
      </c>
      <c r="H159" s="7">
        <v>8</v>
      </c>
      <c r="I159" s="7" t="str">
        <f t="shared" si="35"/>
        <v>0200000000000000B30000000800000063000000</v>
      </c>
      <c r="J159" s="7" t="str">
        <f t="shared" si="43"/>
        <v>B300000000080000</v>
      </c>
      <c r="L159" s="7" t="str">
        <f t="shared" si="44"/>
        <v>0200000001000000B30000000000000063000000</v>
      </c>
      <c r="M159" s="7" t="str">
        <f t="shared" si="36"/>
        <v>B300000000000000</v>
      </c>
      <c r="O159" s="7" t="b">
        <f t="shared" si="45"/>
        <v>0</v>
      </c>
      <c r="P159" s="7" t="b">
        <f t="shared" si="37"/>
        <v>0</v>
      </c>
      <c r="R159" s="7" t="str">
        <f t="shared" si="46"/>
        <v>0200000003000000B30000000000000063000000</v>
      </c>
      <c r="S159" s="7" t="str">
        <f t="shared" si="38"/>
        <v>B300000000000000</v>
      </c>
      <c r="T159" s="7" t="str">
        <f t="shared" si="39"/>
        <v>y</v>
      </c>
      <c r="U159" s="7" t="str">
        <f t="shared" si="40"/>
        <v>y</v>
      </c>
      <c r="V159" s="7" t="str">
        <f t="shared" si="41"/>
        <v>n</v>
      </c>
      <c r="W159" s="7" t="str">
        <f t="shared" si="42"/>
        <v>y</v>
      </c>
      <c r="X159" s="7" t="s">
        <v>4510</v>
      </c>
      <c r="Y159" s="7" t="s">
        <v>4538</v>
      </c>
      <c r="Z159" s="7" t="s">
        <v>4538</v>
      </c>
    </row>
    <row r="160" spans="1:26" ht="15" customHeight="1">
      <c r="A160" s="13">
        <v>403</v>
      </c>
      <c r="B160" s="21" t="str">
        <f t="shared" si="47"/>
        <v>9301</v>
      </c>
      <c r="C160" s="24">
        <v>180</v>
      </c>
      <c r="D160" s="21" t="str">
        <f t="shared" si="34"/>
        <v>B400</v>
      </c>
      <c r="E160" s="21"/>
      <c r="F160" s="5" t="s">
        <v>2844</v>
      </c>
      <c r="I160" s="7" t="str">
        <f t="shared" si="35"/>
        <v>0200000000000000B40000000000000063000000</v>
      </c>
      <c r="J160" s="7" t="str">
        <f t="shared" si="43"/>
        <v>B400000000000000</v>
      </c>
      <c r="L160" s="7" t="str">
        <f t="shared" si="44"/>
        <v>0200000001000000B40000000000000063000000</v>
      </c>
      <c r="M160" s="7" t="str">
        <f t="shared" si="36"/>
        <v>B400000000000000</v>
      </c>
      <c r="O160" s="7" t="b">
        <f t="shared" si="45"/>
        <v>0</v>
      </c>
      <c r="P160" s="7" t="b">
        <f t="shared" si="37"/>
        <v>0</v>
      </c>
      <c r="R160" s="7" t="str">
        <f t="shared" si="46"/>
        <v>0200000003000000B40000000000000063000000</v>
      </c>
      <c r="S160" s="7" t="str">
        <f t="shared" si="38"/>
        <v>B400000000000000</v>
      </c>
      <c r="T160" s="7" t="str">
        <f t="shared" si="39"/>
        <v>y</v>
      </c>
      <c r="U160" s="7" t="str">
        <f t="shared" si="40"/>
        <v>y</v>
      </c>
      <c r="V160" s="7" t="str">
        <f t="shared" si="41"/>
        <v>n</v>
      </c>
      <c r="W160" s="7" t="str">
        <f t="shared" si="42"/>
        <v>y</v>
      </c>
      <c r="X160" s="7" t="s">
        <v>4521</v>
      </c>
      <c r="Y160" s="7" t="s">
        <v>4628</v>
      </c>
      <c r="Z160" s="7" t="s">
        <v>4628</v>
      </c>
    </row>
    <row r="161" spans="1:26" ht="15" customHeight="1">
      <c r="A161" s="13">
        <v>404</v>
      </c>
      <c r="B161" s="21" t="str">
        <f t="shared" si="47"/>
        <v>9401</v>
      </c>
      <c r="C161" s="24">
        <v>181</v>
      </c>
      <c r="D161" s="21" t="str">
        <f t="shared" si="34"/>
        <v>B500</v>
      </c>
      <c r="E161" s="21"/>
      <c r="F161" s="5" t="s">
        <v>2669</v>
      </c>
      <c r="I161" s="7" t="str">
        <f t="shared" si="35"/>
        <v>0200000000000000B50000000000000063000000</v>
      </c>
      <c r="J161" s="7" t="str">
        <f t="shared" si="43"/>
        <v>B500000000000000</v>
      </c>
      <c r="L161" s="7" t="str">
        <f t="shared" si="44"/>
        <v>0200000001000000B50000000000000063000000</v>
      </c>
      <c r="M161" s="7" t="str">
        <f t="shared" si="36"/>
        <v>B500000000000000</v>
      </c>
      <c r="O161" s="7" t="b">
        <f t="shared" si="45"/>
        <v>0</v>
      </c>
      <c r="P161" s="7" t="b">
        <f t="shared" si="37"/>
        <v>0</v>
      </c>
      <c r="R161" s="7" t="str">
        <f t="shared" si="46"/>
        <v>0200000003000000B50000000000000063000000</v>
      </c>
      <c r="S161" s="7" t="str">
        <f t="shared" si="38"/>
        <v>B500000000000000</v>
      </c>
      <c r="T161" s="7" t="str">
        <f t="shared" si="39"/>
        <v>y</v>
      </c>
      <c r="U161" s="7" t="str">
        <f t="shared" si="40"/>
        <v>y</v>
      </c>
      <c r="V161" s="7" t="str">
        <f t="shared" si="41"/>
        <v>n</v>
      </c>
      <c r="W161" s="7" t="str">
        <f t="shared" si="42"/>
        <v>y</v>
      </c>
      <c r="X161" s="7" t="s">
        <v>1032</v>
      </c>
      <c r="Y161" s="7" t="s">
        <v>4627</v>
      </c>
      <c r="Z161" s="7" t="s">
        <v>4627</v>
      </c>
    </row>
    <row r="162" spans="1:26" ht="15" customHeight="1">
      <c r="A162" s="13">
        <v>405</v>
      </c>
      <c r="B162" s="21" t="str">
        <f t="shared" si="47"/>
        <v>9501</v>
      </c>
      <c r="C162" s="24">
        <v>182</v>
      </c>
      <c r="D162" s="21" t="str">
        <f t="shared" si="34"/>
        <v>B600</v>
      </c>
      <c r="E162" s="21"/>
      <c r="F162" s="5" t="s">
        <v>2670</v>
      </c>
      <c r="I162" s="7" t="str">
        <f t="shared" ref="I162:I168" si="48">IF(T162="y",_xlfn.CONCAT("0200000000000000",$D162,"0000",DEC2HEX(H162,2),"00000063000000"))</f>
        <v>0200000000000000B60000000000000063000000</v>
      </c>
      <c r="J162" s="7" t="str">
        <f t="shared" si="43"/>
        <v>B600000000000000</v>
      </c>
      <c r="L162" s="7" t="str">
        <f t="shared" si="44"/>
        <v>0200000001000000B60000000000000063000000</v>
      </c>
      <c r="M162" s="7" t="str">
        <f t="shared" si="36"/>
        <v>B600000000000000</v>
      </c>
      <c r="O162" s="7" t="b">
        <f t="shared" si="45"/>
        <v>0</v>
      </c>
      <c r="P162" s="7" t="b">
        <f t="shared" si="37"/>
        <v>0</v>
      </c>
      <c r="R162" s="7" t="str">
        <f t="shared" si="46"/>
        <v>0200000003000000B60000000000000063000000</v>
      </c>
      <c r="S162" s="7" t="str">
        <f t="shared" si="38"/>
        <v>B600000000000000</v>
      </c>
      <c r="T162" s="7" t="str">
        <f t="shared" si="39"/>
        <v>y</v>
      </c>
      <c r="U162" s="7" t="str">
        <f t="shared" si="40"/>
        <v>y</v>
      </c>
      <c r="V162" s="7" t="str">
        <f t="shared" si="41"/>
        <v>n</v>
      </c>
      <c r="W162" s="7" t="str">
        <f t="shared" si="42"/>
        <v>y</v>
      </c>
      <c r="X162" s="7" t="s">
        <v>1058</v>
      </c>
      <c r="Y162" s="7" t="s">
        <v>4629</v>
      </c>
      <c r="Z162" s="7" t="s">
        <v>4629</v>
      </c>
    </row>
    <row r="163" spans="1:26" ht="15" customHeight="1">
      <c r="A163" s="13">
        <v>410</v>
      </c>
      <c r="B163" s="21" t="str">
        <f t="shared" si="47"/>
        <v>9A01</v>
      </c>
      <c r="C163" s="24">
        <v>183</v>
      </c>
      <c r="D163" s="21" t="str">
        <f t="shared" si="34"/>
        <v>B700</v>
      </c>
      <c r="E163" s="21"/>
      <c r="F163" s="5" t="s">
        <v>2671</v>
      </c>
      <c r="I163" s="7" t="str">
        <f t="shared" si="48"/>
        <v>0200000000000000B70000000000000063000000</v>
      </c>
      <c r="J163" s="7" t="str">
        <f t="shared" si="43"/>
        <v>B700000000000000</v>
      </c>
      <c r="L163" s="7" t="str">
        <f t="shared" si="44"/>
        <v>0200000001000000B70000000000000063000000</v>
      </c>
      <c r="M163" s="7" t="str">
        <f t="shared" si="36"/>
        <v>B700000000000000</v>
      </c>
      <c r="O163" s="7" t="str">
        <f t="shared" si="45"/>
        <v>0200000002000000B70000000000000063000000</v>
      </c>
      <c r="P163" s="7" t="str">
        <f t="shared" si="37"/>
        <v>B700000000000000</v>
      </c>
      <c r="R163" s="7" t="str">
        <f t="shared" si="46"/>
        <v>0200000003000000B70000000000000063000000</v>
      </c>
      <c r="S163" s="7" t="str">
        <f t="shared" si="38"/>
        <v>B700000000000000</v>
      </c>
      <c r="T163" s="7" t="str">
        <f t="shared" si="39"/>
        <v>y</v>
      </c>
      <c r="U163" s="7" t="str">
        <f t="shared" si="40"/>
        <v>y</v>
      </c>
      <c r="V163" s="7" t="str">
        <f t="shared" si="41"/>
        <v>y</v>
      </c>
      <c r="W163" s="7" t="str">
        <f t="shared" si="42"/>
        <v>y</v>
      </c>
      <c r="X163" s="7" t="s">
        <v>1032</v>
      </c>
      <c r="Y163" s="7" t="s">
        <v>4616</v>
      </c>
      <c r="Z163" s="7" t="s">
        <v>4616</v>
      </c>
    </row>
    <row r="164" spans="1:26" ht="15" customHeight="1">
      <c r="A164" s="13">
        <v>411</v>
      </c>
      <c r="B164" s="21" t="str">
        <f t="shared" si="47"/>
        <v>9B01</v>
      </c>
      <c r="C164" s="24">
        <v>184</v>
      </c>
      <c r="D164" s="21" t="str">
        <f t="shared" si="34"/>
        <v>B800</v>
      </c>
      <c r="E164" s="21"/>
      <c r="F164" s="5" t="s">
        <v>2672</v>
      </c>
      <c r="I164" s="7" t="str">
        <f t="shared" si="48"/>
        <v>0200000000000000B80000000000000063000000</v>
      </c>
      <c r="J164" s="7" t="str">
        <f t="shared" si="43"/>
        <v>B800000000000000</v>
      </c>
      <c r="L164" s="7" t="str">
        <f t="shared" si="44"/>
        <v>0200000001000000B80000000000000063000000</v>
      </c>
      <c r="M164" s="7" t="str">
        <f t="shared" si="36"/>
        <v>B800000000000000</v>
      </c>
      <c r="O164" s="7" t="str">
        <f t="shared" si="45"/>
        <v>0200000002000000B80000000000000063000000</v>
      </c>
      <c r="P164" s="7" t="str">
        <f t="shared" si="37"/>
        <v>B800000000000000</v>
      </c>
      <c r="R164" s="7" t="str">
        <f t="shared" si="46"/>
        <v>0200000003000000B80000000000000063000000</v>
      </c>
      <c r="S164" s="7" t="str">
        <f t="shared" si="38"/>
        <v>B800000000000000</v>
      </c>
      <c r="T164" s="7" t="str">
        <f t="shared" si="39"/>
        <v>y</v>
      </c>
      <c r="U164" s="7" t="str">
        <f t="shared" si="40"/>
        <v>y</v>
      </c>
      <c r="V164" s="7" t="str">
        <f t="shared" si="41"/>
        <v>y</v>
      </c>
      <c r="W164" s="7" t="str">
        <f t="shared" si="42"/>
        <v>y</v>
      </c>
      <c r="X164" s="7" t="s">
        <v>1032</v>
      </c>
      <c r="Y164" s="7" t="s">
        <v>4616</v>
      </c>
      <c r="Z164" s="7" t="s">
        <v>4616</v>
      </c>
    </row>
    <row r="165" spans="1:26" ht="15" customHeight="1">
      <c r="A165" s="13">
        <v>412</v>
      </c>
      <c r="B165" s="21" t="str">
        <f t="shared" si="47"/>
        <v>9C01</v>
      </c>
      <c r="C165" s="24">
        <v>185</v>
      </c>
      <c r="D165" s="21" t="str">
        <f t="shared" si="34"/>
        <v>B900</v>
      </c>
      <c r="E165" s="21"/>
      <c r="F165" s="5" t="s">
        <v>2673</v>
      </c>
      <c r="H165" s="7">
        <v>8</v>
      </c>
      <c r="I165" s="7" t="str">
        <f t="shared" si="48"/>
        <v>0200000000000000B90000000800000063000000</v>
      </c>
      <c r="J165" s="7" t="str">
        <f t="shared" si="43"/>
        <v>B900000000080000</v>
      </c>
      <c r="L165" s="7" t="str">
        <f t="shared" si="44"/>
        <v>0200000001000000B90000000000000063000000</v>
      </c>
      <c r="M165" s="7" t="str">
        <f t="shared" si="36"/>
        <v>B900000000000000</v>
      </c>
      <c r="O165" s="7" t="str">
        <f t="shared" si="45"/>
        <v>0200000002000000B90000000000000063000000</v>
      </c>
      <c r="P165" s="7" t="str">
        <f t="shared" si="37"/>
        <v>B900000000000000</v>
      </c>
      <c r="R165" s="7" t="str">
        <f t="shared" si="46"/>
        <v>0200000003000000B90000000000000063000000</v>
      </c>
      <c r="S165" s="7" t="str">
        <f t="shared" si="38"/>
        <v>B900000000000000</v>
      </c>
      <c r="T165" s="7" t="str">
        <f t="shared" si="39"/>
        <v>y</v>
      </c>
      <c r="U165" s="7" t="str">
        <f t="shared" si="40"/>
        <v>y</v>
      </c>
      <c r="V165" s="7" t="str">
        <f t="shared" si="41"/>
        <v>y</v>
      </c>
      <c r="W165" s="7" t="str">
        <f t="shared" si="42"/>
        <v>y</v>
      </c>
      <c r="X165" s="7" t="s">
        <v>4510</v>
      </c>
      <c r="Y165" s="7" t="s">
        <v>4556</v>
      </c>
      <c r="Z165" s="7" t="s">
        <v>4556</v>
      </c>
    </row>
    <row r="166" spans="1:26" ht="15" customHeight="1">
      <c r="A166" s="13">
        <v>413</v>
      </c>
      <c r="B166" s="21" t="str">
        <f t="shared" si="47"/>
        <v>9D01</v>
      </c>
      <c r="C166" s="24">
        <v>186</v>
      </c>
      <c r="D166" s="21" t="str">
        <f t="shared" si="34"/>
        <v>BA00</v>
      </c>
      <c r="E166" s="21"/>
      <c r="F166" s="5" t="s">
        <v>2843</v>
      </c>
      <c r="I166" s="7" t="str">
        <f t="shared" si="48"/>
        <v>0200000000000000BA0000000000000063000000</v>
      </c>
      <c r="J166" s="7" t="str">
        <f t="shared" si="43"/>
        <v>BA00000000000000</v>
      </c>
      <c r="L166" s="7" t="str">
        <f t="shared" si="44"/>
        <v>0200000001000000BA0000000000000063000000</v>
      </c>
      <c r="M166" s="7" t="str">
        <f t="shared" si="36"/>
        <v>BA00000000000000</v>
      </c>
      <c r="O166" s="7" t="str">
        <f t="shared" si="45"/>
        <v>0200000002000000BA0000000000000063000000</v>
      </c>
      <c r="P166" s="7" t="str">
        <f t="shared" si="37"/>
        <v>BA00000000000000</v>
      </c>
      <c r="R166" s="7" t="str">
        <f t="shared" si="46"/>
        <v>0200000003000000BA0000000000000063000000</v>
      </c>
      <c r="S166" s="7" t="str">
        <f t="shared" si="38"/>
        <v>BA00000000000000</v>
      </c>
      <c r="T166" s="7" t="str">
        <f t="shared" si="39"/>
        <v>y</v>
      </c>
      <c r="U166" s="7" t="str">
        <f t="shared" si="40"/>
        <v>y</v>
      </c>
      <c r="V166" s="7" t="str">
        <f t="shared" si="41"/>
        <v>y</v>
      </c>
      <c r="W166" s="7" t="str">
        <f t="shared" si="42"/>
        <v>y</v>
      </c>
      <c r="X166" s="7" t="s">
        <v>4521</v>
      </c>
      <c r="Y166" s="7" t="s">
        <v>4630</v>
      </c>
      <c r="Z166" s="7" t="s">
        <v>4630</v>
      </c>
    </row>
    <row r="167" spans="1:26" ht="15" customHeight="1">
      <c r="A167" s="13">
        <v>414</v>
      </c>
      <c r="B167" s="21" t="str">
        <f t="shared" si="47"/>
        <v>9E01</v>
      </c>
      <c r="C167" s="24">
        <v>187</v>
      </c>
      <c r="D167" s="21" t="str">
        <f t="shared" si="34"/>
        <v>BB00</v>
      </c>
      <c r="E167" s="21"/>
      <c r="F167" s="5" t="s">
        <v>2674</v>
      </c>
      <c r="I167" s="7" t="str">
        <f t="shared" si="48"/>
        <v>0200000000000000BB0000000000000063000000</v>
      </c>
      <c r="J167" s="7" t="str">
        <f t="shared" si="43"/>
        <v>BB00000000000000</v>
      </c>
      <c r="L167" s="7" t="str">
        <f t="shared" si="44"/>
        <v>0200000001000000BB0000000000000063000000</v>
      </c>
      <c r="M167" s="7" t="str">
        <f t="shared" si="36"/>
        <v>BB00000000000000</v>
      </c>
      <c r="O167" s="7" t="str">
        <f t="shared" si="45"/>
        <v>0200000002000000BB0000000000000063000000</v>
      </c>
      <c r="P167" s="7" t="str">
        <f t="shared" si="37"/>
        <v>BB00000000000000</v>
      </c>
      <c r="R167" s="7" t="str">
        <f t="shared" si="46"/>
        <v>0200000003000000BB0000000000000063000000</v>
      </c>
      <c r="S167" s="7" t="str">
        <f t="shared" si="38"/>
        <v>BB00000000000000</v>
      </c>
      <c r="T167" s="7" t="str">
        <f t="shared" si="39"/>
        <v>y</v>
      </c>
      <c r="U167" s="7" t="str">
        <f t="shared" si="40"/>
        <v>y</v>
      </c>
      <c r="V167" s="7" t="str">
        <f t="shared" si="41"/>
        <v>y</v>
      </c>
      <c r="W167" s="7" t="str">
        <f t="shared" si="42"/>
        <v>y</v>
      </c>
      <c r="X167" s="7" t="s">
        <v>1032</v>
      </c>
      <c r="Y167" s="7" t="s">
        <v>4616</v>
      </c>
      <c r="Z167" s="7" t="s">
        <v>4616</v>
      </c>
    </row>
    <row r="168" spans="1:26" ht="15" customHeight="1">
      <c r="A168" s="13">
        <v>415</v>
      </c>
      <c r="B168" s="21" t="str">
        <f t="shared" si="47"/>
        <v>9F01</v>
      </c>
      <c r="C168" s="24">
        <v>188</v>
      </c>
      <c r="D168" s="21" t="str">
        <f t="shared" si="34"/>
        <v>BC00</v>
      </c>
      <c r="E168" s="21"/>
      <c r="F168" s="5" t="s">
        <v>2675</v>
      </c>
      <c r="I168" s="7" t="str">
        <f t="shared" si="48"/>
        <v>0200000000000000BC0000000000000063000000</v>
      </c>
      <c r="J168" s="7" t="str">
        <f t="shared" si="43"/>
        <v>BC00000000000000</v>
      </c>
      <c r="L168" s="7" t="str">
        <f t="shared" si="44"/>
        <v>0200000001000000BC0000000000000063000000</v>
      </c>
      <c r="M168" s="7" t="str">
        <f t="shared" si="36"/>
        <v>BC00000000000000</v>
      </c>
      <c r="O168" s="7" t="str">
        <f t="shared" si="45"/>
        <v>0200000002000000BC0000000000000063000000</v>
      </c>
      <c r="P168" s="7" t="str">
        <f t="shared" si="37"/>
        <v>BC00000000000000</v>
      </c>
      <c r="R168" s="7" t="str">
        <f t="shared" si="46"/>
        <v>0200000003000000BC0000000000000063000000</v>
      </c>
      <c r="S168" s="7" t="str">
        <f t="shared" si="38"/>
        <v>BC00000000000000</v>
      </c>
      <c r="T168" s="7" t="str">
        <f t="shared" si="39"/>
        <v>y</v>
      </c>
      <c r="U168" s="7" t="str">
        <f t="shared" si="40"/>
        <v>y</v>
      </c>
      <c r="V168" s="7" t="str">
        <f t="shared" si="41"/>
        <v>y</v>
      </c>
      <c r="W168" s="7" t="str">
        <f t="shared" si="42"/>
        <v>y</v>
      </c>
      <c r="X168" s="7" t="s">
        <v>1058</v>
      </c>
      <c r="Y168" s="7" t="s">
        <v>4631</v>
      </c>
      <c r="Z168" s="7" t="s">
        <v>4631</v>
      </c>
    </row>
    <row r="169" spans="1:26" ht="15" customHeight="1">
      <c r="A169" s="13">
        <v>420</v>
      </c>
      <c r="B169" s="21" t="str">
        <f t="shared" si="47"/>
        <v>A401</v>
      </c>
      <c r="C169" s="24">
        <v>189</v>
      </c>
      <c r="D169" s="21" t="str">
        <f t="shared" si="34"/>
        <v>BD00</v>
      </c>
      <c r="E169" s="21"/>
      <c r="F169" s="5" t="s">
        <v>2676</v>
      </c>
      <c r="I169" s="7">
        <v>0</v>
      </c>
      <c r="J169" s="7" t="str">
        <f t="shared" si="43"/>
        <v>BD00000000000000</v>
      </c>
      <c r="L169" s="7" t="str">
        <f t="shared" si="44"/>
        <v>0200000001000000BD0000000000000063000000</v>
      </c>
      <c r="M169" s="7" t="str">
        <f t="shared" si="36"/>
        <v>BD00000000000000</v>
      </c>
      <c r="O169" s="7" t="str">
        <f t="shared" si="45"/>
        <v>0200000002000000BD0000000000000063000000</v>
      </c>
      <c r="P169" s="7" t="str">
        <f t="shared" si="37"/>
        <v>BD00000000000000</v>
      </c>
      <c r="R169" s="7" t="str">
        <f t="shared" si="46"/>
        <v>0200000003000000BD0000000000000063000000</v>
      </c>
      <c r="S169" s="7" t="str">
        <f t="shared" si="38"/>
        <v>BD00000000000000</v>
      </c>
      <c r="T169" s="7" t="str">
        <f t="shared" si="39"/>
        <v>y</v>
      </c>
      <c r="U169" s="7" t="str">
        <f t="shared" si="40"/>
        <v>y</v>
      </c>
      <c r="V169" s="7" t="str">
        <f t="shared" si="41"/>
        <v>y</v>
      </c>
      <c r="W169" s="7" t="str">
        <f t="shared" si="42"/>
        <v>y</v>
      </c>
      <c r="X169" s="7" t="s">
        <v>1032</v>
      </c>
      <c r="Y169" s="7" t="s">
        <v>4632</v>
      </c>
      <c r="Z169" s="7" t="s">
        <v>4632</v>
      </c>
    </row>
    <row r="170" spans="1:26" ht="15" customHeight="1">
      <c r="A170" s="13">
        <v>421</v>
      </c>
      <c r="B170" s="21" t="str">
        <f t="shared" si="47"/>
        <v>A501</v>
      </c>
      <c r="C170" s="24">
        <v>190</v>
      </c>
      <c r="D170" s="21" t="str">
        <f t="shared" si="34"/>
        <v>BE00</v>
      </c>
      <c r="E170" s="21"/>
      <c r="F170" s="5" t="s">
        <v>2677</v>
      </c>
      <c r="I170" s="7" t="str">
        <f t="shared" ref="I170:I201" si="49">IF(T170="y",_xlfn.CONCAT("0200000000000000",$D170,"0000",DEC2HEX(H170,2),"00000063000000"))</f>
        <v>0200000000000000BE0000000000000063000000</v>
      </c>
      <c r="J170" s="7" t="str">
        <f t="shared" si="43"/>
        <v>BE00000000000000</v>
      </c>
      <c r="L170" s="7" t="str">
        <f t="shared" si="44"/>
        <v>0200000001000000BE0000000000000063000000</v>
      </c>
      <c r="M170" s="7" t="str">
        <f t="shared" si="36"/>
        <v>BE00000000000000</v>
      </c>
      <c r="O170" s="7" t="str">
        <f t="shared" si="45"/>
        <v>0200000002000000BE0000000000000063000000</v>
      </c>
      <c r="P170" s="7" t="str">
        <f t="shared" si="37"/>
        <v>BE00000000000000</v>
      </c>
      <c r="R170" s="7" t="str">
        <f t="shared" si="46"/>
        <v>0200000003000000BE0000000000000063000000</v>
      </c>
      <c r="S170" s="7" t="str">
        <f t="shared" si="38"/>
        <v>BE00000000000000</v>
      </c>
      <c r="T170" s="7" t="str">
        <f t="shared" si="39"/>
        <v>y</v>
      </c>
      <c r="U170" s="7" t="str">
        <f t="shared" si="40"/>
        <v>y</v>
      </c>
      <c r="V170" s="7" t="str">
        <f t="shared" si="41"/>
        <v>y</v>
      </c>
      <c r="W170" s="7" t="str">
        <f t="shared" si="42"/>
        <v>y</v>
      </c>
      <c r="X170" s="7" t="s">
        <v>1032</v>
      </c>
      <c r="Y170" s="7" t="s">
        <v>4632</v>
      </c>
      <c r="Z170" s="7" t="s">
        <v>4632</v>
      </c>
    </row>
    <row r="171" spans="1:26" ht="15" customHeight="1">
      <c r="A171" s="13">
        <v>422</v>
      </c>
      <c r="B171" s="21" t="str">
        <f t="shared" si="47"/>
        <v>A601</v>
      </c>
      <c r="C171" s="24">
        <v>191</v>
      </c>
      <c r="D171" s="21" t="str">
        <f t="shared" si="34"/>
        <v>BF00</v>
      </c>
      <c r="E171" s="21"/>
      <c r="F171" s="5" t="s">
        <v>2678</v>
      </c>
      <c r="H171" s="7">
        <v>8</v>
      </c>
      <c r="I171" s="7" t="str">
        <f t="shared" si="49"/>
        <v>0200000000000000BF0000000800000063000000</v>
      </c>
      <c r="J171" s="7" t="str">
        <f t="shared" si="43"/>
        <v>BF00000000080000</v>
      </c>
      <c r="L171" s="7" t="str">
        <f t="shared" si="44"/>
        <v>0200000001000000BF0000000000000063000000</v>
      </c>
      <c r="M171" s="7" t="str">
        <f t="shared" si="36"/>
        <v>BF00000000000000</v>
      </c>
      <c r="O171" s="7" t="str">
        <f t="shared" si="45"/>
        <v>0200000002000000BF0000000000000063000000</v>
      </c>
      <c r="P171" s="7" t="str">
        <f t="shared" si="37"/>
        <v>BF00000000000000</v>
      </c>
      <c r="R171" s="7" t="str">
        <f t="shared" si="46"/>
        <v>0200000003000000BF0000000000000063000000</v>
      </c>
      <c r="S171" s="7" t="str">
        <f t="shared" si="38"/>
        <v>BF00000000000000</v>
      </c>
      <c r="T171" s="7" t="str">
        <f t="shared" si="39"/>
        <v>y</v>
      </c>
      <c r="U171" s="7" t="str">
        <f t="shared" si="40"/>
        <v>y</v>
      </c>
      <c r="V171" s="7" t="str">
        <f t="shared" si="41"/>
        <v>y</v>
      </c>
      <c r="W171" s="7" t="str">
        <f t="shared" si="42"/>
        <v>y</v>
      </c>
      <c r="X171" s="7" t="s">
        <v>4510</v>
      </c>
      <c r="Y171" s="7" t="s">
        <v>4556</v>
      </c>
      <c r="Z171" s="7" t="s">
        <v>4556</v>
      </c>
    </row>
    <row r="172" spans="1:26" ht="15" customHeight="1">
      <c r="A172" s="13">
        <v>423</v>
      </c>
      <c r="B172" s="21" t="str">
        <f t="shared" si="47"/>
        <v>A701</v>
      </c>
      <c r="C172" s="24">
        <v>192</v>
      </c>
      <c r="D172" s="21" t="str">
        <f t="shared" si="34"/>
        <v>C000</v>
      </c>
      <c r="E172" s="21"/>
      <c r="F172" s="5" t="s">
        <v>2842</v>
      </c>
      <c r="I172" s="7" t="str">
        <f t="shared" si="49"/>
        <v>0200000000000000C00000000000000063000000</v>
      </c>
      <c r="J172" s="7" t="str">
        <f t="shared" si="43"/>
        <v>C000000000000000</v>
      </c>
      <c r="L172" s="7" t="str">
        <f t="shared" si="44"/>
        <v>0200000001000000C00000000000000063000000</v>
      </c>
      <c r="M172" s="7" t="str">
        <f t="shared" si="36"/>
        <v>C000000000000000</v>
      </c>
      <c r="O172" s="7" t="str">
        <f t="shared" si="45"/>
        <v>0200000002000000C00000000000000063000000</v>
      </c>
      <c r="P172" s="7" t="str">
        <f t="shared" si="37"/>
        <v>C000000000000000</v>
      </c>
      <c r="R172" s="7" t="str">
        <f t="shared" si="46"/>
        <v>0200000003000000C00000000000000063000000</v>
      </c>
      <c r="S172" s="7" t="str">
        <f t="shared" si="38"/>
        <v>C000000000000000</v>
      </c>
      <c r="T172" s="7" t="str">
        <f t="shared" si="39"/>
        <v>y</v>
      </c>
      <c r="U172" s="7" t="str">
        <f t="shared" si="40"/>
        <v>y</v>
      </c>
      <c r="V172" s="7" t="str">
        <f t="shared" si="41"/>
        <v>y</v>
      </c>
      <c r="W172" s="7" t="str">
        <f t="shared" si="42"/>
        <v>y</v>
      </c>
      <c r="X172" s="7" t="s">
        <v>4521</v>
      </c>
      <c r="Y172" s="7" t="s">
        <v>4633</v>
      </c>
      <c r="Z172" s="7" t="s">
        <v>4633</v>
      </c>
    </row>
    <row r="173" spans="1:26" ht="15" customHeight="1">
      <c r="A173" s="13">
        <v>424</v>
      </c>
      <c r="B173" s="21" t="str">
        <f t="shared" si="47"/>
        <v>A801</v>
      </c>
      <c r="C173" s="24">
        <v>193</v>
      </c>
      <c r="D173" s="21" t="str">
        <f t="shared" si="34"/>
        <v>C100</v>
      </c>
      <c r="E173" s="21"/>
      <c r="F173" s="5" t="s">
        <v>2679</v>
      </c>
      <c r="I173" s="7" t="str">
        <f t="shared" si="49"/>
        <v>0200000000000000C10000000000000063000000</v>
      </c>
      <c r="J173" s="7" t="str">
        <f t="shared" si="43"/>
        <v>C100000000000000</v>
      </c>
      <c r="L173" s="7" t="str">
        <f t="shared" si="44"/>
        <v>0200000001000000C10000000000000063000000</v>
      </c>
      <c r="M173" s="7" t="str">
        <f t="shared" si="36"/>
        <v>C100000000000000</v>
      </c>
      <c r="O173" s="7" t="str">
        <f t="shared" si="45"/>
        <v>0200000002000000C10000000000000063000000</v>
      </c>
      <c r="P173" s="7" t="str">
        <f t="shared" si="37"/>
        <v>C100000000000000</v>
      </c>
      <c r="R173" s="7" t="str">
        <f t="shared" si="46"/>
        <v>0200000003000000C10000000000000063000000</v>
      </c>
      <c r="S173" s="7" t="str">
        <f t="shared" si="38"/>
        <v>C100000000000000</v>
      </c>
      <c r="T173" s="7" t="str">
        <f t="shared" si="39"/>
        <v>y</v>
      </c>
      <c r="U173" s="7" t="str">
        <f t="shared" si="40"/>
        <v>y</v>
      </c>
      <c r="V173" s="7" t="str">
        <f t="shared" si="41"/>
        <v>y</v>
      </c>
      <c r="W173" s="7" t="str">
        <f t="shared" si="42"/>
        <v>y</v>
      </c>
      <c r="X173" s="7" t="s">
        <v>1032</v>
      </c>
      <c r="Y173" s="7" t="s">
        <v>4632</v>
      </c>
      <c r="Z173" s="7" t="s">
        <v>4632</v>
      </c>
    </row>
    <row r="174" spans="1:26" ht="15" customHeight="1">
      <c r="A174" s="13">
        <v>425</v>
      </c>
      <c r="B174" s="21" t="str">
        <f t="shared" si="47"/>
        <v>A901</v>
      </c>
      <c r="C174" s="24">
        <v>194</v>
      </c>
      <c r="D174" s="21" t="str">
        <f t="shared" si="34"/>
        <v>C200</v>
      </c>
      <c r="E174" s="21"/>
      <c r="F174" s="5" t="s">
        <v>2680</v>
      </c>
      <c r="I174" s="7" t="str">
        <f t="shared" si="49"/>
        <v>0200000000000000C20000000000000063000000</v>
      </c>
      <c r="J174" s="7" t="str">
        <f t="shared" si="43"/>
        <v>C200000000000000</v>
      </c>
      <c r="L174" s="7" t="str">
        <f t="shared" si="44"/>
        <v>0200000001000000C20000000000000063000000</v>
      </c>
      <c r="M174" s="7" t="str">
        <f t="shared" si="36"/>
        <v>C200000000000000</v>
      </c>
      <c r="O174" s="7" t="str">
        <f t="shared" si="45"/>
        <v>0200000002000000C20000000000000063000000</v>
      </c>
      <c r="P174" s="7" t="str">
        <f t="shared" si="37"/>
        <v>C200000000000000</v>
      </c>
      <c r="R174" s="7" t="str">
        <f t="shared" si="46"/>
        <v>0200000003000000C20000000000000063000000</v>
      </c>
      <c r="S174" s="7" t="str">
        <f t="shared" si="38"/>
        <v>C200000000000000</v>
      </c>
      <c r="T174" s="7" t="str">
        <f t="shared" si="39"/>
        <v>y</v>
      </c>
      <c r="U174" s="7" t="str">
        <f t="shared" si="40"/>
        <v>y</v>
      </c>
      <c r="V174" s="7" t="str">
        <f t="shared" si="41"/>
        <v>y</v>
      </c>
      <c r="W174" s="7" t="str">
        <f t="shared" si="42"/>
        <v>y</v>
      </c>
      <c r="X174" s="7" t="s">
        <v>1058</v>
      </c>
      <c r="Y174" s="7" t="s">
        <v>4634</v>
      </c>
      <c r="Z174" s="7" t="s">
        <v>4634</v>
      </c>
    </row>
    <row r="175" spans="1:26" ht="15" customHeight="1">
      <c r="A175" s="13">
        <v>450</v>
      </c>
      <c r="B175" s="21" t="str">
        <f t="shared" si="47"/>
        <v>C201</v>
      </c>
      <c r="C175" s="24">
        <v>195</v>
      </c>
      <c r="D175" s="21" t="str">
        <f t="shared" si="34"/>
        <v>C300</v>
      </c>
      <c r="E175" s="21"/>
      <c r="F175" s="5" t="s">
        <v>2681</v>
      </c>
      <c r="I175" s="7" t="str">
        <f t="shared" si="49"/>
        <v>0200000000000000C30000000000000063000000</v>
      </c>
      <c r="J175" s="7" t="str">
        <f t="shared" si="43"/>
        <v>C300000000000000</v>
      </c>
      <c r="L175" s="7" t="str">
        <f t="shared" si="44"/>
        <v>0200000001000000C30000000000000063000000</v>
      </c>
      <c r="M175" s="7" t="str">
        <f t="shared" si="36"/>
        <v>C300000000000000</v>
      </c>
      <c r="O175" s="7" t="b">
        <f t="shared" si="45"/>
        <v>0</v>
      </c>
      <c r="P175" s="7" t="b">
        <f t="shared" si="37"/>
        <v>0</v>
      </c>
      <c r="R175" s="7" t="str">
        <f t="shared" si="46"/>
        <v>0200000003000000C30000000000000063000000</v>
      </c>
      <c r="S175" s="7" t="str">
        <f t="shared" si="38"/>
        <v>C300000000000000</v>
      </c>
      <c r="T175" s="7" t="str">
        <f t="shared" si="39"/>
        <v>y</v>
      </c>
      <c r="U175" s="7" t="str">
        <f t="shared" si="40"/>
        <v>y</v>
      </c>
      <c r="V175" s="7" t="str">
        <f t="shared" si="41"/>
        <v>n</v>
      </c>
      <c r="W175" s="7" t="str">
        <f t="shared" si="42"/>
        <v>y</v>
      </c>
      <c r="X175" s="7" t="s">
        <v>4513</v>
      </c>
      <c r="Y175" s="7" t="s">
        <v>4635</v>
      </c>
      <c r="Z175" s="7" t="s">
        <v>4635</v>
      </c>
    </row>
    <row r="176" spans="1:26" ht="15" customHeight="1">
      <c r="A176" s="13">
        <v>451</v>
      </c>
      <c r="B176" s="21" t="str">
        <f t="shared" si="47"/>
        <v>C301</v>
      </c>
      <c r="C176" s="24">
        <v>196</v>
      </c>
      <c r="D176" s="21" t="str">
        <f t="shared" si="34"/>
        <v>C400</v>
      </c>
      <c r="E176" s="21"/>
      <c r="F176" s="5" t="s">
        <v>2682</v>
      </c>
      <c r="I176" s="7" t="str">
        <f t="shared" si="49"/>
        <v>0200000000000000C40000000000000063000000</v>
      </c>
      <c r="J176" s="7" t="str">
        <f t="shared" si="43"/>
        <v>C400000000000000</v>
      </c>
      <c r="L176" s="7" t="str">
        <f t="shared" si="44"/>
        <v>0200000001000000C40000000000000063000000</v>
      </c>
      <c r="M176" s="7" t="str">
        <f t="shared" si="36"/>
        <v>C400000000000000</v>
      </c>
      <c r="O176" s="7" t="b">
        <f t="shared" si="45"/>
        <v>0</v>
      </c>
      <c r="P176" s="7" t="b">
        <f t="shared" si="37"/>
        <v>0</v>
      </c>
      <c r="R176" s="7" t="str">
        <f t="shared" si="46"/>
        <v>0200000003000000C40000000000000063000000</v>
      </c>
      <c r="S176" s="7" t="str">
        <f t="shared" si="38"/>
        <v>C400000000000000</v>
      </c>
      <c r="T176" s="7" t="str">
        <f t="shared" si="39"/>
        <v>y</v>
      </c>
      <c r="U176" s="7" t="str">
        <f t="shared" si="40"/>
        <v>y</v>
      </c>
      <c r="V176" s="7" t="str">
        <f t="shared" si="41"/>
        <v>n</v>
      </c>
      <c r="W176" s="7" t="str">
        <f t="shared" si="42"/>
        <v>y</v>
      </c>
      <c r="X176" s="7" t="s">
        <v>4513</v>
      </c>
      <c r="Y176" s="7" t="s">
        <v>4635</v>
      </c>
      <c r="Z176" s="7" t="s">
        <v>4635</v>
      </c>
    </row>
    <row r="177" spans="1:26" ht="15" customHeight="1">
      <c r="A177" s="13">
        <v>452</v>
      </c>
      <c r="B177" s="21" t="str">
        <f t="shared" si="47"/>
        <v>C401</v>
      </c>
      <c r="C177" s="24">
        <v>197</v>
      </c>
      <c r="D177" s="21" t="str">
        <f t="shared" si="34"/>
        <v>C500</v>
      </c>
      <c r="E177" s="21"/>
      <c r="F177" s="5" t="s">
        <v>2683</v>
      </c>
      <c r="I177" s="7" t="str">
        <f t="shared" si="49"/>
        <v>0200000000000000C50000000000000063000000</v>
      </c>
      <c r="J177" s="7" t="str">
        <f t="shared" si="43"/>
        <v>C500000000000000</v>
      </c>
      <c r="L177" s="7" t="str">
        <f t="shared" si="44"/>
        <v>0200000001000000C50000000000000063000000</v>
      </c>
      <c r="M177" s="7" t="str">
        <f t="shared" si="36"/>
        <v>C500000000000000</v>
      </c>
      <c r="O177" s="7" t="b">
        <f t="shared" si="45"/>
        <v>0</v>
      </c>
      <c r="P177" s="7" t="b">
        <f t="shared" si="37"/>
        <v>0</v>
      </c>
      <c r="R177" s="7" t="str">
        <f t="shared" si="46"/>
        <v>0200000003000000C50000000000000063000000</v>
      </c>
      <c r="S177" s="7" t="str">
        <f t="shared" si="38"/>
        <v>C500000000000000</v>
      </c>
      <c r="T177" s="7" t="str">
        <f t="shared" si="39"/>
        <v>y</v>
      </c>
      <c r="U177" s="7" t="str">
        <f t="shared" si="40"/>
        <v>y</v>
      </c>
      <c r="V177" s="7" t="str">
        <f t="shared" si="41"/>
        <v>n</v>
      </c>
      <c r="W177" s="7" t="str">
        <f t="shared" si="42"/>
        <v>y</v>
      </c>
      <c r="X177" s="7" t="s">
        <v>4513</v>
      </c>
      <c r="Y177" s="7" t="s">
        <v>4635</v>
      </c>
      <c r="Z177" s="7" t="s">
        <v>4635</v>
      </c>
    </row>
    <row r="178" spans="1:26" ht="15" customHeight="1">
      <c r="A178" s="13">
        <v>453</v>
      </c>
      <c r="B178" s="21" t="str">
        <f t="shared" si="47"/>
        <v>C501</v>
      </c>
      <c r="C178" s="24">
        <v>198</v>
      </c>
      <c r="D178" s="21" t="str">
        <f t="shared" si="34"/>
        <v>C600</v>
      </c>
      <c r="E178" s="21"/>
      <c r="F178" s="5" t="s">
        <v>2684</v>
      </c>
      <c r="I178" s="7" t="str">
        <f t="shared" si="49"/>
        <v>0200000000000000C60000000000000063000000</v>
      </c>
      <c r="J178" s="7" t="str">
        <f t="shared" si="43"/>
        <v>C600000000000000</v>
      </c>
      <c r="L178" s="7" t="str">
        <f t="shared" si="44"/>
        <v>0200000001000000C60000000000000063000000</v>
      </c>
      <c r="M178" s="7" t="str">
        <f t="shared" si="36"/>
        <v>C600000000000000</v>
      </c>
      <c r="O178" s="7" t="b">
        <f t="shared" si="45"/>
        <v>0</v>
      </c>
      <c r="P178" s="7" t="b">
        <f t="shared" si="37"/>
        <v>0</v>
      </c>
      <c r="R178" s="7" t="str">
        <f t="shared" si="46"/>
        <v>0200000003000000C60000000000000063000000</v>
      </c>
      <c r="S178" s="7" t="str">
        <f t="shared" si="38"/>
        <v>C600000000000000</v>
      </c>
      <c r="T178" s="7" t="str">
        <f t="shared" si="39"/>
        <v>y</v>
      </c>
      <c r="U178" s="7" t="str">
        <f t="shared" si="40"/>
        <v>y</v>
      </c>
      <c r="V178" s="7" t="str">
        <f t="shared" si="41"/>
        <v>n</v>
      </c>
      <c r="W178" s="7" t="str">
        <f t="shared" si="42"/>
        <v>y</v>
      </c>
      <c r="X178" s="7" t="s">
        <v>4513</v>
      </c>
      <c r="Y178" s="7" t="s">
        <v>4635</v>
      </c>
      <c r="Z178" s="7" t="s">
        <v>4635</v>
      </c>
    </row>
    <row r="179" spans="1:26" ht="15" customHeight="1">
      <c r="A179" s="13">
        <v>454</v>
      </c>
      <c r="B179" s="21" t="str">
        <f t="shared" si="47"/>
        <v>C601</v>
      </c>
      <c r="C179" s="24">
        <v>199</v>
      </c>
      <c r="D179" s="21" t="str">
        <f t="shared" si="34"/>
        <v>C700</v>
      </c>
      <c r="E179" s="21"/>
      <c r="F179" s="5" t="s">
        <v>2685</v>
      </c>
      <c r="I179" s="7" t="str">
        <f t="shared" si="49"/>
        <v>0200000000000000C70000000000000063000000</v>
      </c>
      <c r="J179" s="7" t="str">
        <f t="shared" si="43"/>
        <v>C700000000000000</v>
      </c>
      <c r="L179" s="7" t="str">
        <f t="shared" si="44"/>
        <v>0200000001000000C70000000000000063000000</v>
      </c>
      <c r="M179" s="7" t="str">
        <f t="shared" si="36"/>
        <v>C700000000000000</v>
      </c>
      <c r="O179" s="7" t="b">
        <f t="shared" si="45"/>
        <v>0</v>
      </c>
      <c r="P179" s="7" t="b">
        <f t="shared" si="37"/>
        <v>0</v>
      </c>
      <c r="R179" s="7" t="str">
        <f t="shared" si="46"/>
        <v>0200000003000000C70000000000000063000000</v>
      </c>
      <c r="S179" s="7" t="str">
        <f t="shared" si="38"/>
        <v>C700000000000000</v>
      </c>
      <c r="T179" s="7" t="str">
        <f t="shared" si="39"/>
        <v>y</v>
      </c>
      <c r="U179" s="7" t="str">
        <f t="shared" si="40"/>
        <v>y</v>
      </c>
      <c r="V179" s="7" t="str">
        <f t="shared" si="41"/>
        <v>n</v>
      </c>
      <c r="W179" s="7" t="str">
        <f t="shared" si="42"/>
        <v>y</v>
      </c>
      <c r="X179" s="7" t="s">
        <v>4513</v>
      </c>
      <c r="Y179" s="7" t="s">
        <v>4635</v>
      </c>
      <c r="Z179" s="7" t="s">
        <v>4635</v>
      </c>
    </row>
    <row r="180" spans="1:26" ht="15" customHeight="1">
      <c r="A180" s="13">
        <v>455</v>
      </c>
      <c r="B180" s="21" t="str">
        <f t="shared" si="47"/>
        <v>C701</v>
      </c>
      <c r="C180" s="24">
        <v>200</v>
      </c>
      <c r="D180" s="21" t="str">
        <f t="shared" si="34"/>
        <v>C800</v>
      </c>
      <c r="E180" s="21"/>
      <c r="F180" s="5" t="s">
        <v>2686</v>
      </c>
      <c r="I180" s="7" t="str">
        <f t="shared" si="49"/>
        <v>0200000000000000C80000000000000063000000</v>
      </c>
      <c r="J180" s="7" t="str">
        <f t="shared" si="43"/>
        <v>C800000000000000</v>
      </c>
      <c r="L180" s="7" t="str">
        <f t="shared" si="44"/>
        <v>0200000001000000C80000000000000063000000</v>
      </c>
      <c r="M180" s="7" t="str">
        <f t="shared" si="36"/>
        <v>C800000000000000</v>
      </c>
      <c r="O180" s="7" t="b">
        <f t="shared" si="45"/>
        <v>0</v>
      </c>
      <c r="P180" s="7" t="b">
        <f t="shared" si="37"/>
        <v>0</v>
      </c>
      <c r="R180" s="7" t="str">
        <f t="shared" si="46"/>
        <v>0200000003000000C80000000000000063000000</v>
      </c>
      <c r="S180" s="7" t="str">
        <f t="shared" si="38"/>
        <v>C800000000000000</v>
      </c>
      <c r="T180" s="7" t="str">
        <f t="shared" si="39"/>
        <v>y</v>
      </c>
      <c r="U180" s="7" t="str">
        <f t="shared" si="40"/>
        <v>y</v>
      </c>
      <c r="V180" s="7" t="str">
        <f t="shared" si="41"/>
        <v>n</v>
      </c>
      <c r="W180" s="7" t="str">
        <f t="shared" si="42"/>
        <v>y</v>
      </c>
      <c r="X180" s="7" t="s">
        <v>4513</v>
      </c>
      <c r="Y180" s="7" t="s">
        <v>4635</v>
      </c>
      <c r="Z180" s="7" t="s">
        <v>4635</v>
      </c>
    </row>
    <row r="181" spans="1:26" ht="15" customHeight="1">
      <c r="A181" s="13">
        <v>456</v>
      </c>
      <c r="B181" s="21" t="str">
        <f t="shared" si="47"/>
        <v>C801</v>
      </c>
      <c r="C181" s="24">
        <v>201</v>
      </c>
      <c r="D181" s="21" t="str">
        <f t="shared" si="34"/>
        <v>C900</v>
      </c>
      <c r="E181" s="21"/>
      <c r="F181" s="5" t="s">
        <v>2687</v>
      </c>
      <c r="I181" s="7" t="str">
        <f t="shared" si="49"/>
        <v>0200000000000000C90000000000000063000000</v>
      </c>
      <c r="J181" s="7" t="str">
        <f t="shared" si="43"/>
        <v>C900000000000000</v>
      </c>
      <c r="L181" s="7" t="str">
        <f t="shared" si="44"/>
        <v>0200000001000000C90000000000000063000000</v>
      </c>
      <c r="M181" s="7" t="str">
        <f t="shared" si="36"/>
        <v>C900000000000000</v>
      </c>
      <c r="O181" s="7" t="b">
        <f t="shared" si="45"/>
        <v>0</v>
      </c>
      <c r="P181" s="7" t="b">
        <f t="shared" si="37"/>
        <v>0</v>
      </c>
      <c r="R181" s="7" t="str">
        <f t="shared" si="46"/>
        <v>0200000003000000C90000000000000063000000</v>
      </c>
      <c r="S181" s="7" t="str">
        <f t="shared" si="38"/>
        <v>C900000000000000</v>
      </c>
      <c r="T181" s="7" t="str">
        <f t="shared" si="39"/>
        <v>y</v>
      </c>
      <c r="U181" s="7" t="str">
        <f t="shared" si="40"/>
        <v>y</v>
      </c>
      <c r="V181" s="7" t="str">
        <f t="shared" si="41"/>
        <v>n</v>
      </c>
      <c r="W181" s="7" t="str">
        <f t="shared" si="42"/>
        <v>y</v>
      </c>
      <c r="X181" s="7" t="s">
        <v>4513</v>
      </c>
      <c r="Y181" s="7" t="s">
        <v>4635</v>
      </c>
      <c r="Z181" s="7" t="s">
        <v>4635</v>
      </c>
    </row>
    <row r="182" spans="1:26" ht="15" customHeight="1">
      <c r="A182" s="13">
        <v>457</v>
      </c>
      <c r="B182" s="21" t="str">
        <f t="shared" si="47"/>
        <v>C901</v>
      </c>
      <c r="C182" s="24">
        <v>202</v>
      </c>
      <c r="D182" s="21" t="str">
        <f t="shared" si="34"/>
        <v>CA00</v>
      </c>
      <c r="E182" s="21"/>
      <c r="F182" s="5" t="s">
        <v>2688</v>
      </c>
      <c r="I182" s="7" t="str">
        <f t="shared" si="49"/>
        <v>0200000000000000CA0000000000000063000000</v>
      </c>
      <c r="J182" s="7" t="str">
        <f t="shared" si="43"/>
        <v>CA00000000000000</v>
      </c>
      <c r="L182" s="7" t="str">
        <f t="shared" si="44"/>
        <v>0200000001000000CA0000000000000063000000</v>
      </c>
      <c r="M182" s="7" t="str">
        <f t="shared" si="36"/>
        <v>CA00000000000000</v>
      </c>
      <c r="O182" s="7" t="b">
        <f t="shared" si="45"/>
        <v>0</v>
      </c>
      <c r="P182" s="7" t="b">
        <f t="shared" si="37"/>
        <v>0</v>
      </c>
      <c r="R182" s="7" t="str">
        <f t="shared" si="46"/>
        <v>0200000003000000CA0000000000000063000000</v>
      </c>
      <c r="S182" s="7" t="str">
        <f t="shared" si="38"/>
        <v>CA00000000000000</v>
      </c>
      <c r="T182" s="7" t="str">
        <f t="shared" si="39"/>
        <v>y</v>
      </c>
      <c r="U182" s="7" t="str">
        <f t="shared" si="40"/>
        <v>y</v>
      </c>
      <c r="V182" s="7" t="str">
        <f t="shared" si="41"/>
        <v>n</v>
      </c>
      <c r="W182" s="7" t="str">
        <f t="shared" si="42"/>
        <v>y</v>
      </c>
      <c r="X182" s="7" t="s">
        <v>4513</v>
      </c>
      <c r="Y182" s="7" t="s">
        <v>4635</v>
      </c>
      <c r="Z182" s="7" t="s">
        <v>4635</v>
      </c>
    </row>
    <row r="183" spans="1:26" ht="15" customHeight="1">
      <c r="A183" s="13">
        <v>458</v>
      </c>
      <c r="B183" s="21" t="str">
        <f t="shared" si="47"/>
        <v>CA01</v>
      </c>
      <c r="C183" s="24">
        <v>203</v>
      </c>
      <c r="D183" s="21" t="str">
        <f t="shared" si="34"/>
        <v>CB00</v>
      </c>
      <c r="E183" s="21"/>
      <c r="F183" s="5" t="s">
        <v>2689</v>
      </c>
      <c r="I183" s="7" t="str">
        <f t="shared" si="49"/>
        <v>0200000000000000CB0000000000000063000000</v>
      </c>
      <c r="J183" s="7" t="str">
        <f t="shared" si="43"/>
        <v>CB00000000000000</v>
      </c>
      <c r="L183" s="7" t="str">
        <f t="shared" si="44"/>
        <v>0200000001000000CB0000000000000063000000</v>
      </c>
      <c r="M183" s="7" t="str">
        <f t="shared" si="36"/>
        <v>CB00000000000000</v>
      </c>
      <c r="O183" s="7" t="b">
        <f t="shared" si="45"/>
        <v>0</v>
      </c>
      <c r="P183" s="7" t="b">
        <f t="shared" si="37"/>
        <v>0</v>
      </c>
      <c r="R183" s="7" t="str">
        <f t="shared" si="46"/>
        <v>0200000003000000CB0000000000000063000000</v>
      </c>
      <c r="S183" s="7" t="str">
        <f t="shared" si="38"/>
        <v>CB00000000000000</v>
      </c>
      <c r="T183" s="7" t="str">
        <f t="shared" si="39"/>
        <v>y</v>
      </c>
      <c r="U183" s="7" t="str">
        <f t="shared" si="40"/>
        <v>y</v>
      </c>
      <c r="V183" s="7" t="str">
        <f t="shared" si="41"/>
        <v>n</v>
      </c>
      <c r="W183" s="7" t="str">
        <f t="shared" si="42"/>
        <v>y</v>
      </c>
      <c r="X183" s="7" t="s">
        <v>4513</v>
      </c>
      <c r="Y183" s="7" t="s">
        <v>4635</v>
      </c>
      <c r="Z183" s="7" t="s">
        <v>4635</v>
      </c>
    </row>
    <row r="184" spans="1:26" ht="15" customHeight="1">
      <c r="A184" s="13">
        <v>459</v>
      </c>
      <c r="B184" s="21" t="str">
        <f t="shared" si="47"/>
        <v>CB01</v>
      </c>
      <c r="C184" s="24">
        <v>204</v>
      </c>
      <c r="D184" s="21" t="str">
        <f t="shared" si="34"/>
        <v>CC00</v>
      </c>
      <c r="E184" s="21"/>
      <c r="F184" s="5" t="s">
        <v>2690</v>
      </c>
      <c r="I184" s="7" t="str">
        <f t="shared" si="49"/>
        <v>0200000000000000CC0000000000000063000000</v>
      </c>
      <c r="J184" s="7" t="str">
        <f t="shared" si="43"/>
        <v>CC00000000000000</v>
      </c>
      <c r="L184" s="7" t="str">
        <f t="shared" si="44"/>
        <v>0200000001000000CC0000000000000063000000</v>
      </c>
      <c r="M184" s="7" t="str">
        <f t="shared" si="36"/>
        <v>CC00000000000000</v>
      </c>
      <c r="O184" s="7" t="b">
        <f t="shared" si="45"/>
        <v>0</v>
      </c>
      <c r="P184" s="7" t="b">
        <f t="shared" si="37"/>
        <v>0</v>
      </c>
      <c r="R184" s="7" t="str">
        <f t="shared" si="46"/>
        <v>0200000003000000CC0000000000000063000000</v>
      </c>
      <c r="S184" s="7" t="str">
        <f t="shared" si="38"/>
        <v>CC00000000000000</v>
      </c>
      <c r="T184" s="7" t="str">
        <f t="shared" si="39"/>
        <v>y</v>
      </c>
      <c r="U184" s="7" t="str">
        <f t="shared" si="40"/>
        <v>y</v>
      </c>
      <c r="V184" s="7" t="str">
        <f t="shared" si="41"/>
        <v>n</v>
      </c>
      <c r="W184" s="7" t="str">
        <f t="shared" si="42"/>
        <v>y</v>
      </c>
      <c r="X184" s="7" t="s">
        <v>4513</v>
      </c>
      <c r="Y184" s="7" t="s">
        <v>4635</v>
      </c>
      <c r="Z184" s="7" t="s">
        <v>4635</v>
      </c>
    </row>
    <row r="185" spans="1:26" ht="15" customHeight="1">
      <c r="A185" s="13">
        <v>460</v>
      </c>
      <c r="B185" s="21" t="str">
        <f t="shared" si="47"/>
        <v>CC01</v>
      </c>
      <c r="C185" s="24">
        <v>205</v>
      </c>
      <c r="D185" s="21" t="str">
        <f t="shared" si="34"/>
        <v>CD00</v>
      </c>
      <c r="E185" s="21"/>
      <c r="F185" s="5" t="s">
        <v>2722</v>
      </c>
      <c r="I185" s="7" t="str">
        <f t="shared" si="49"/>
        <v>0200000000000000CD0000000000000063000000</v>
      </c>
      <c r="J185" s="7" t="str">
        <f t="shared" si="43"/>
        <v>CD00000000000000</v>
      </c>
      <c r="L185" s="7" t="str">
        <f t="shared" si="44"/>
        <v>0200000001000000CD0000000000000063000000</v>
      </c>
      <c r="M185" s="7" t="str">
        <f t="shared" si="36"/>
        <v>CD00000000000000</v>
      </c>
      <c r="O185" s="7" t="b">
        <f t="shared" si="45"/>
        <v>0</v>
      </c>
      <c r="P185" s="7" t="b">
        <f t="shared" si="37"/>
        <v>0</v>
      </c>
      <c r="R185" s="7" t="str">
        <f t="shared" si="46"/>
        <v>0200000003000000CD0000000000000063000000</v>
      </c>
      <c r="S185" s="7" t="str">
        <f t="shared" si="38"/>
        <v>CD00000000000000</v>
      </c>
      <c r="T185" s="7" t="str">
        <f t="shared" si="39"/>
        <v>y</v>
      </c>
      <c r="U185" s="7" t="str">
        <f t="shared" si="40"/>
        <v>y</v>
      </c>
      <c r="V185" s="7" t="str">
        <f t="shared" si="41"/>
        <v>n</v>
      </c>
      <c r="W185" s="7" t="str">
        <f t="shared" si="42"/>
        <v>y</v>
      </c>
      <c r="X185" s="7" t="s">
        <v>4520</v>
      </c>
      <c r="Y185" s="7" t="s">
        <v>4636</v>
      </c>
      <c r="Z185" s="7" t="s">
        <v>4636</v>
      </c>
    </row>
    <row r="186" spans="1:26" ht="15" customHeight="1">
      <c r="A186" s="13">
        <v>470</v>
      </c>
      <c r="B186" s="21" t="str">
        <f t="shared" si="47"/>
        <v>D601</v>
      </c>
      <c r="C186" s="24">
        <v>215</v>
      </c>
      <c r="D186" s="21" t="str">
        <f t="shared" si="34"/>
        <v>D700</v>
      </c>
      <c r="E186" s="21"/>
      <c r="F186" s="5" t="s">
        <v>2723</v>
      </c>
      <c r="I186" s="7" t="str">
        <f t="shared" si="49"/>
        <v>0200000000000000D70000000000000063000000</v>
      </c>
      <c r="J186" s="7" t="str">
        <f t="shared" si="43"/>
        <v>D700000000000000</v>
      </c>
      <c r="L186" s="7" t="str">
        <f t="shared" si="44"/>
        <v>0200000001000000D70000000000000063000000</v>
      </c>
      <c r="M186" s="7" t="str">
        <f t="shared" si="36"/>
        <v>D700000000000000</v>
      </c>
      <c r="O186" s="7" t="b">
        <f t="shared" si="45"/>
        <v>0</v>
      </c>
      <c r="P186" s="7" t="b">
        <f t="shared" si="37"/>
        <v>0</v>
      </c>
      <c r="R186" s="7" t="str">
        <f t="shared" si="46"/>
        <v>0200000003000000D70000000000000063000000</v>
      </c>
      <c r="S186" s="7" t="str">
        <f t="shared" si="38"/>
        <v>D700000000000000</v>
      </c>
      <c r="T186" s="7" t="str">
        <f t="shared" si="39"/>
        <v>y</v>
      </c>
      <c r="U186" s="7" t="str">
        <f t="shared" si="40"/>
        <v>y</v>
      </c>
      <c r="V186" s="7" t="str">
        <f t="shared" si="41"/>
        <v>n</v>
      </c>
      <c r="W186" s="7" t="str">
        <f t="shared" si="42"/>
        <v>y</v>
      </c>
      <c r="X186" s="7" t="s">
        <v>4706</v>
      </c>
      <c r="Y186" s="7" t="s">
        <v>4637</v>
      </c>
      <c r="Z186" s="7" t="s">
        <v>4637</v>
      </c>
    </row>
    <row r="187" spans="1:26" ht="15" customHeight="1">
      <c r="A187" s="13">
        <v>480</v>
      </c>
      <c r="B187" s="21" t="str">
        <f t="shared" si="47"/>
        <v>E001</v>
      </c>
      <c r="C187" s="24">
        <v>225</v>
      </c>
      <c r="D187" s="21" t="str">
        <f t="shared" si="34"/>
        <v>E100</v>
      </c>
      <c r="E187" s="21"/>
      <c r="F187" s="5" t="s">
        <v>2691</v>
      </c>
      <c r="I187" s="7" t="str">
        <f t="shared" si="49"/>
        <v>0200000000000000E10000000000000063000000</v>
      </c>
      <c r="J187" s="7" t="str">
        <f t="shared" si="43"/>
        <v>E100000000000000</v>
      </c>
      <c r="L187" s="7" t="str">
        <f t="shared" si="44"/>
        <v>0200000001000000E10000000000000063000000</v>
      </c>
      <c r="M187" s="7" t="str">
        <f t="shared" si="36"/>
        <v>E100000000000000</v>
      </c>
      <c r="O187" s="7" t="b">
        <f t="shared" si="45"/>
        <v>0</v>
      </c>
      <c r="P187" s="7" t="b">
        <f t="shared" si="37"/>
        <v>0</v>
      </c>
      <c r="R187" s="7" t="str">
        <f t="shared" si="46"/>
        <v>0200000003000000E10000000000000063000000</v>
      </c>
      <c r="S187" s="7" t="str">
        <f t="shared" si="38"/>
        <v>E100000000000000</v>
      </c>
      <c r="T187" s="7" t="str">
        <f t="shared" si="39"/>
        <v>y</v>
      </c>
      <c r="U187" s="7" t="str">
        <f t="shared" si="40"/>
        <v>y</v>
      </c>
      <c r="V187" s="7" t="str">
        <f t="shared" si="41"/>
        <v>n</v>
      </c>
      <c r="W187" s="7" t="str">
        <f t="shared" si="42"/>
        <v>y</v>
      </c>
      <c r="X187" s="7" t="s">
        <v>4511</v>
      </c>
      <c r="Y187" s="7" t="s">
        <v>4638</v>
      </c>
      <c r="Z187" s="7" t="s">
        <v>4638</v>
      </c>
    </row>
    <row r="188" spans="1:26" ht="15" customHeight="1">
      <c r="C188" s="24">
        <v>235</v>
      </c>
      <c r="D188" s="21" t="str">
        <f t="shared" si="34"/>
        <v>EB00</v>
      </c>
      <c r="E188" s="21"/>
      <c r="F188" s="7" t="s">
        <v>2892</v>
      </c>
      <c r="G188" s="7" t="s">
        <v>2896</v>
      </c>
      <c r="I188" s="7" t="str">
        <f t="shared" si="49"/>
        <v>0200000000000000EB0000000000000063000000</v>
      </c>
      <c r="J188" s="7" t="str">
        <f t="shared" si="43"/>
        <v>EB00000000000000</v>
      </c>
      <c r="L188" s="7" t="str">
        <f t="shared" si="44"/>
        <v>0200000001000000EB0000000000000063000000</v>
      </c>
      <c r="M188" s="7" t="str">
        <f t="shared" si="36"/>
        <v>EB00000000000000</v>
      </c>
      <c r="O188" s="7" t="str">
        <f t="shared" si="45"/>
        <v>0200000002000000EB0000000000000063000000</v>
      </c>
      <c r="P188" s="7" t="str">
        <f t="shared" si="37"/>
        <v>EB00000000000000</v>
      </c>
      <c r="R188" s="7" t="str">
        <f t="shared" si="46"/>
        <v>0200000003000000EB0000000000000063000000</v>
      </c>
      <c r="S188" s="7" t="str">
        <f t="shared" si="38"/>
        <v>EB00000000000000</v>
      </c>
      <c r="T188" s="7" t="str">
        <f t="shared" si="39"/>
        <v>y</v>
      </c>
      <c r="U188" s="7" t="str">
        <f t="shared" si="40"/>
        <v>y</v>
      </c>
      <c r="V188" s="7" t="str">
        <f t="shared" si="41"/>
        <v>y</v>
      </c>
      <c r="W188" s="7" t="str">
        <f t="shared" si="42"/>
        <v>y</v>
      </c>
      <c r="X188" s="7" t="s">
        <v>4523</v>
      </c>
      <c r="Y188" s="7" t="s">
        <v>4522</v>
      </c>
      <c r="Z188" s="7" t="s">
        <v>4522</v>
      </c>
    </row>
    <row r="189" spans="1:26" ht="15" customHeight="1">
      <c r="C189" s="24">
        <v>236</v>
      </c>
      <c r="D189" s="21" t="str">
        <f t="shared" si="34"/>
        <v>EC00</v>
      </c>
      <c r="E189" s="21"/>
      <c r="F189" s="7" t="s">
        <v>2893</v>
      </c>
      <c r="G189" s="7" t="s">
        <v>2896</v>
      </c>
      <c r="I189" s="7" t="str">
        <f t="shared" si="49"/>
        <v>0200000000000000EC0000000000000063000000</v>
      </c>
      <c r="J189" s="7" t="str">
        <f t="shared" si="43"/>
        <v>EC00000000000000</v>
      </c>
      <c r="L189" s="7" t="str">
        <f t="shared" si="44"/>
        <v>0200000001000000EC0000000000000063000000</v>
      </c>
      <c r="M189" s="7" t="str">
        <f t="shared" si="36"/>
        <v>EC00000000000000</v>
      </c>
      <c r="O189" s="7" t="str">
        <f t="shared" si="45"/>
        <v>0200000002000000EC0000000000000063000000</v>
      </c>
      <c r="P189" s="7" t="str">
        <f t="shared" si="37"/>
        <v>EC00000000000000</v>
      </c>
      <c r="R189" s="7" t="str">
        <f t="shared" si="46"/>
        <v>0200000003000000EC0000000000000063000000</v>
      </c>
      <c r="S189" s="7" t="str">
        <f t="shared" si="38"/>
        <v>EC00000000000000</v>
      </c>
      <c r="T189" s="7" t="str">
        <f t="shared" si="39"/>
        <v>y</v>
      </c>
      <c r="U189" s="7" t="str">
        <f t="shared" si="40"/>
        <v>y</v>
      </c>
      <c r="V189" s="7" t="str">
        <f t="shared" si="41"/>
        <v>y</v>
      </c>
      <c r="W189" s="7" t="str">
        <f t="shared" si="42"/>
        <v>y</v>
      </c>
      <c r="X189" s="7" t="s">
        <v>4523</v>
      </c>
      <c r="Y189" s="7" t="s">
        <v>4522</v>
      </c>
      <c r="Z189" s="7" t="s">
        <v>4522</v>
      </c>
    </row>
    <row r="190" spans="1:26" ht="15" customHeight="1">
      <c r="A190" s="13">
        <v>312</v>
      </c>
      <c r="B190" s="21" t="str">
        <f>_xlfn.CONCAT(RIGHT(DEC2HEX(A190,4),2),LEFT(DEC2HEX(A190,4),2))</f>
        <v>3801</v>
      </c>
      <c r="C190" s="24">
        <v>237</v>
      </c>
      <c r="D190" s="21" t="str">
        <f t="shared" si="34"/>
        <v>ED00</v>
      </c>
      <c r="E190" s="21"/>
      <c r="F190" s="5" t="s">
        <v>2894</v>
      </c>
      <c r="G190" s="5" t="s">
        <v>2850</v>
      </c>
      <c r="H190" s="5"/>
      <c r="I190" s="7" t="str">
        <f t="shared" si="49"/>
        <v>0200000000000000ED0000000000000063000000</v>
      </c>
      <c r="J190" s="7" t="str">
        <f t="shared" si="43"/>
        <v>ED00000000000000</v>
      </c>
      <c r="L190" s="7" t="str">
        <f t="shared" si="44"/>
        <v>0200000001000000ED0000000000000063000000</v>
      </c>
      <c r="M190" s="7" t="str">
        <f t="shared" si="36"/>
        <v>ED00000000000000</v>
      </c>
      <c r="O190" s="7" t="str">
        <f t="shared" si="45"/>
        <v>0200000002000000ED0000000000000063000000</v>
      </c>
      <c r="P190" s="7" t="str">
        <f t="shared" si="37"/>
        <v>ED00000000000000</v>
      </c>
      <c r="R190" s="7" t="str">
        <f t="shared" si="46"/>
        <v>0200000003000000ED0000000000000063000000</v>
      </c>
      <c r="S190" s="7" t="str">
        <f t="shared" si="38"/>
        <v>ED00000000000000</v>
      </c>
      <c r="T190" s="7" t="str">
        <f t="shared" si="39"/>
        <v>y</v>
      </c>
      <c r="U190" s="7" t="str">
        <f t="shared" si="40"/>
        <v>y</v>
      </c>
      <c r="V190" s="7" t="str">
        <f t="shared" si="41"/>
        <v>y</v>
      </c>
      <c r="W190" s="7" t="str">
        <f t="shared" si="42"/>
        <v>y</v>
      </c>
      <c r="X190" s="7" t="s">
        <v>4523</v>
      </c>
      <c r="Y190" s="7" t="s">
        <v>4522</v>
      </c>
      <c r="Z190" s="7" t="s">
        <v>4522</v>
      </c>
    </row>
    <row r="191" spans="1:26" ht="15" customHeight="1">
      <c r="A191" s="11"/>
      <c r="B191" s="21"/>
      <c r="C191" s="24">
        <v>238</v>
      </c>
      <c r="D191" s="21" t="str">
        <f t="shared" si="34"/>
        <v>EE00</v>
      </c>
      <c r="E191" s="21"/>
      <c r="F191" s="5" t="s">
        <v>2895</v>
      </c>
      <c r="G191" s="5" t="s">
        <v>2850</v>
      </c>
      <c r="H191" s="5"/>
      <c r="I191" s="7" t="str">
        <f t="shared" si="49"/>
        <v>0200000000000000EE0000000000000063000000</v>
      </c>
      <c r="J191" s="7" t="str">
        <f t="shared" si="43"/>
        <v>EE00000000000000</v>
      </c>
      <c r="L191" s="7" t="str">
        <f t="shared" si="44"/>
        <v>0200000001000000EE0000000000000063000000</v>
      </c>
      <c r="M191" s="7" t="str">
        <f t="shared" si="36"/>
        <v>EE00000000000000</v>
      </c>
      <c r="O191" s="7" t="str">
        <f t="shared" si="45"/>
        <v>0200000002000000EE0000000000000063000000</v>
      </c>
      <c r="P191" s="7" t="str">
        <f t="shared" si="37"/>
        <v>EE00000000000000</v>
      </c>
      <c r="R191" s="7" t="str">
        <f t="shared" si="46"/>
        <v>0200000003000000EE0000000000000063000000</v>
      </c>
      <c r="S191" s="7" t="str">
        <f t="shared" si="38"/>
        <v>EE00000000000000</v>
      </c>
      <c r="T191" s="7" t="str">
        <f t="shared" si="39"/>
        <v>y</v>
      </c>
      <c r="U191" s="7" t="str">
        <f t="shared" si="40"/>
        <v>y</v>
      </c>
      <c r="V191" s="7" t="str">
        <f t="shared" si="41"/>
        <v>y</v>
      </c>
      <c r="W191" s="7" t="str">
        <f t="shared" si="42"/>
        <v>y</v>
      </c>
      <c r="X191" s="7" t="s">
        <v>4523</v>
      </c>
      <c r="Y191" s="7" t="s">
        <v>4522</v>
      </c>
      <c r="Z191" s="7" t="s">
        <v>4522</v>
      </c>
    </row>
    <row r="192" spans="1:26" ht="15" customHeight="1">
      <c r="C192" s="24">
        <v>239</v>
      </c>
      <c r="D192" s="21" t="str">
        <f t="shared" si="34"/>
        <v>EF00</v>
      </c>
      <c r="E192" s="21"/>
      <c r="F192" s="7" t="s">
        <v>2692</v>
      </c>
      <c r="G192" s="7" t="s">
        <v>2889</v>
      </c>
      <c r="I192" s="7" t="str">
        <f t="shared" si="49"/>
        <v>0200000000000000EF0000000000000063000000</v>
      </c>
      <c r="J192" s="7" t="str">
        <f t="shared" si="43"/>
        <v>EF00000000000000</v>
      </c>
      <c r="L192" s="7" t="str">
        <f t="shared" si="44"/>
        <v>0200000001000000EF0000000000000063000000</v>
      </c>
      <c r="M192" s="7" t="str">
        <f t="shared" si="36"/>
        <v>EF00000000000000</v>
      </c>
      <c r="O192" s="7" t="str">
        <f t="shared" si="45"/>
        <v>0200000002000000EF0000000000000063000000</v>
      </c>
      <c r="P192" s="7" t="str">
        <f t="shared" si="37"/>
        <v>EF00000000000000</v>
      </c>
      <c r="R192" s="7" t="str">
        <f t="shared" si="46"/>
        <v>0200000003000000EF0000000000000063000000</v>
      </c>
      <c r="S192" s="7" t="str">
        <f t="shared" si="38"/>
        <v>EF00000000000000</v>
      </c>
      <c r="T192" s="7" t="str">
        <f t="shared" si="39"/>
        <v>y</v>
      </c>
      <c r="U192" s="7" t="str">
        <f t="shared" si="40"/>
        <v>y</v>
      </c>
      <c r="V192" s="7" t="str">
        <f t="shared" si="41"/>
        <v>y</v>
      </c>
      <c r="W192" s="7" t="str">
        <f t="shared" si="42"/>
        <v>y</v>
      </c>
      <c r="X192" s="7" t="s">
        <v>4523</v>
      </c>
      <c r="Y192" s="7" t="s">
        <v>4522</v>
      </c>
      <c r="Z192" s="7" t="s">
        <v>4522</v>
      </c>
    </row>
    <row r="193" spans="1:26" ht="15" customHeight="1">
      <c r="C193" s="24">
        <v>240</v>
      </c>
      <c r="D193" s="21" t="str">
        <f t="shared" si="34"/>
        <v>F000</v>
      </c>
      <c r="E193" s="21"/>
      <c r="F193" s="5" t="s">
        <v>2613</v>
      </c>
      <c r="G193" s="7" t="s">
        <v>2890</v>
      </c>
      <c r="I193" s="7" t="str">
        <f t="shared" si="49"/>
        <v>0200000000000000F00000000000000063000000</v>
      </c>
      <c r="J193" s="7" t="str">
        <f t="shared" si="43"/>
        <v>F000000000000000</v>
      </c>
      <c r="L193" s="7" t="str">
        <f t="shared" si="44"/>
        <v>0200000001000000F00000000000000063000000</v>
      </c>
      <c r="M193" s="7" t="str">
        <f t="shared" si="36"/>
        <v>F000000000000000</v>
      </c>
      <c r="O193" s="7" t="str">
        <f t="shared" si="45"/>
        <v>0200000002000000F00000000000000063000000</v>
      </c>
      <c r="P193" s="7" t="str">
        <f t="shared" si="37"/>
        <v>F000000000000000</v>
      </c>
      <c r="R193" s="7" t="str">
        <f t="shared" si="46"/>
        <v>0200000003000000F00000000000000063000000</v>
      </c>
      <c r="S193" s="7" t="str">
        <f t="shared" si="38"/>
        <v>F000000000000000</v>
      </c>
      <c r="T193" s="7" t="str">
        <f t="shared" si="39"/>
        <v>y</v>
      </c>
      <c r="U193" s="7" t="str">
        <f t="shared" si="40"/>
        <v>y</v>
      </c>
      <c r="V193" s="7" t="str">
        <f t="shared" si="41"/>
        <v>y</v>
      </c>
      <c r="W193" s="7" t="str">
        <f t="shared" si="42"/>
        <v>y</v>
      </c>
      <c r="X193" s="7" t="s">
        <v>4523</v>
      </c>
      <c r="Y193" s="7" t="s">
        <v>4522</v>
      </c>
      <c r="Z193" s="7" t="s">
        <v>4522</v>
      </c>
    </row>
    <row r="194" spans="1:26" ht="15" customHeight="1">
      <c r="C194" s="24">
        <v>241</v>
      </c>
      <c r="D194" s="21" t="str">
        <f t="shared" ref="D194:D257" si="50">_xlfn.CONCAT(RIGHT(DEC2HEX(C194,4),2),LEFT(DEC2HEX(C194,4),2))</f>
        <v>F100</v>
      </c>
      <c r="E194" s="21"/>
      <c r="F194" s="7" t="s">
        <v>2897</v>
      </c>
      <c r="G194" s="7" t="s">
        <v>2899</v>
      </c>
      <c r="I194" s="7" t="str">
        <f t="shared" si="49"/>
        <v>0200000000000000F10000000000000063000000</v>
      </c>
      <c r="J194" s="7" t="str">
        <f t="shared" si="43"/>
        <v>F100000000000000</v>
      </c>
      <c r="L194" s="7" t="str">
        <f t="shared" si="44"/>
        <v>0200000001000000F10000000000000063000000</v>
      </c>
      <c r="M194" s="7" t="str">
        <f t="shared" ref="M194:M257" si="51">IF(U194="y",_xlfn.CONCAT($D194,"000000",DEC2HEX(K194,2),"0000"))</f>
        <v>F100000000000000</v>
      </c>
      <c r="O194" s="7" t="str">
        <f t="shared" si="45"/>
        <v>0200000002000000F10000000000000063000000</v>
      </c>
      <c r="P194" s="7" t="str">
        <f t="shared" ref="P194:P257" si="52">IF(V194="y",_xlfn.CONCAT($D194,"000000",DEC2HEX(N194,2),"0000"))</f>
        <v>F100000000000000</v>
      </c>
      <c r="R194" s="7" t="str">
        <f t="shared" si="46"/>
        <v>0200000003000000F10000000000000063000000</v>
      </c>
      <c r="S194" s="7" t="str">
        <f t="shared" ref="S194:S257" si="53">IF(W194="y",_xlfn.CONCAT($D194,"000000",DEC2HEX(Q194,2),"0000"))</f>
        <v>F100000000000000</v>
      </c>
      <c r="T194" s="7" t="str">
        <f t="shared" ref="T194:T257" si="54">IF(ISNUMBER(SEARCH("shirt", $Z194)), "n", "y")</f>
        <v>y</v>
      </c>
      <c r="U194" s="7" t="str">
        <f t="shared" ref="U194:U257" si="55">IF(ISNUMBER(SEARCH("pants", $Z194)), "n", "y")</f>
        <v>y</v>
      </c>
      <c r="V194" s="7" t="str">
        <f t="shared" ref="V194:V257" si="56">IF(ISNUMBER(SEARCH("gloves", $Z194)), "n", "y")</f>
        <v>y</v>
      </c>
      <c r="W194" s="7" t="str">
        <f t="shared" ref="W194:W257" si="57">IF(ISNUMBER(SEARCH("shoes", $Z194)), "n", "y")</f>
        <v>y</v>
      </c>
      <c r="X194" s="7" t="s">
        <v>4523</v>
      </c>
      <c r="Y194" s="7" t="s">
        <v>4522</v>
      </c>
      <c r="Z194" s="7" t="s">
        <v>4522</v>
      </c>
    </row>
    <row r="195" spans="1:26" ht="15" customHeight="1">
      <c r="C195" s="24">
        <v>242</v>
      </c>
      <c r="D195" s="21" t="str">
        <f t="shared" si="50"/>
        <v>F200</v>
      </c>
      <c r="E195" s="21"/>
      <c r="F195" s="7" t="s">
        <v>2898</v>
      </c>
      <c r="G195" s="7" t="s">
        <v>2899</v>
      </c>
      <c r="I195" s="7" t="str">
        <f t="shared" si="49"/>
        <v>0200000000000000F20000000000000063000000</v>
      </c>
      <c r="J195" s="7" t="str">
        <f t="shared" ref="J195:J258" si="58">IF(T195="y",_xlfn.CONCAT($D195,"000000",DEC2HEX(H195,2),"0000"))</f>
        <v>F200000000000000</v>
      </c>
      <c r="L195" s="7" t="str">
        <f t="shared" ref="L195:L258" si="59">IF(U195="y",_xlfn.CONCAT("0200000001000000",$D195,"0000",DEC2HEX(K195,2),"00000063000000"))</f>
        <v>0200000001000000F20000000000000063000000</v>
      </c>
      <c r="M195" s="7" t="str">
        <f t="shared" si="51"/>
        <v>F200000000000000</v>
      </c>
      <c r="O195" s="7" t="str">
        <f t="shared" ref="O195:O258" si="60">IF(V195="y",_xlfn.CONCAT("0200000002000000",$D195,"0000",DEC2HEX(N195,2),"00000063000000"))</f>
        <v>0200000002000000F20000000000000063000000</v>
      </c>
      <c r="P195" s="7" t="str">
        <f t="shared" si="52"/>
        <v>F200000000000000</v>
      </c>
      <c r="R195" s="7" t="str">
        <f t="shared" ref="R195:R258" si="61">IF(W195="y",_xlfn.CONCAT("0200000003000000",$D195,"0000",DEC2HEX(Q195,2),"00000063000000"))</f>
        <v>0200000003000000F20000000000000063000000</v>
      </c>
      <c r="S195" s="7" t="str">
        <f t="shared" si="53"/>
        <v>F200000000000000</v>
      </c>
      <c r="T195" s="7" t="str">
        <f t="shared" si="54"/>
        <v>y</v>
      </c>
      <c r="U195" s="7" t="str">
        <f t="shared" si="55"/>
        <v>y</v>
      </c>
      <c r="V195" s="7" t="str">
        <f t="shared" si="56"/>
        <v>y</v>
      </c>
      <c r="W195" s="7" t="str">
        <f t="shared" si="57"/>
        <v>y</v>
      </c>
      <c r="X195" s="7" t="s">
        <v>4523</v>
      </c>
      <c r="Y195" s="7" t="s">
        <v>4522</v>
      </c>
      <c r="Z195" s="7" t="s">
        <v>4522</v>
      </c>
    </row>
    <row r="196" spans="1:26" ht="15" customHeight="1">
      <c r="A196" s="13">
        <v>313</v>
      </c>
      <c r="B196" s="21" t="str">
        <f t="shared" ref="B196:B232" si="62">_xlfn.CONCAT(RIGHT(DEC2HEX(A196,4),2),LEFT(DEC2HEX(A196,4),2))</f>
        <v>3901</v>
      </c>
      <c r="C196" s="24">
        <v>243</v>
      </c>
      <c r="D196" s="21" t="str">
        <f t="shared" si="50"/>
        <v>F300</v>
      </c>
      <c r="E196" s="21"/>
      <c r="F196" s="5" t="s">
        <v>2693</v>
      </c>
      <c r="I196" s="7" t="str">
        <f t="shared" si="49"/>
        <v>0200000000000000F30000000000000063000000</v>
      </c>
      <c r="J196" s="7" t="str">
        <f t="shared" si="58"/>
        <v>F300000000000000</v>
      </c>
      <c r="L196" s="7" t="str">
        <f t="shared" si="59"/>
        <v>0200000001000000F30000000000000063000000</v>
      </c>
      <c r="M196" s="7" t="str">
        <f t="shared" si="51"/>
        <v>F300000000000000</v>
      </c>
      <c r="O196" s="7" t="b">
        <f t="shared" si="60"/>
        <v>0</v>
      </c>
      <c r="P196" s="7" t="b">
        <f t="shared" si="52"/>
        <v>0</v>
      </c>
      <c r="R196" s="7" t="str">
        <f t="shared" si="61"/>
        <v>0200000003000000F30000000000000063000000</v>
      </c>
      <c r="S196" s="7" t="str">
        <f t="shared" si="53"/>
        <v>F300000000000000</v>
      </c>
      <c r="T196" s="7" t="str">
        <f t="shared" si="54"/>
        <v>y</v>
      </c>
      <c r="U196" s="7" t="str">
        <f t="shared" si="55"/>
        <v>y</v>
      </c>
      <c r="V196" s="7" t="str">
        <f t="shared" si="56"/>
        <v>n</v>
      </c>
      <c r="W196" s="7" t="str">
        <f t="shared" si="57"/>
        <v>y</v>
      </c>
      <c r="X196" s="7" t="s">
        <v>1032</v>
      </c>
      <c r="Y196" s="7" t="s">
        <v>4622</v>
      </c>
      <c r="Z196" s="7" t="s">
        <v>4622</v>
      </c>
    </row>
    <row r="197" spans="1:26" ht="15" customHeight="1">
      <c r="A197" s="13">
        <v>710</v>
      </c>
      <c r="B197" s="21" t="str">
        <f t="shared" si="62"/>
        <v>C602</v>
      </c>
      <c r="C197" s="24">
        <v>244</v>
      </c>
      <c r="D197" s="21" t="str">
        <f t="shared" si="50"/>
        <v>F400</v>
      </c>
      <c r="E197" s="21"/>
      <c r="F197" s="5" t="s">
        <v>2809</v>
      </c>
      <c r="I197" s="7" t="str">
        <f t="shared" si="49"/>
        <v>0200000000000000F40000000000000063000000</v>
      </c>
      <c r="J197" s="7" t="str">
        <f t="shared" si="58"/>
        <v>F400000000000000</v>
      </c>
      <c r="L197" s="7" t="str">
        <f t="shared" si="59"/>
        <v>0200000001000000F40000000000000063000000</v>
      </c>
      <c r="M197" s="7" t="str">
        <f t="shared" si="51"/>
        <v>F400000000000000</v>
      </c>
      <c r="O197" s="7" t="b">
        <f t="shared" si="60"/>
        <v>0</v>
      </c>
      <c r="P197" s="7" t="b">
        <f t="shared" si="52"/>
        <v>0</v>
      </c>
      <c r="R197" s="7" t="str">
        <f t="shared" si="61"/>
        <v>0200000003000000F40000000000000063000000</v>
      </c>
      <c r="S197" s="7" t="str">
        <f t="shared" si="53"/>
        <v>F400000000000000</v>
      </c>
      <c r="T197" s="7" t="str">
        <f t="shared" si="54"/>
        <v>y</v>
      </c>
      <c r="U197" s="7" t="str">
        <f t="shared" si="55"/>
        <v>y</v>
      </c>
      <c r="V197" s="7" t="str">
        <f t="shared" si="56"/>
        <v>n</v>
      </c>
      <c r="W197" s="7" t="str">
        <f t="shared" si="57"/>
        <v>y</v>
      </c>
      <c r="X197" s="7" t="s">
        <v>4525</v>
      </c>
      <c r="Y197" s="7" t="s">
        <v>4524</v>
      </c>
      <c r="Z197" s="7" t="s">
        <v>4524</v>
      </c>
    </row>
    <row r="198" spans="1:26" ht="15" customHeight="1">
      <c r="A198" s="13">
        <v>711</v>
      </c>
      <c r="B198" s="21" t="str">
        <f t="shared" si="62"/>
        <v>C702</v>
      </c>
      <c r="C198" s="24">
        <v>245</v>
      </c>
      <c r="D198" s="21" t="str">
        <f t="shared" si="50"/>
        <v>F500</v>
      </c>
      <c r="E198" s="21"/>
      <c r="F198" s="5" t="s">
        <v>2808</v>
      </c>
      <c r="I198" s="7" t="str">
        <f t="shared" si="49"/>
        <v>0200000000000000F50000000000000063000000</v>
      </c>
      <c r="J198" s="7" t="str">
        <f t="shared" si="58"/>
        <v>F500000000000000</v>
      </c>
      <c r="L198" s="7" t="str">
        <f t="shared" si="59"/>
        <v>0200000001000000F50000000000000063000000</v>
      </c>
      <c r="M198" s="7" t="str">
        <f t="shared" si="51"/>
        <v>F500000000000000</v>
      </c>
      <c r="O198" s="7" t="str">
        <f t="shared" si="60"/>
        <v>0200000002000000F50000000000000063000000</v>
      </c>
      <c r="P198" s="7" t="str">
        <f t="shared" si="52"/>
        <v>F500000000000000</v>
      </c>
      <c r="R198" s="7" t="str">
        <f t="shared" si="61"/>
        <v>0200000003000000F50000000000000063000000</v>
      </c>
      <c r="S198" s="7" t="str">
        <f t="shared" si="53"/>
        <v>F500000000000000</v>
      </c>
      <c r="T198" s="7" t="str">
        <f t="shared" si="54"/>
        <v>y</v>
      </c>
      <c r="U198" s="7" t="str">
        <f t="shared" si="55"/>
        <v>y</v>
      </c>
      <c r="V198" s="7" t="str">
        <f t="shared" si="56"/>
        <v>y</v>
      </c>
      <c r="W198" s="7" t="str">
        <f t="shared" si="57"/>
        <v>y</v>
      </c>
      <c r="X198" s="7" t="s">
        <v>1032</v>
      </c>
      <c r="Y198" s="7" t="s">
        <v>4639</v>
      </c>
      <c r="Z198" s="7" t="s">
        <v>4639</v>
      </c>
    </row>
    <row r="199" spans="1:26" ht="15" customHeight="1">
      <c r="A199" s="13">
        <v>722</v>
      </c>
      <c r="B199" s="21" t="str">
        <f t="shared" si="62"/>
        <v>D202</v>
      </c>
      <c r="C199" s="24">
        <v>246</v>
      </c>
      <c r="D199" s="21" t="str">
        <f t="shared" si="50"/>
        <v>F600</v>
      </c>
      <c r="E199" s="21"/>
      <c r="F199" s="5" t="s">
        <v>2806</v>
      </c>
      <c r="I199" s="7" t="str">
        <f t="shared" si="49"/>
        <v>0200000000000000F60000000000000063000000</v>
      </c>
      <c r="J199" s="7" t="str">
        <f t="shared" si="58"/>
        <v>F600000000000000</v>
      </c>
      <c r="L199" s="7" t="str">
        <f t="shared" si="59"/>
        <v>0200000001000000F60000000000000063000000</v>
      </c>
      <c r="M199" s="7" t="str">
        <f t="shared" si="51"/>
        <v>F600000000000000</v>
      </c>
      <c r="O199" s="7" t="str">
        <f t="shared" si="60"/>
        <v>0200000002000000F60000000000000063000000</v>
      </c>
      <c r="P199" s="7" t="str">
        <f t="shared" si="52"/>
        <v>F600000000000000</v>
      </c>
      <c r="R199" s="7" t="str">
        <f t="shared" si="61"/>
        <v>0200000003000000F60000000000000063000000</v>
      </c>
      <c r="S199" s="7" t="str">
        <f t="shared" si="53"/>
        <v>F600000000000000</v>
      </c>
      <c r="T199" s="7" t="str">
        <f t="shared" si="54"/>
        <v>y</v>
      </c>
      <c r="U199" s="7" t="str">
        <f t="shared" si="55"/>
        <v>y</v>
      </c>
      <c r="V199" s="7" t="str">
        <f t="shared" si="56"/>
        <v>y</v>
      </c>
      <c r="W199" s="7" t="str">
        <f t="shared" si="57"/>
        <v>y</v>
      </c>
      <c r="X199" s="7" t="s">
        <v>1032</v>
      </c>
      <c r="Y199" s="7" t="s">
        <v>4639</v>
      </c>
      <c r="Z199" s="7" t="s">
        <v>4639</v>
      </c>
    </row>
    <row r="200" spans="1:26" ht="15" customHeight="1">
      <c r="A200" s="13">
        <v>723</v>
      </c>
      <c r="B200" s="21" t="str">
        <f t="shared" si="62"/>
        <v>D302</v>
      </c>
      <c r="C200" s="24">
        <v>247</v>
      </c>
      <c r="D200" s="21" t="str">
        <f t="shared" si="50"/>
        <v>F700</v>
      </c>
      <c r="E200" s="21"/>
      <c r="F200" s="5" t="s">
        <v>2805</v>
      </c>
      <c r="I200" s="7" t="str">
        <f t="shared" si="49"/>
        <v>0200000000000000F70000000000000063000000</v>
      </c>
      <c r="J200" s="7" t="str">
        <f t="shared" si="58"/>
        <v>F700000000000000</v>
      </c>
      <c r="L200" s="7" t="str">
        <f t="shared" si="59"/>
        <v>0200000001000000F70000000000000063000000</v>
      </c>
      <c r="M200" s="7" t="str">
        <f t="shared" si="51"/>
        <v>F700000000000000</v>
      </c>
      <c r="O200" s="7" t="str">
        <f t="shared" si="60"/>
        <v>0200000002000000F70000000000000063000000</v>
      </c>
      <c r="P200" s="7" t="str">
        <f t="shared" si="52"/>
        <v>F700000000000000</v>
      </c>
      <c r="R200" s="7" t="str">
        <f t="shared" si="61"/>
        <v>0200000003000000F70000000000000063000000</v>
      </c>
      <c r="S200" s="7" t="str">
        <f t="shared" si="53"/>
        <v>F700000000000000</v>
      </c>
      <c r="T200" s="7" t="str">
        <f t="shared" si="54"/>
        <v>y</v>
      </c>
      <c r="U200" s="7" t="str">
        <f t="shared" si="55"/>
        <v>y</v>
      </c>
      <c r="V200" s="7" t="str">
        <f t="shared" si="56"/>
        <v>y</v>
      </c>
      <c r="W200" s="7" t="str">
        <f t="shared" si="57"/>
        <v>y</v>
      </c>
      <c r="X200" s="7" t="s">
        <v>1032</v>
      </c>
      <c r="Y200" s="7" t="s">
        <v>4619</v>
      </c>
      <c r="Z200" s="7" t="s">
        <v>4619</v>
      </c>
    </row>
    <row r="201" spans="1:26" ht="15" customHeight="1">
      <c r="A201" s="13">
        <v>724</v>
      </c>
      <c r="B201" s="21" t="str">
        <f t="shared" si="62"/>
        <v>D402</v>
      </c>
      <c r="C201" s="24">
        <v>248</v>
      </c>
      <c r="D201" s="21" t="str">
        <f t="shared" si="50"/>
        <v>F800</v>
      </c>
      <c r="E201" s="21"/>
      <c r="F201" s="5" t="s">
        <v>2804</v>
      </c>
      <c r="I201" s="7" t="str">
        <f t="shared" si="49"/>
        <v>0200000000000000F80000000000000063000000</v>
      </c>
      <c r="J201" s="7" t="str">
        <f t="shared" si="58"/>
        <v>F800000000000000</v>
      </c>
      <c r="L201" s="7" t="str">
        <f t="shared" si="59"/>
        <v>0200000001000000F80000000000000063000000</v>
      </c>
      <c r="M201" s="7" t="str">
        <f t="shared" si="51"/>
        <v>F800000000000000</v>
      </c>
      <c r="O201" s="7" t="str">
        <f t="shared" si="60"/>
        <v>0200000002000000F80000000000000063000000</v>
      </c>
      <c r="P201" s="7" t="str">
        <f t="shared" si="52"/>
        <v>F800000000000000</v>
      </c>
      <c r="R201" s="7" t="str">
        <f t="shared" si="61"/>
        <v>0200000003000000F80000000000000063000000</v>
      </c>
      <c r="S201" s="7" t="str">
        <f t="shared" si="53"/>
        <v>F800000000000000</v>
      </c>
      <c r="T201" s="7" t="str">
        <f t="shared" si="54"/>
        <v>y</v>
      </c>
      <c r="U201" s="7" t="str">
        <f t="shared" si="55"/>
        <v>y</v>
      </c>
      <c r="V201" s="7" t="str">
        <f t="shared" si="56"/>
        <v>y</v>
      </c>
      <c r="W201" s="7" t="str">
        <f t="shared" si="57"/>
        <v>y</v>
      </c>
      <c r="X201" s="7" t="s">
        <v>1032</v>
      </c>
      <c r="Y201" s="7" t="s">
        <v>4619</v>
      </c>
      <c r="Z201" s="7" t="s">
        <v>4619</v>
      </c>
    </row>
    <row r="202" spans="1:26" ht="15" customHeight="1">
      <c r="A202" s="13">
        <v>725</v>
      </c>
      <c r="B202" s="21" t="str">
        <f t="shared" si="62"/>
        <v>D502</v>
      </c>
      <c r="C202" s="24">
        <v>249</v>
      </c>
      <c r="D202" s="21" t="str">
        <f t="shared" si="50"/>
        <v>F900</v>
      </c>
      <c r="E202" s="21"/>
      <c r="F202" s="5" t="s">
        <v>2694</v>
      </c>
      <c r="I202" s="7" t="str">
        <f t="shared" ref="I202:I233" si="63">IF(T202="y",_xlfn.CONCAT("0200000000000000",$D202,"0000",DEC2HEX(H202,2),"00000063000000"))</f>
        <v>0200000000000000F90000000000000063000000</v>
      </c>
      <c r="J202" s="7" t="str">
        <f t="shared" si="58"/>
        <v>F900000000000000</v>
      </c>
      <c r="L202" s="7" t="str">
        <f t="shared" si="59"/>
        <v>0200000001000000F90000000000000063000000</v>
      </c>
      <c r="M202" s="7" t="str">
        <f t="shared" si="51"/>
        <v>F900000000000000</v>
      </c>
      <c r="O202" s="7" t="str">
        <f t="shared" si="60"/>
        <v>0200000002000000F90000000000000063000000</v>
      </c>
      <c r="P202" s="7" t="str">
        <f t="shared" si="52"/>
        <v>F900000000000000</v>
      </c>
      <c r="R202" s="7" t="str">
        <f t="shared" si="61"/>
        <v>0200000003000000F90000000000000063000000</v>
      </c>
      <c r="S202" s="7" t="str">
        <f t="shared" si="53"/>
        <v>F900000000000000</v>
      </c>
      <c r="T202" s="7" t="str">
        <f t="shared" si="54"/>
        <v>y</v>
      </c>
      <c r="U202" s="7" t="str">
        <f t="shared" si="55"/>
        <v>y</v>
      </c>
      <c r="V202" s="7" t="str">
        <f t="shared" si="56"/>
        <v>y</v>
      </c>
      <c r="W202" s="7" t="str">
        <f t="shared" si="57"/>
        <v>y</v>
      </c>
      <c r="X202" s="7" t="s">
        <v>1032</v>
      </c>
      <c r="Y202" s="7" t="s">
        <v>4639</v>
      </c>
      <c r="Z202" s="7" t="s">
        <v>4639</v>
      </c>
    </row>
    <row r="203" spans="1:26" ht="15" customHeight="1">
      <c r="A203" s="13">
        <v>721</v>
      </c>
      <c r="B203" s="21" t="str">
        <f t="shared" si="62"/>
        <v>D102</v>
      </c>
      <c r="C203" s="24">
        <v>250</v>
      </c>
      <c r="D203" s="21" t="str">
        <f t="shared" si="50"/>
        <v>FA00</v>
      </c>
      <c r="E203" s="21" t="s">
        <v>2134</v>
      </c>
      <c r="F203" s="5" t="s">
        <v>2807</v>
      </c>
      <c r="I203" s="7" t="str">
        <f t="shared" si="63"/>
        <v>0200000000000000FA0000000000000063000000</v>
      </c>
      <c r="J203" s="7" t="str">
        <f t="shared" si="58"/>
        <v>FA00000000000000</v>
      </c>
      <c r="L203" s="7" t="str">
        <f t="shared" si="59"/>
        <v>0200000001000000FA0000000000000063000000</v>
      </c>
      <c r="M203" s="7" t="str">
        <f t="shared" si="51"/>
        <v>FA00000000000000</v>
      </c>
      <c r="O203" s="7" t="str">
        <f t="shared" si="60"/>
        <v>0200000002000000FA0000000000000063000000</v>
      </c>
      <c r="P203" s="7" t="str">
        <f t="shared" si="52"/>
        <v>FA00000000000000</v>
      </c>
      <c r="R203" s="7" t="str">
        <f t="shared" si="61"/>
        <v>0200000003000000FA0000000000000063000000</v>
      </c>
      <c r="S203" s="7" t="str">
        <f t="shared" si="53"/>
        <v>FA00000000000000</v>
      </c>
      <c r="T203" s="7" t="str">
        <f t="shared" si="54"/>
        <v>y</v>
      </c>
      <c r="U203" s="7" t="str">
        <f t="shared" si="55"/>
        <v>y</v>
      </c>
      <c r="V203" s="7" t="str">
        <f t="shared" si="56"/>
        <v>y</v>
      </c>
      <c r="W203" s="7" t="str">
        <f t="shared" si="57"/>
        <v>y</v>
      </c>
      <c r="X203" s="7" t="s">
        <v>900</v>
      </c>
      <c r="Y203" s="7" t="s">
        <v>4740</v>
      </c>
      <c r="Z203" s="7" t="s">
        <v>4640</v>
      </c>
    </row>
    <row r="204" spans="1:26" ht="15" customHeight="1">
      <c r="A204" s="13">
        <v>720</v>
      </c>
      <c r="B204" s="21" t="str">
        <f t="shared" si="62"/>
        <v>D002</v>
      </c>
      <c r="C204" s="24">
        <v>251</v>
      </c>
      <c r="D204" s="21" t="str">
        <f t="shared" si="50"/>
        <v>FB00</v>
      </c>
      <c r="E204" s="21" t="s">
        <v>2134</v>
      </c>
      <c r="F204" s="5" t="s">
        <v>2695</v>
      </c>
      <c r="I204" s="7" t="str">
        <f t="shared" si="63"/>
        <v>0200000000000000FB0000000000000063000000</v>
      </c>
      <c r="J204" s="7" t="str">
        <f t="shared" si="58"/>
        <v>FB00000000000000</v>
      </c>
      <c r="L204" s="7" t="str">
        <f t="shared" si="59"/>
        <v>0200000001000000FB0000000000000063000000</v>
      </c>
      <c r="M204" s="7" t="str">
        <f t="shared" si="51"/>
        <v>FB00000000000000</v>
      </c>
      <c r="O204" s="7" t="str">
        <f t="shared" si="60"/>
        <v>0200000002000000FB0000000000000063000000</v>
      </c>
      <c r="P204" s="7" t="str">
        <f t="shared" si="52"/>
        <v>FB00000000000000</v>
      </c>
      <c r="R204" s="7" t="str">
        <f t="shared" si="61"/>
        <v>0200000003000000FB0000000000000063000000</v>
      </c>
      <c r="S204" s="7" t="str">
        <f t="shared" si="53"/>
        <v>FB00000000000000</v>
      </c>
      <c r="T204" s="7" t="str">
        <f t="shared" si="54"/>
        <v>y</v>
      </c>
      <c r="U204" s="7" t="str">
        <f t="shared" si="55"/>
        <v>y</v>
      </c>
      <c r="V204" s="7" t="str">
        <f t="shared" si="56"/>
        <v>y</v>
      </c>
      <c r="W204" s="7" t="str">
        <f t="shared" si="57"/>
        <v>y</v>
      </c>
      <c r="X204" s="7" t="s">
        <v>900</v>
      </c>
      <c r="Y204" s="7" t="s">
        <v>4741</v>
      </c>
      <c r="Z204" s="7" t="s">
        <v>4641</v>
      </c>
    </row>
    <row r="205" spans="1:26" ht="15" customHeight="1">
      <c r="A205" s="13">
        <v>490</v>
      </c>
      <c r="B205" s="21" t="str">
        <f t="shared" si="62"/>
        <v>EA01</v>
      </c>
      <c r="C205" s="24">
        <v>252</v>
      </c>
      <c r="D205" s="21" t="str">
        <f t="shared" si="50"/>
        <v>FC00</v>
      </c>
      <c r="E205" s="21" t="s">
        <v>2134</v>
      </c>
      <c r="F205" s="5" t="s">
        <v>2835</v>
      </c>
      <c r="H205" s="7">
        <v>8</v>
      </c>
      <c r="I205" s="7" t="str">
        <f t="shared" si="63"/>
        <v>0200000000000000FC0000000800000063000000</v>
      </c>
      <c r="J205" s="7" t="str">
        <f t="shared" si="58"/>
        <v>FC00000000080000</v>
      </c>
      <c r="L205" s="7" t="str">
        <f t="shared" si="59"/>
        <v>0200000001000000FC0000000000000063000000</v>
      </c>
      <c r="M205" s="7" t="str">
        <f t="shared" si="51"/>
        <v>FC00000000000000</v>
      </c>
      <c r="O205" s="7" t="b">
        <f t="shared" si="60"/>
        <v>0</v>
      </c>
      <c r="P205" s="7" t="b">
        <f t="shared" si="52"/>
        <v>0</v>
      </c>
      <c r="R205" s="7" t="str">
        <f t="shared" si="61"/>
        <v>0200000003000000FC0000000000000063000000</v>
      </c>
      <c r="S205" s="7" t="str">
        <f t="shared" si="53"/>
        <v>FC00000000000000</v>
      </c>
      <c r="T205" s="7" t="str">
        <f t="shared" si="54"/>
        <v>y</v>
      </c>
      <c r="U205" s="7" t="str">
        <f t="shared" si="55"/>
        <v>y</v>
      </c>
      <c r="V205" s="7" t="str">
        <f t="shared" si="56"/>
        <v>n</v>
      </c>
      <c r="W205" s="7" t="str">
        <f t="shared" si="57"/>
        <v>y</v>
      </c>
      <c r="X205" s="7" t="s">
        <v>4526</v>
      </c>
      <c r="Y205" s="7" t="s">
        <v>4642</v>
      </c>
      <c r="Z205" s="7" t="s">
        <v>4642</v>
      </c>
    </row>
    <row r="206" spans="1:26" ht="15" customHeight="1">
      <c r="A206" s="13">
        <v>491</v>
      </c>
      <c r="B206" s="21" t="str">
        <f t="shared" si="62"/>
        <v>EB01</v>
      </c>
      <c r="C206" s="24">
        <v>253</v>
      </c>
      <c r="D206" s="21" t="str">
        <f t="shared" si="50"/>
        <v>FD00</v>
      </c>
      <c r="E206" s="21" t="s">
        <v>2134</v>
      </c>
      <c r="F206" s="5" t="s">
        <v>2834</v>
      </c>
      <c r="H206" s="7">
        <v>8</v>
      </c>
      <c r="I206" s="7" t="str">
        <f t="shared" si="63"/>
        <v>0200000000000000FD0000000800000063000000</v>
      </c>
      <c r="J206" s="7" t="str">
        <f t="shared" si="58"/>
        <v>FD00000000080000</v>
      </c>
      <c r="L206" s="7" t="str">
        <f t="shared" si="59"/>
        <v>0200000001000000FD0000000000000063000000</v>
      </c>
      <c r="M206" s="7" t="str">
        <f t="shared" si="51"/>
        <v>FD00000000000000</v>
      </c>
      <c r="O206" s="7" t="b">
        <f t="shared" si="60"/>
        <v>0</v>
      </c>
      <c r="P206" s="7" t="b">
        <f t="shared" si="52"/>
        <v>0</v>
      </c>
      <c r="R206" s="7" t="str">
        <f t="shared" si="61"/>
        <v>0200000003000000FD0000000000000063000000</v>
      </c>
      <c r="S206" s="7" t="str">
        <f t="shared" si="53"/>
        <v>FD00000000000000</v>
      </c>
      <c r="T206" s="7" t="str">
        <f t="shared" si="54"/>
        <v>y</v>
      </c>
      <c r="U206" s="7" t="str">
        <f t="shared" si="55"/>
        <v>y</v>
      </c>
      <c r="V206" s="7" t="str">
        <f t="shared" si="56"/>
        <v>n</v>
      </c>
      <c r="W206" s="7" t="str">
        <f t="shared" si="57"/>
        <v>y</v>
      </c>
      <c r="X206" s="7" t="s">
        <v>4526</v>
      </c>
      <c r="Y206" s="7" t="s">
        <v>4642</v>
      </c>
      <c r="Z206" s="7" t="s">
        <v>4642</v>
      </c>
    </row>
    <row r="207" spans="1:26" ht="15" customHeight="1">
      <c r="A207" s="13">
        <v>492</v>
      </c>
      <c r="B207" s="21" t="str">
        <f t="shared" si="62"/>
        <v>EC01</v>
      </c>
      <c r="C207" s="24">
        <v>254</v>
      </c>
      <c r="D207" s="21" t="str">
        <f t="shared" si="50"/>
        <v>FE00</v>
      </c>
      <c r="E207" s="21" t="s">
        <v>2134</v>
      </c>
      <c r="F207" s="5" t="s">
        <v>2833</v>
      </c>
      <c r="H207" s="7">
        <v>8</v>
      </c>
      <c r="I207" s="7" t="str">
        <f t="shared" si="63"/>
        <v>0200000000000000FE0000000800000063000000</v>
      </c>
      <c r="J207" s="7" t="str">
        <f t="shared" si="58"/>
        <v>FE00000000080000</v>
      </c>
      <c r="L207" s="7" t="str">
        <f t="shared" si="59"/>
        <v>0200000001000000FE0000000000000063000000</v>
      </c>
      <c r="M207" s="7" t="str">
        <f t="shared" si="51"/>
        <v>FE00000000000000</v>
      </c>
      <c r="O207" s="7" t="b">
        <f t="shared" si="60"/>
        <v>0</v>
      </c>
      <c r="P207" s="7" t="b">
        <f t="shared" si="52"/>
        <v>0</v>
      </c>
      <c r="R207" s="7" t="str">
        <f t="shared" si="61"/>
        <v>0200000003000000FE0000000000000063000000</v>
      </c>
      <c r="S207" s="7" t="str">
        <f t="shared" si="53"/>
        <v>FE00000000000000</v>
      </c>
      <c r="T207" s="7" t="str">
        <f t="shared" si="54"/>
        <v>y</v>
      </c>
      <c r="U207" s="7" t="str">
        <f t="shared" si="55"/>
        <v>y</v>
      </c>
      <c r="V207" s="7" t="str">
        <f t="shared" si="56"/>
        <v>n</v>
      </c>
      <c r="W207" s="7" t="str">
        <f t="shared" si="57"/>
        <v>y</v>
      </c>
      <c r="X207" s="7" t="s">
        <v>4526</v>
      </c>
      <c r="Y207" s="7" t="s">
        <v>4642</v>
      </c>
      <c r="Z207" s="7" t="s">
        <v>4642</v>
      </c>
    </row>
    <row r="208" spans="1:26" ht="15" customHeight="1">
      <c r="A208" s="13">
        <v>493</v>
      </c>
      <c r="B208" s="21" t="str">
        <f t="shared" si="62"/>
        <v>ED01</v>
      </c>
      <c r="C208" s="24">
        <v>255</v>
      </c>
      <c r="D208" s="21" t="str">
        <f t="shared" si="50"/>
        <v>FF00</v>
      </c>
      <c r="E208" s="21" t="s">
        <v>2134</v>
      </c>
      <c r="F208" s="5" t="s">
        <v>2832</v>
      </c>
      <c r="H208" s="7">
        <v>8</v>
      </c>
      <c r="I208" s="7" t="str">
        <f t="shared" si="63"/>
        <v>0200000000000000FF0000000800000063000000</v>
      </c>
      <c r="J208" s="7" t="str">
        <f t="shared" si="58"/>
        <v>FF00000000080000</v>
      </c>
      <c r="L208" s="7" t="str">
        <f t="shared" si="59"/>
        <v>0200000001000000FF0000000000000063000000</v>
      </c>
      <c r="M208" s="7" t="str">
        <f t="shared" si="51"/>
        <v>FF00000000000000</v>
      </c>
      <c r="O208" s="7" t="b">
        <f t="shared" si="60"/>
        <v>0</v>
      </c>
      <c r="P208" s="7" t="b">
        <f t="shared" si="52"/>
        <v>0</v>
      </c>
      <c r="R208" s="7" t="str">
        <f t="shared" si="61"/>
        <v>0200000003000000FF0000000000000063000000</v>
      </c>
      <c r="S208" s="7" t="str">
        <f t="shared" si="53"/>
        <v>FF00000000000000</v>
      </c>
      <c r="T208" s="7" t="str">
        <f t="shared" si="54"/>
        <v>y</v>
      </c>
      <c r="U208" s="7" t="str">
        <f t="shared" si="55"/>
        <v>y</v>
      </c>
      <c r="V208" s="7" t="str">
        <f t="shared" si="56"/>
        <v>n</v>
      </c>
      <c r="W208" s="7" t="str">
        <f t="shared" si="57"/>
        <v>y</v>
      </c>
      <c r="X208" s="7" t="s">
        <v>4526</v>
      </c>
      <c r="Y208" s="7" t="s">
        <v>4642</v>
      </c>
      <c r="Z208" s="7" t="s">
        <v>4642</v>
      </c>
    </row>
    <row r="209" spans="1:26" ht="15" customHeight="1">
      <c r="A209" s="13">
        <v>494</v>
      </c>
      <c r="B209" s="21" t="str">
        <f t="shared" si="62"/>
        <v>EE01</v>
      </c>
      <c r="C209" s="24">
        <v>256</v>
      </c>
      <c r="D209" s="21" t="str">
        <f t="shared" si="50"/>
        <v>0001</v>
      </c>
      <c r="E209" s="21" t="s">
        <v>2134</v>
      </c>
      <c r="F209" s="5" t="s">
        <v>2831</v>
      </c>
      <c r="H209" s="7">
        <v>8</v>
      </c>
      <c r="I209" s="7" t="str">
        <f t="shared" si="63"/>
        <v>0200000000000000000100000800000063000000</v>
      </c>
      <c r="J209" s="7" t="str">
        <f t="shared" si="58"/>
        <v>0001000000080000</v>
      </c>
      <c r="L209" s="7" t="str">
        <f t="shared" si="59"/>
        <v>0200000001000000000100000000000063000000</v>
      </c>
      <c r="M209" s="7" t="str">
        <f t="shared" si="51"/>
        <v>0001000000000000</v>
      </c>
      <c r="O209" s="7" t="b">
        <f t="shared" si="60"/>
        <v>0</v>
      </c>
      <c r="P209" s="7" t="b">
        <f t="shared" si="52"/>
        <v>0</v>
      </c>
      <c r="R209" s="7" t="str">
        <f t="shared" si="61"/>
        <v>0200000003000000000100000000000063000000</v>
      </c>
      <c r="S209" s="7" t="str">
        <f t="shared" si="53"/>
        <v>0001000000000000</v>
      </c>
      <c r="T209" s="7" t="str">
        <f t="shared" si="54"/>
        <v>y</v>
      </c>
      <c r="U209" s="7" t="str">
        <f t="shared" si="55"/>
        <v>y</v>
      </c>
      <c r="V209" s="7" t="str">
        <f t="shared" si="56"/>
        <v>n</v>
      </c>
      <c r="W209" s="7" t="str">
        <f t="shared" si="57"/>
        <v>y</v>
      </c>
      <c r="X209" s="7" t="s">
        <v>4526</v>
      </c>
      <c r="Y209" s="7" t="s">
        <v>4642</v>
      </c>
      <c r="Z209" s="7" t="s">
        <v>4642</v>
      </c>
    </row>
    <row r="210" spans="1:26" ht="15" customHeight="1">
      <c r="A210" s="13">
        <v>495</v>
      </c>
      <c r="B210" s="21" t="str">
        <f t="shared" si="62"/>
        <v>EF01</v>
      </c>
      <c r="C210" s="24">
        <v>257</v>
      </c>
      <c r="D210" s="21" t="str">
        <f t="shared" si="50"/>
        <v>0101</v>
      </c>
      <c r="E210" s="21" t="s">
        <v>2134</v>
      </c>
      <c r="F210" s="5" t="s">
        <v>2830</v>
      </c>
      <c r="H210" s="7">
        <v>8</v>
      </c>
      <c r="I210" s="7" t="str">
        <f t="shared" si="63"/>
        <v>0200000000000000010100000800000063000000</v>
      </c>
      <c r="J210" s="7" t="str">
        <f t="shared" si="58"/>
        <v>0101000000080000</v>
      </c>
      <c r="L210" s="7" t="str">
        <f t="shared" si="59"/>
        <v>0200000001000000010100000000000063000000</v>
      </c>
      <c r="M210" s="7" t="str">
        <f t="shared" si="51"/>
        <v>0101000000000000</v>
      </c>
      <c r="O210" s="7" t="b">
        <f t="shared" si="60"/>
        <v>0</v>
      </c>
      <c r="P210" s="7" t="b">
        <f t="shared" si="52"/>
        <v>0</v>
      </c>
      <c r="R210" s="7" t="str">
        <f t="shared" si="61"/>
        <v>0200000003000000010100000000000063000000</v>
      </c>
      <c r="S210" s="7" t="str">
        <f t="shared" si="53"/>
        <v>0101000000000000</v>
      </c>
      <c r="T210" s="7" t="str">
        <f t="shared" si="54"/>
        <v>y</v>
      </c>
      <c r="U210" s="7" t="str">
        <f t="shared" si="55"/>
        <v>y</v>
      </c>
      <c r="V210" s="7" t="str">
        <f t="shared" si="56"/>
        <v>n</v>
      </c>
      <c r="W210" s="7" t="str">
        <f t="shared" si="57"/>
        <v>y</v>
      </c>
      <c r="X210" s="7" t="s">
        <v>4526</v>
      </c>
      <c r="Y210" s="7" t="s">
        <v>4642</v>
      </c>
      <c r="Z210" s="7" t="s">
        <v>4642</v>
      </c>
    </row>
    <row r="211" spans="1:26" ht="15" customHeight="1">
      <c r="A211" s="13">
        <v>496</v>
      </c>
      <c r="B211" s="21" t="str">
        <f t="shared" si="62"/>
        <v>F001</v>
      </c>
      <c r="C211" s="24">
        <v>258</v>
      </c>
      <c r="D211" s="21" t="str">
        <f t="shared" si="50"/>
        <v>0201</v>
      </c>
      <c r="E211" s="21" t="s">
        <v>2134</v>
      </c>
      <c r="F211" s="5" t="s">
        <v>2829</v>
      </c>
      <c r="H211" s="7">
        <v>8</v>
      </c>
      <c r="I211" s="7" t="str">
        <f t="shared" si="63"/>
        <v>0200000000000000020100000800000063000000</v>
      </c>
      <c r="J211" s="7" t="str">
        <f t="shared" si="58"/>
        <v>0201000000080000</v>
      </c>
      <c r="L211" s="7" t="str">
        <f t="shared" si="59"/>
        <v>0200000001000000020100000000000063000000</v>
      </c>
      <c r="M211" s="7" t="str">
        <f t="shared" si="51"/>
        <v>0201000000000000</v>
      </c>
      <c r="O211" s="7" t="b">
        <f t="shared" si="60"/>
        <v>0</v>
      </c>
      <c r="P211" s="7" t="b">
        <f t="shared" si="52"/>
        <v>0</v>
      </c>
      <c r="R211" s="7" t="str">
        <f t="shared" si="61"/>
        <v>0200000003000000020100000000000063000000</v>
      </c>
      <c r="S211" s="7" t="str">
        <f t="shared" si="53"/>
        <v>0201000000000000</v>
      </c>
      <c r="T211" s="7" t="str">
        <f t="shared" si="54"/>
        <v>y</v>
      </c>
      <c r="U211" s="7" t="str">
        <f t="shared" si="55"/>
        <v>y</v>
      </c>
      <c r="V211" s="7" t="str">
        <f t="shared" si="56"/>
        <v>n</v>
      </c>
      <c r="W211" s="7" t="str">
        <f t="shared" si="57"/>
        <v>y</v>
      </c>
      <c r="X211" s="7" t="s">
        <v>4526</v>
      </c>
      <c r="Y211" s="7" t="s">
        <v>4642</v>
      </c>
      <c r="Z211" s="7" t="s">
        <v>4642</v>
      </c>
    </row>
    <row r="212" spans="1:26" ht="15" customHeight="1">
      <c r="A212" s="13">
        <v>734</v>
      </c>
      <c r="B212" s="21" t="str">
        <f t="shared" si="62"/>
        <v>DE02</v>
      </c>
      <c r="C212" s="24">
        <v>259</v>
      </c>
      <c r="D212" s="21" t="str">
        <f t="shared" si="50"/>
        <v>0301</v>
      </c>
      <c r="E212" s="21"/>
      <c r="F212" s="5" t="s">
        <v>2696</v>
      </c>
      <c r="I212" s="7" t="str">
        <f t="shared" si="63"/>
        <v>0200000000000000030100000000000063000000</v>
      </c>
      <c r="J212" s="7" t="str">
        <f t="shared" si="58"/>
        <v>0301000000000000</v>
      </c>
      <c r="L212" s="7" t="str">
        <f t="shared" si="59"/>
        <v>0200000001000000030100000000000063000000</v>
      </c>
      <c r="M212" s="7" t="str">
        <f t="shared" si="51"/>
        <v>0301000000000000</v>
      </c>
      <c r="O212" s="7" t="b">
        <f t="shared" si="60"/>
        <v>0</v>
      </c>
      <c r="P212" s="7" t="b">
        <f t="shared" si="52"/>
        <v>0</v>
      </c>
      <c r="R212" s="7" t="str">
        <f t="shared" si="61"/>
        <v>0200000003000000030100000000000063000000</v>
      </c>
      <c r="S212" s="7" t="str">
        <f t="shared" si="53"/>
        <v>0301000000000000</v>
      </c>
      <c r="T212" s="7" t="str">
        <f t="shared" si="54"/>
        <v>y</v>
      </c>
      <c r="U212" s="7" t="str">
        <f t="shared" si="55"/>
        <v>y</v>
      </c>
      <c r="V212" s="7" t="str">
        <f t="shared" si="56"/>
        <v>n</v>
      </c>
      <c r="W212" s="7" t="str">
        <f t="shared" si="57"/>
        <v>y</v>
      </c>
      <c r="X212" s="7" t="s">
        <v>1032</v>
      </c>
      <c r="Y212" s="7" t="s">
        <v>4643</v>
      </c>
      <c r="Z212" s="7" t="s">
        <v>4643</v>
      </c>
    </row>
    <row r="213" spans="1:26" ht="15" customHeight="1">
      <c r="A213" s="13">
        <v>735</v>
      </c>
      <c r="B213" s="21" t="str">
        <f t="shared" si="62"/>
        <v>DF02</v>
      </c>
      <c r="C213" s="24">
        <v>260</v>
      </c>
      <c r="D213" s="21" t="str">
        <f t="shared" si="50"/>
        <v>0401</v>
      </c>
      <c r="E213" s="21"/>
      <c r="F213" s="5" t="s">
        <v>2697</v>
      </c>
      <c r="I213" s="7" t="str">
        <f t="shared" si="63"/>
        <v>0200000000000000040100000000000063000000</v>
      </c>
      <c r="J213" s="7" t="str">
        <f t="shared" si="58"/>
        <v>0401000000000000</v>
      </c>
      <c r="L213" s="7" t="str">
        <f t="shared" si="59"/>
        <v>0200000001000000040100000000000063000000</v>
      </c>
      <c r="M213" s="7" t="str">
        <f t="shared" si="51"/>
        <v>0401000000000000</v>
      </c>
      <c r="O213" s="7" t="str">
        <f t="shared" si="60"/>
        <v>0200000002000000040100000000000063000000</v>
      </c>
      <c r="P213" s="7" t="str">
        <f t="shared" si="52"/>
        <v>0401000000000000</v>
      </c>
      <c r="R213" s="7" t="str">
        <f t="shared" si="61"/>
        <v>0200000003000000040100000000000063000000</v>
      </c>
      <c r="S213" s="7" t="str">
        <f t="shared" si="53"/>
        <v>0401000000000000</v>
      </c>
      <c r="T213" s="7" t="str">
        <f t="shared" si="54"/>
        <v>y</v>
      </c>
      <c r="U213" s="7" t="str">
        <f t="shared" si="55"/>
        <v>y</v>
      </c>
      <c r="V213" s="7" t="str">
        <f t="shared" si="56"/>
        <v>y</v>
      </c>
      <c r="W213" s="7" t="str">
        <f t="shared" si="57"/>
        <v>y</v>
      </c>
      <c r="X213" s="7" t="s">
        <v>1032</v>
      </c>
      <c r="Y213" s="7" t="s">
        <v>4639</v>
      </c>
      <c r="Z213" s="7" t="s">
        <v>4639</v>
      </c>
    </row>
    <row r="214" spans="1:26" ht="15" customHeight="1">
      <c r="A214" s="13">
        <v>737</v>
      </c>
      <c r="B214" s="21" t="str">
        <f t="shared" si="62"/>
        <v>E102</v>
      </c>
      <c r="C214" s="24">
        <v>261</v>
      </c>
      <c r="D214" s="21" t="str">
        <f t="shared" si="50"/>
        <v>0501</v>
      </c>
      <c r="E214" s="21" t="s">
        <v>2134</v>
      </c>
      <c r="F214" s="5" t="s">
        <v>2802</v>
      </c>
      <c r="G214" s="12" t="s">
        <v>2759</v>
      </c>
      <c r="H214" s="12"/>
      <c r="I214" s="7" t="str">
        <f t="shared" si="63"/>
        <v>0200000000000000050100000000000063000000</v>
      </c>
      <c r="J214" s="7" t="str">
        <f t="shared" si="58"/>
        <v>0501000000000000</v>
      </c>
      <c r="L214" s="7" t="str">
        <f t="shared" si="59"/>
        <v>0200000001000000050100000000000063000000</v>
      </c>
      <c r="M214" s="7" t="str">
        <f t="shared" si="51"/>
        <v>0501000000000000</v>
      </c>
      <c r="O214" s="7" t="b">
        <f t="shared" si="60"/>
        <v>0</v>
      </c>
      <c r="P214" s="7" t="b">
        <f t="shared" si="52"/>
        <v>0</v>
      </c>
      <c r="R214" s="7" t="str">
        <f t="shared" si="61"/>
        <v>0200000003000000050100000000000063000000</v>
      </c>
      <c r="S214" s="7" t="str">
        <f t="shared" si="53"/>
        <v>0501000000000000</v>
      </c>
      <c r="T214" s="7" t="str">
        <f t="shared" si="54"/>
        <v>y</v>
      </c>
      <c r="U214" s="7" t="str">
        <f t="shared" si="55"/>
        <v>y</v>
      </c>
      <c r="V214" s="7" t="str">
        <f t="shared" si="56"/>
        <v>n</v>
      </c>
      <c r="W214" s="7" t="str">
        <f t="shared" si="57"/>
        <v>y</v>
      </c>
      <c r="X214" s="7" t="s">
        <v>1032</v>
      </c>
      <c r="Y214" s="7" t="s">
        <v>4644</v>
      </c>
      <c r="Z214" s="7" t="s">
        <v>4644</v>
      </c>
    </row>
    <row r="215" spans="1:26" ht="15" customHeight="1">
      <c r="A215" s="13">
        <v>738</v>
      </c>
      <c r="B215" s="21" t="str">
        <f t="shared" si="62"/>
        <v>E202</v>
      </c>
      <c r="C215" s="24">
        <v>262</v>
      </c>
      <c r="D215" s="21" t="str">
        <f t="shared" si="50"/>
        <v>0601</v>
      </c>
      <c r="E215" s="21"/>
      <c r="F215" s="5" t="s">
        <v>2698</v>
      </c>
      <c r="I215" s="7" t="str">
        <f t="shared" si="63"/>
        <v>0200000000000000060100000000000063000000</v>
      </c>
      <c r="J215" s="7" t="str">
        <f t="shared" si="58"/>
        <v>0601000000000000</v>
      </c>
      <c r="L215" s="7" t="str">
        <f t="shared" si="59"/>
        <v>0200000001000000060100000000000063000000</v>
      </c>
      <c r="M215" s="7" t="str">
        <f t="shared" si="51"/>
        <v>0601000000000000</v>
      </c>
      <c r="O215" s="7" t="b">
        <f t="shared" si="60"/>
        <v>0</v>
      </c>
      <c r="P215" s="7" t="b">
        <f t="shared" si="52"/>
        <v>0</v>
      </c>
      <c r="R215" s="7" t="str">
        <f t="shared" si="61"/>
        <v>0200000003000000060100000000000063000000</v>
      </c>
      <c r="S215" s="7" t="str">
        <f t="shared" si="53"/>
        <v>0601000000000000</v>
      </c>
      <c r="T215" s="7" t="str">
        <f t="shared" si="54"/>
        <v>y</v>
      </c>
      <c r="U215" s="7" t="str">
        <f t="shared" si="55"/>
        <v>y</v>
      </c>
      <c r="V215" s="7" t="str">
        <f t="shared" si="56"/>
        <v>n</v>
      </c>
      <c r="W215" s="7" t="str">
        <f t="shared" si="57"/>
        <v>y</v>
      </c>
      <c r="X215" s="7" t="s">
        <v>1032</v>
      </c>
      <c r="Y215" s="7" t="s">
        <v>4645</v>
      </c>
      <c r="Z215" s="7" t="s">
        <v>4645</v>
      </c>
    </row>
    <row r="216" spans="1:26" ht="15" customHeight="1">
      <c r="A216" s="13">
        <v>736</v>
      </c>
      <c r="B216" s="21" t="str">
        <f t="shared" si="62"/>
        <v>E002</v>
      </c>
      <c r="C216" s="24">
        <v>263</v>
      </c>
      <c r="D216" s="21" t="str">
        <f t="shared" si="50"/>
        <v>0701</v>
      </c>
      <c r="E216" s="21"/>
      <c r="F216" s="5" t="s">
        <v>2699</v>
      </c>
      <c r="I216" s="7" t="str">
        <f t="shared" si="63"/>
        <v>0200000000000000070100000000000063000000</v>
      </c>
      <c r="J216" s="7" t="str">
        <f t="shared" si="58"/>
        <v>0701000000000000</v>
      </c>
      <c r="L216" s="7" t="str">
        <f t="shared" si="59"/>
        <v>0200000001000000070100000000000063000000</v>
      </c>
      <c r="M216" s="7" t="str">
        <f t="shared" si="51"/>
        <v>0701000000000000</v>
      </c>
      <c r="O216" s="7" t="b">
        <f t="shared" si="60"/>
        <v>0</v>
      </c>
      <c r="P216" s="7" t="b">
        <f t="shared" si="52"/>
        <v>0</v>
      </c>
      <c r="R216" s="7" t="str">
        <f t="shared" si="61"/>
        <v>0200000003000000070100000000000063000000</v>
      </c>
      <c r="S216" s="7" t="str">
        <f t="shared" si="53"/>
        <v>0701000000000000</v>
      </c>
      <c r="T216" s="7" t="str">
        <f t="shared" si="54"/>
        <v>y</v>
      </c>
      <c r="U216" s="7" t="str">
        <f t="shared" si="55"/>
        <v>y</v>
      </c>
      <c r="V216" s="7" t="str">
        <f t="shared" si="56"/>
        <v>n</v>
      </c>
      <c r="W216" s="7" t="str">
        <f t="shared" si="57"/>
        <v>y</v>
      </c>
      <c r="X216" s="7" t="s">
        <v>1032</v>
      </c>
      <c r="Y216" s="7" t="s">
        <v>4645</v>
      </c>
      <c r="Z216" s="7" t="s">
        <v>4645</v>
      </c>
    </row>
    <row r="217" spans="1:26" ht="15" customHeight="1">
      <c r="A217" s="13">
        <v>740</v>
      </c>
      <c r="B217" s="21" t="str">
        <f t="shared" si="62"/>
        <v>E402</v>
      </c>
      <c r="C217" s="24">
        <v>264</v>
      </c>
      <c r="D217" s="21" t="str">
        <f t="shared" si="50"/>
        <v>0801</v>
      </c>
      <c r="E217" s="21"/>
      <c r="F217" s="5" t="s">
        <v>2700</v>
      </c>
      <c r="I217" s="7" t="str">
        <f t="shared" si="63"/>
        <v>0200000000000000080100000000000063000000</v>
      </c>
      <c r="J217" s="7" t="str">
        <f t="shared" si="58"/>
        <v>0801000000000000</v>
      </c>
      <c r="L217" s="7" t="str">
        <f t="shared" si="59"/>
        <v>0200000001000000080100000000000063000000</v>
      </c>
      <c r="M217" s="7" t="str">
        <f t="shared" si="51"/>
        <v>0801000000000000</v>
      </c>
      <c r="O217" s="7" t="str">
        <f t="shared" si="60"/>
        <v>0200000002000000080100000000000063000000</v>
      </c>
      <c r="P217" s="7" t="str">
        <f t="shared" si="52"/>
        <v>0801000000000000</v>
      </c>
      <c r="R217" s="7" t="str">
        <f t="shared" si="61"/>
        <v>0200000003000000080100000000000063000000</v>
      </c>
      <c r="S217" s="7" t="str">
        <f t="shared" si="53"/>
        <v>0801000000000000</v>
      </c>
      <c r="T217" s="7" t="str">
        <f t="shared" si="54"/>
        <v>y</v>
      </c>
      <c r="U217" s="7" t="str">
        <f t="shared" si="55"/>
        <v>y</v>
      </c>
      <c r="V217" s="7" t="str">
        <f t="shared" si="56"/>
        <v>y</v>
      </c>
      <c r="W217" s="7" t="str">
        <f t="shared" si="57"/>
        <v>y</v>
      </c>
      <c r="X217" s="7" t="s">
        <v>4512</v>
      </c>
      <c r="Y217" s="7" t="s">
        <v>4646</v>
      </c>
      <c r="Z217" s="7" t="s">
        <v>4646</v>
      </c>
    </row>
    <row r="218" spans="1:26" ht="15" customHeight="1">
      <c r="A218" s="13">
        <v>728</v>
      </c>
      <c r="B218" s="21" t="str">
        <f t="shared" si="62"/>
        <v>D802</v>
      </c>
      <c r="C218" s="24">
        <v>265</v>
      </c>
      <c r="D218" s="21" t="str">
        <f t="shared" si="50"/>
        <v>0901</v>
      </c>
      <c r="E218" s="21"/>
      <c r="F218" s="5" t="s">
        <v>2701</v>
      </c>
      <c r="I218" s="7" t="str">
        <f t="shared" si="63"/>
        <v>0200000000000000090100000000000063000000</v>
      </c>
      <c r="J218" s="7" t="str">
        <f t="shared" si="58"/>
        <v>0901000000000000</v>
      </c>
      <c r="L218" s="7" t="str">
        <f t="shared" si="59"/>
        <v>0200000001000000090100000000000063000000</v>
      </c>
      <c r="M218" s="7" t="str">
        <f t="shared" si="51"/>
        <v>0901000000000000</v>
      </c>
      <c r="O218" s="7" t="b">
        <f t="shared" si="60"/>
        <v>0</v>
      </c>
      <c r="P218" s="7" t="b">
        <f t="shared" si="52"/>
        <v>0</v>
      </c>
      <c r="R218" s="7" t="str">
        <f t="shared" si="61"/>
        <v>0200000003000000090100000000000063000000</v>
      </c>
      <c r="S218" s="7" t="str">
        <f t="shared" si="53"/>
        <v>0901000000000000</v>
      </c>
      <c r="T218" s="7" t="str">
        <f t="shared" si="54"/>
        <v>y</v>
      </c>
      <c r="U218" s="7" t="str">
        <f t="shared" si="55"/>
        <v>y</v>
      </c>
      <c r="V218" s="7" t="str">
        <f t="shared" si="56"/>
        <v>n</v>
      </c>
      <c r="W218" s="7" t="str">
        <f t="shared" si="57"/>
        <v>y</v>
      </c>
      <c r="X218" s="7" t="s">
        <v>1032</v>
      </c>
      <c r="Y218" s="7" t="s">
        <v>4608</v>
      </c>
      <c r="Z218" s="7" t="s">
        <v>4608</v>
      </c>
    </row>
    <row r="219" spans="1:26" ht="15" customHeight="1">
      <c r="A219" s="13">
        <v>727</v>
      </c>
      <c r="B219" s="21" t="str">
        <f t="shared" si="62"/>
        <v>D702</v>
      </c>
      <c r="C219" s="24">
        <v>266</v>
      </c>
      <c r="D219" s="21" t="str">
        <f t="shared" si="50"/>
        <v>0A01</v>
      </c>
      <c r="E219" s="21"/>
      <c r="F219" s="5" t="s">
        <v>2702</v>
      </c>
      <c r="I219" s="7" t="str">
        <f t="shared" si="63"/>
        <v>02000000000000000A0100000000000063000000</v>
      </c>
      <c r="J219" s="7" t="str">
        <f t="shared" si="58"/>
        <v>0A01000000000000</v>
      </c>
      <c r="L219" s="7" t="str">
        <f t="shared" si="59"/>
        <v>02000000010000000A0100000000000063000000</v>
      </c>
      <c r="M219" s="7" t="str">
        <f t="shared" si="51"/>
        <v>0A01000000000000</v>
      </c>
      <c r="O219" s="7" t="str">
        <f t="shared" si="60"/>
        <v>02000000020000000A0100000000000063000000</v>
      </c>
      <c r="P219" s="7" t="str">
        <f t="shared" si="52"/>
        <v>0A01000000000000</v>
      </c>
      <c r="R219" s="7" t="str">
        <f t="shared" si="61"/>
        <v>02000000030000000A0100000000000063000000</v>
      </c>
      <c r="S219" s="7" t="str">
        <f t="shared" si="53"/>
        <v>0A01000000000000</v>
      </c>
      <c r="T219" s="7" t="str">
        <f t="shared" si="54"/>
        <v>y</v>
      </c>
      <c r="U219" s="7" t="str">
        <f t="shared" si="55"/>
        <v>y</v>
      </c>
      <c r="V219" s="7" t="str">
        <f t="shared" si="56"/>
        <v>y</v>
      </c>
      <c r="W219" s="7" t="str">
        <f t="shared" si="57"/>
        <v>y</v>
      </c>
      <c r="X219" s="7" t="s">
        <v>900</v>
      </c>
      <c r="Y219" s="7" t="s">
        <v>4742</v>
      </c>
      <c r="Z219" s="7" t="s">
        <v>4647</v>
      </c>
    </row>
    <row r="220" spans="1:26" ht="15" customHeight="1">
      <c r="A220" s="13">
        <v>726</v>
      </c>
      <c r="B220" s="21" t="str">
        <f t="shared" si="62"/>
        <v>D602</v>
      </c>
      <c r="C220" s="24">
        <v>267</v>
      </c>
      <c r="D220" s="21" t="str">
        <f t="shared" si="50"/>
        <v>0B01</v>
      </c>
      <c r="E220" s="21"/>
      <c r="F220" s="5" t="s">
        <v>2703</v>
      </c>
      <c r="I220" s="7" t="str">
        <f t="shared" si="63"/>
        <v>02000000000000000B0100000000000063000000</v>
      </c>
      <c r="J220" s="7" t="str">
        <f t="shared" si="58"/>
        <v>0B01000000000000</v>
      </c>
      <c r="L220" s="7" t="str">
        <f t="shared" si="59"/>
        <v>02000000010000000B0100000000000063000000</v>
      </c>
      <c r="M220" s="7" t="str">
        <f t="shared" si="51"/>
        <v>0B01000000000000</v>
      </c>
      <c r="O220" s="7" t="str">
        <f t="shared" si="60"/>
        <v>02000000020000000B0100000000000063000000</v>
      </c>
      <c r="P220" s="7" t="str">
        <f t="shared" si="52"/>
        <v>0B01000000000000</v>
      </c>
      <c r="R220" s="7" t="str">
        <f t="shared" si="61"/>
        <v>02000000030000000B0100000000000063000000</v>
      </c>
      <c r="S220" s="7" t="str">
        <f t="shared" si="53"/>
        <v>0B01000000000000</v>
      </c>
      <c r="T220" s="7" t="str">
        <f t="shared" si="54"/>
        <v>y</v>
      </c>
      <c r="U220" s="7" t="str">
        <f t="shared" si="55"/>
        <v>y</v>
      </c>
      <c r="V220" s="7" t="str">
        <f t="shared" si="56"/>
        <v>y</v>
      </c>
      <c r="W220" s="7" t="str">
        <f t="shared" si="57"/>
        <v>y</v>
      </c>
      <c r="X220" s="7" t="s">
        <v>900</v>
      </c>
      <c r="Y220" s="7" t="s">
        <v>4743</v>
      </c>
      <c r="Z220" s="7" t="s">
        <v>4648</v>
      </c>
    </row>
    <row r="221" spans="1:26" ht="15" customHeight="1">
      <c r="A221" s="13">
        <v>729</v>
      </c>
      <c r="B221" s="21" t="str">
        <f t="shared" si="62"/>
        <v>D902</v>
      </c>
      <c r="C221" s="24">
        <v>268</v>
      </c>
      <c r="D221" s="21" t="str">
        <f t="shared" si="50"/>
        <v>0C01</v>
      </c>
      <c r="E221" s="21"/>
      <c r="F221" s="5" t="s">
        <v>2704</v>
      </c>
      <c r="I221" s="7" t="str">
        <f t="shared" si="63"/>
        <v>02000000000000000C0100000000000063000000</v>
      </c>
      <c r="J221" s="7" t="str">
        <f t="shared" si="58"/>
        <v>0C01000000000000</v>
      </c>
      <c r="L221" s="7" t="str">
        <f t="shared" si="59"/>
        <v>02000000010000000C0100000000000063000000</v>
      </c>
      <c r="M221" s="7" t="str">
        <f t="shared" si="51"/>
        <v>0C01000000000000</v>
      </c>
      <c r="O221" s="7" t="str">
        <f t="shared" si="60"/>
        <v>02000000020000000C0100000000000063000000</v>
      </c>
      <c r="P221" s="7" t="str">
        <f t="shared" si="52"/>
        <v>0C01000000000000</v>
      </c>
      <c r="R221" s="7" t="str">
        <f t="shared" si="61"/>
        <v>02000000030000000C0100000000000063000000</v>
      </c>
      <c r="S221" s="7" t="str">
        <f t="shared" si="53"/>
        <v>0C01000000000000</v>
      </c>
      <c r="T221" s="7" t="str">
        <f t="shared" si="54"/>
        <v>y</v>
      </c>
      <c r="U221" s="7" t="str">
        <f t="shared" si="55"/>
        <v>y</v>
      </c>
      <c r="V221" s="7" t="str">
        <f t="shared" si="56"/>
        <v>y</v>
      </c>
      <c r="W221" s="7" t="str">
        <f t="shared" si="57"/>
        <v>y</v>
      </c>
      <c r="X221" s="7" t="s">
        <v>900</v>
      </c>
      <c r="Y221" s="7" t="s">
        <v>4744</v>
      </c>
      <c r="Z221" s="7" t="s">
        <v>4649</v>
      </c>
    </row>
    <row r="222" spans="1:26" ht="15" customHeight="1">
      <c r="A222" s="13">
        <v>743</v>
      </c>
      <c r="B222" s="21" t="str">
        <f t="shared" si="62"/>
        <v>E702</v>
      </c>
      <c r="C222" s="24">
        <v>269</v>
      </c>
      <c r="D222" s="21" t="str">
        <f t="shared" si="50"/>
        <v>0D01</v>
      </c>
      <c r="E222" s="21"/>
      <c r="F222" s="5" t="s">
        <v>2705</v>
      </c>
      <c r="I222" s="7" t="str">
        <f t="shared" si="63"/>
        <v>02000000000000000D0100000000000063000000</v>
      </c>
      <c r="J222" s="7" t="str">
        <f t="shared" si="58"/>
        <v>0D01000000000000</v>
      </c>
      <c r="L222" s="7" t="str">
        <f t="shared" si="59"/>
        <v>02000000010000000D0100000000000063000000</v>
      </c>
      <c r="M222" s="7" t="str">
        <f t="shared" si="51"/>
        <v>0D01000000000000</v>
      </c>
      <c r="O222" s="7" t="str">
        <f t="shared" si="60"/>
        <v>02000000020000000D0100000000000063000000</v>
      </c>
      <c r="P222" s="7" t="str">
        <f t="shared" si="52"/>
        <v>0D01000000000000</v>
      </c>
      <c r="R222" s="7" t="str">
        <f t="shared" si="61"/>
        <v>02000000030000000D0100000000000063000000</v>
      </c>
      <c r="S222" s="7" t="str">
        <f t="shared" si="53"/>
        <v>0D01000000000000</v>
      </c>
      <c r="T222" s="7" t="str">
        <f t="shared" si="54"/>
        <v>y</v>
      </c>
      <c r="U222" s="7" t="str">
        <f t="shared" si="55"/>
        <v>y</v>
      </c>
      <c r="V222" s="7" t="str">
        <f t="shared" si="56"/>
        <v>y</v>
      </c>
      <c r="W222" s="7" t="str">
        <f t="shared" si="57"/>
        <v>y</v>
      </c>
      <c r="X222" s="7" t="s">
        <v>4518</v>
      </c>
      <c r="Y222" s="7" t="s">
        <v>4516</v>
      </c>
      <c r="Z222" s="7" t="s">
        <v>4516</v>
      </c>
    </row>
    <row r="223" spans="1:26" ht="15" customHeight="1">
      <c r="A223" s="13">
        <v>744</v>
      </c>
      <c r="B223" s="21" t="str">
        <f t="shared" si="62"/>
        <v>E802</v>
      </c>
      <c r="C223" s="24">
        <v>270</v>
      </c>
      <c r="D223" s="21" t="str">
        <f t="shared" si="50"/>
        <v>0E01</v>
      </c>
      <c r="E223" s="21"/>
      <c r="F223" s="5" t="s">
        <v>2706</v>
      </c>
      <c r="I223" s="7" t="str">
        <f t="shared" si="63"/>
        <v>02000000000000000E0100000000000063000000</v>
      </c>
      <c r="J223" s="7" t="str">
        <f t="shared" si="58"/>
        <v>0E01000000000000</v>
      </c>
      <c r="L223" s="7" t="str">
        <f t="shared" si="59"/>
        <v>02000000010000000E0100000000000063000000</v>
      </c>
      <c r="M223" s="7" t="str">
        <f t="shared" si="51"/>
        <v>0E01000000000000</v>
      </c>
      <c r="O223" s="7" t="str">
        <f t="shared" si="60"/>
        <v>02000000020000000E0100000000000063000000</v>
      </c>
      <c r="P223" s="7" t="str">
        <f t="shared" si="52"/>
        <v>0E01000000000000</v>
      </c>
      <c r="R223" s="7" t="str">
        <f t="shared" si="61"/>
        <v>02000000030000000E0100000000000063000000</v>
      </c>
      <c r="S223" s="7" t="str">
        <f t="shared" si="53"/>
        <v>0E01000000000000</v>
      </c>
      <c r="T223" s="7" t="str">
        <f t="shared" si="54"/>
        <v>y</v>
      </c>
      <c r="U223" s="7" t="str">
        <f t="shared" si="55"/>
        <v>y</v>
      </c>
      <c r="V223" s="7" t="str">
        <f t="shared" si="56"/>
        <v>y</v>
      </c>
      <c r="W223" s="7" t="str">
        <f t="shared" si="57"/>
        <v>y</v>
      </c>
      <c r="X223" s="7" t="s">
        <v>1032</v>
      </c>
      <c r="Y223" s="7" t="s">
        <v>4650</v>
      </c>
      <c r="Z223" s="7" t="s">
        <v>4650</v>
      </c>
    </row>
    <row r="224" spans="1:26" ht="15" customHeight="1">
      <c r="A224" s="13">
        <v>741</v>
      </c>
      <c r="B224" s="21" t="str">
        <f t="shared" si="62"/>
        <v>E502</v>
      </c>
      <c r="C224" s="24">
        <v>271</v>
      </c>
      <c r="D224" s="21" t="str">
        <f t="shared" si="50"/>
        <v>0F01</v>
      </c>
      <c r="E224" s="21"/>
      <c r="F224" s="5" t="s">
        <v>2707</v>
      </c>
      <c r="I224" s="7" t="str">
        <f t="shared" si="63"/>
        <v>02000000000000000F0100000000000063000000</v>
      </c>
      <c r="J224" s="7" t="str">
        <f t="shared" si="58"/>
        <v>0F01000000000000</v>
      </c>
      <c r="L224" s="7" t="str">
        <f t="shared" si="59"/>
        <v>02000000010000000F0100000000000063000000</v>
      </c>
      <c r="M224" s="7" t="str">
        <f t="shared" si="51"/>
        <v>0F01000000000000</v>
      </c>
      <c r="O224" s="7" t="b">
        <f t="shared" si="60"/>
        <v>0</v>
      </c>
      <c r="P224" s="7" t="b">
        <f t="shared" si="52"/>
        <v>0</v>
      </c>
      <c r="R224" s="7" t="str">
        <f t="shared" si="61"/>
        <v>02000000030000000F0100000000000063000000</v>
      </c>
      <c r="S224" s="7" t="str">
        <f t="shared" si="53"/>
        <v>0F01000000000000</v>
      </c>
      <c r="T224" s="7" t="str">
        <f t="shared" si="54"/>
        <v>y</v>
      </c>
      <c r="U224" s="7" t="str">
        <f t="shared" si="55"/>
        <v>y</v>
      </c>
      <c r="V224" s="7" t="str">
        <f t="shared" si="56"/>
        <v>n</v>
      </c>
      <c r="W224" s="7" t="str">
        <f t="shared" si="57"/>
        <v>y</v>
      </c>
      <c r="X224" s="7" t="s">
        <v>1032</v>
      </c>
      <c r="Y224" s="7" t="s">
        <v>4651</v>
      </c>
      <c r="Z224" s="7" t="s">
        <v>4651</v>
      </c>
    </row>
    <row r="225" spans="1:26" ht="15" customHeight="1">
      <c r="A225" s="13">
        <v>739</v>
      </c>
      <c r="B225" s="21" t="str">
        <f t="shared" si="62"/>
        <v>E302</v>
      </c>
      <c r="C225" s="24">
        <v>272</v>
      </c>
      <c r="D225" s="21" t="str">
        <f t="shared" si="50"/>
        <v>1001</v>
      </c>
      <c r="E225" s="21"/>
      <c r="F225" s="5" t="s">
        <v>2708</v>
      </c>
      <c r="I225" s="7" t="str">
        <f t="shared" si="63"/>
        <v>0200000000000000100100000000000063000000</v>
      </c>
      <c r="J225" s="7" t="str">
        <f t="shared" si="58"/>
        <v>1001000000000000</v>
      </c>
      <c r="L225" s="7" t="str">
        <f t="shared" si="59"/>
        <v>0200000001000000100100000000000063000000</v>
      </c>
      <c r="M225" s="7" t="str">
        <f t="shared" si="51"/>
        <v>1001000000000000</v>
      </c>
      <c r="O225" s="7" t="str">
        <f t="shared" si="60"/>
        <v>0200000002000000100100000000000063000000</v>
      </c>
      <c r="P225" s="7" t="str">
        <f t="shared" si="52"/>
        <v>1001000000000000</v>
      </c>
      <c r="R225" s="7" t="str">
        <f t="shared" si="61"/>
        <v>0200000003000000100100000000000063000000</v>
      </c>
      <c r="S225" s="7" t="str">
        <f t="shared" si="53"/>
        <v>1001000000000000</v>
      </c>
      <c r="T225" s="7" t="str">
        <f t="shared" si="54"/>
        <v>y</v>
      </c>
      <c r="U225" s="7" t="str">
        <f t="shared" si="55"/>
        <v>y</v>
      </c>
      <c r="V225" s="7" t="str">
        <f t="shared" si="56"/>
        <v>y</v>
      </c>
      <c r="W225" s="7" t="str">
        <f t="shared" si="57"/>
        <v>y</v>
      </c>
      <c r="X225" s="7" t="s">
        <v>1032</v>
      </c>
      <c r="Y225" s="7" t="s">
        <v>4652</v>
      </c>
      <c r="Z225" s="7" t="s">
        <v>4652</v>
      </c>
    </row>
    <row r="226" spans="1:26" ht="15" customHeight="1">
      <c r="A226" s="13">
        <v>733</v>
      </c>
      <c r="B226" s="21" t="str">
        <f t="shared" si="62"/>
        <v>DD02</v>
      </c>
      <c r="C226" s="24">
        <v>273</v>
      </c>
      <c r="D226" s="21" t="str">
        <f t="shared" si="50"/>
        <v>1101</v>
      </c>
      <c r="E226" s="21"/>
      <c r="F226" s="5" t="s">
        <v>2709</v>
      </c>
      <c r="I226" s="7" t="str">
        <f t="shared" si="63"/>
        <v>0200000000000000110100000000000063000000</v>
      </c>
      <c r="J226" s="7" t="str">
        <f t="shared" si="58"/>
        <v>1101000000000000</v>
      </c>
      <c r="L226" s="7" t="str">
        <f t="shared" si="59"/>
        <v>0200000001000000110100000000000063000000</v>
      </c>
      <c r="M226" s="7" t="str">
        <f t="shared" si="51"/>
        <v>1101000000000000</v>
      </c>
      <c r="O226" s="7" t="str">
        <f t="shared" si="60"/>
        <v>0200000002000000110100000000000063000000</v>
      </c>
      <c r="P226" s="7" t="str">
        <f t="shared" si="52"/>
        <v>1101000000000000</v>
      </c>
      <c r="R226" s="7" t="str">
        <f t="shared" si="61"/>
        <v>0200000003000000110100000000000063000000</v>
      </c>
      <c r="S226" s="7" t="str">
        <f t="shared" si="53"/>
        <v>1101000000000000</v>
      </c>
      <c r="T226" s="7" t="str">
        <f t="shared" si="54"/>
        <v>y</v>
      </c>
      <c r="U226" s="7" t="str">
        <f t="shared" si="55"/>
        <v>y</v>
      </c>
      <c r="V226" s="7" t="str">
        <f t="shared" si="56"/>
        <v>y</v>
      </c>
      <c r="W226" s="7" t="str">
        <f t="shared" si="57"/>
        <v>y</v>
      </c>
      <c r="X226" s="7" t="s">
        <v>900</v>
      </c>
      <c r="Y226" s="7" t="s">
        <v>4745</v>
      </c>
      <c r="Z226" s="7" t="s">
        <v>4653</v>
      </c>
    </row>
    <row r="227" spans="1:26" ht="15" customHeight="1">
      <c r="A227" s="13">
        <v>745</v>
      </c>
      <c r="B227" s="21" t="str">
        <f t="shared" si="62"/>
        <v>E902</v>
      </c>
      <c r="C227" s="24">
        <v>274</v>
      </c>
      <c r="D227" s="21" t="str">
        <f t="shared" si="50"/>
        <v>1201</v>
      </c>
      <c r="E227" s="21"/>
      <c r="F227" s="5" t="s">
        <v>2710</v>
      </c>
      <c r="G227" s="12" t="s">
        <v>2759</v>
      </c>
      <c r="H227" s="12">
        <v>8</v>
      </c>
      <c r="I227" s="7" t="str">
        <f t="shared" si="63"/>
        <v>0200000000000000120100000800000063000000</v>
      </c>
      <c r="J227" s="7" t="str">
        <f t="shared" si="58"/>
        <v>1201000000080000</v>
      </c>
      <c r="L227" s="7" t="str">
        <f t="shared" si="59"/>
        <v>0200000001000000120100000000000063000000</v>
      </c>
      <c r="M227" s="7" t="str">
        <f t="shared" si="51"/>
        <v>1201000000000000</v>
      </c>
      <c r="O227" s="7" t="str">
        <f t="shared" si="60"/>
        <v>0200000002000000120100000000000063000000</v>
      </c>
      <c r="P227" s="7" t="str">
        <f t="shared" si="52"/>
        <v>1201000000000000</v>
      </c>
      <c r="R227" s="7" t="str">
        <f t="shared" si="61"/>
        <v>0200000003000000120100000000000063000000</v>
      </c>
      <c r="S227" s="7" t="str">
        <f t="shared" si="53"/>
        <v>1201000000000000</v>
      </c>
      <c r="T227" s="7" t="str">
        <f t="shared" si="54"/>
        <v>y</v>
      </c>
      <c r="U227" s="7" t="str">
        <f t="shared" si="55"/>
        <v>y</v>
      </c>
      <c r="V227" s="7" t="str">
        <f t="shared" si="56"/>
        <v>y</v>
      </c>
      <c r="W227" s="7" t="str">
        <f t="shared" si="57"/>
        <v>y</v>
      </c>
      <c r="X227" s="7" t="s">
        <v>4512</v>
      </c>
      <c r="Y227" s="7" t="s">
        <v>4654</v>
      </c>
      <c r="Z227" s="7" t="s">
        <v>4654</v>
      </c>
    </row>
    <row r="228" spans="1:26" ht="15" customHeight="1">
      <c r="A228" s="13">
        <v>731</v>
      </c>
      <c r="B228" s="21" t="str">
        <f t="shared" si="62"/>
        <v>DB02</v>
      </c>
      <c r="C228" s="24">
        <v>275</v>
      </c>
      <c r="D228" s="21" t="str">
        <f t="shared" si="50"/>
        <v>1301</v>
      </c>
      <c r="E228" s="21"/>
      <c r="F228" s="5" t="s">
        <v>2803</v>
      </c>
      <c r="I228" s="7" t="str">
        <f t="shared" si="63"/>
        <v>0200000000000000130100000000000063000000</v>
      </c>
      <c r="J228" s="7" t="str">
        <f t="shared" si="58"/>
        <v>1301000000000000</v>
      </c>
      <c r="L228" s="7" t="str">
        <f t="shared" si="59"/>
        <v>0200000001000000130100000000000063000000</v>
      </c>
      <c r="M228" s="7" t="str">
        <f t="shared" si="51"/>
        <v>1301000000000000</v>
      </c>
      <c r="O228" s="7" t="b">
        <f t="shared" si="60"/>
        <v>0</v>
      </c>
      <c r="P228" s="7" t="b">
        <f t="shared" si="52"/>
        <v>0</v>
      </c>
      <c r="R228" s="7" t="str">
        <f t="shared" si="61"/>
        <v>0200000003000000130100000000000063000000</v>
      </c>
      <c r="S228" s="7" t="str">
        <f t="shared" si="53"/>
        <v>1301000000000000</v>
      </c>
      <c r="T228" s="7" t="str">
        <f t="shared" si="54"/>
        <v>y</v>
      </c>
      <c r="U228" s="7" t="str">
        <f t="shared" si="55"/>
        <v>y</v>
      </c>
      <c r="V228" s="7" t="str">
        <f t="shared" si="56"/>
        <v>n</v>
      </c>
      <c r="W228" s="7" t="str">
        <f t="shared" si="57"/>
        <v>y</v>
      </c>
      <c r="X228" s="7" t="s">
        <v>1032</v>
      </c>
      <c r="Y228" s="7" t="s">
        <v>4655</v>
      </c>
      <c r="Z228" s="7" t="s">
        <v>4655</v>
      </c>
    </row>
    <row r="229" spans="1:26" ht="15" customHeight="1">
      <c r="A229" s="13">
        <v>732</v>
      </c>
      <c r="B229" s="21" t="str">
        <f t="shared" si="62"/>
        <v>DC02</v>
      </c>
      <c r="C229" s="24">
        <v>276</v>
      </c>
      <c r="D229" s="21" t="str">
        <f t="shared" si="50"/>
        <v>1401</v>
      </c>
      <c r="E229" s="21"/>
      <c r="F229" s="5" t="s">
        <v>2711</v>
      </c>
      <c r="I229" s="7" t="str">
        <f t="shared" si="63"/>
        <v>0200000000000000140100000000000063000000</v>
      </c>
      <c r="J229" s="7" t="str">
        <f t="shared" si="58"/>
        <v>1401000000000000</v>
      </c>
      <c r="L229" s="7" t="str">
        <f t="shared" si="59"/>
        <v>0200000001000000140100000000000063000000</v>
      </c>
      <c r="M229" s="7" t="str">
        <f t="shared" si="51"/>
        <v>1401000000000000</v>
      </c>
      <c r="O229" s="7" t="b">
        <f t="shared" si="60"/>
        <v>0</v>
      </c>
      <c r="P229" s="7" t="b">
        <f t="shared" si="52"/>
        <v>0</v>
      </c>
      <c r="R229" s="7" t="str">
        <f t="shared" si="61"/>
        <v>0200000003000000140100000000000063000000</v>
      </c>
      <c r="S229" s="7" t="str">
        <f t="shared" si="53"/>
        <v>1401000000000000</v>
      </c>
      <c r="T229" s="7" t="str">
        <f t="shared" si="54"/>
        <v>y</v>
      </c>
      <c r="U229" s="7" t="str">
        <f t="shared" si="55"/>
        <v>y</v>
      </c>
      <c r="V229" s="7" t="str">
        <f t="shared" si="56"/>
        <v>n</v>
      </c>
      <c r="W229" s="7" t="str">
        <f t="shared" si="57"/>
        <v>y</v>
      </c>
      <c r="X229" s="7" t="s">
        <v>900</v>
      </c>
      <c r="Y229" s="7" t="s">
        <v>4746</v>
      </c>
      <c r="Z229" s="7" t="s">
        <v>4656</v>
      </c>
    </row>
    <row r="230" spans="1:26" ht="15" customHeight="1">
      <c r="A230" s="13">
        <v>730</v>
      </c>
      <c r="B230" s="21" t="str">
        <f t="shared" si="62"/>
        <v>DA02</v>
      </c>
      <c r="C230" s="24">
        <v>277</v>
      </c>
      <c r="D230" s="21" t="str">
        <f t="shared" si="50"/>
        <v>1501</v>
      </c>
      <c r="E230" s="21"/>
      <c r="F230" s="5" t="s">
        <v>2712</v>
      </c>
      <c r="I230" s="7" t="str">
        <f t="shared" si="63"/>
        <v>0200000000000000150100000000000063000000</v>
      </c>
      <c r="J230" s="7" t="str">
        <f t="shared" si="58"/>
        <v>1501000000000000</v>
      </c>
      <c r="L230" s="7" t="str">
        <f t="shared" si="59"/>
        <v>0200000001000000150100000000000063000000</v>
      </c>
      <c r="M230" s="7" t="str">
        <f t="shared" si="51"/>
        <v>1501000000000000</v>
      </c>
      <c r="O230" s="7" t="b">
        <f t="shared" si="60"/>
        <v>0</v>
      </c>
      <c r="P230" s="7" t="b">
        <f t="shared" si="52"/>
        <v>0</v>
      </c>
      <c r="R230" s="7" t="str">
        <f t="shared" si="61"/>
        <v>0200000003000000150100000000000063000000</v>
      </c>
      <c r="S230" s="7" t="str">
        <f t="shared" si="53"/>
        <v>1501000000000000</v>
      </c>
      <c r="T230" s="7" t="str">
        <f t="shared" si="54"/>
        <v>y</v>
      </c>
      <c r="U230" s="7" t="str">
        <f t="shared" si="55"/>
        <v>y</v>
      </c>
      <c r="V230" s="7" t="str">
        <f t="shared" si="56"/>
        <v>n</v>
      </c>
      <c r="W230" s="7" t="str">
        <f t="shared" si="57"/>
        <v>y</v>
      </c>
      <c r="X230" s="7" t="s">
        <v>900</v>
      </c>
      <c r="Y230" s="7" t="s">
        <v>4747</v>
      </c>
      <c r="Z230" s="7" t="s">
        <v>4657</v>
      </c>
    </row>
    <row r="231" spans="1:26" ht="15" customHeight="1">
      <c r="A231" s="13">
        <v>746</v>
      </c>
      <c r="B231" s="21" t="str">
        <f t="shared" si="62"/>
        <v>EA02</v>
      </c>
      <c r="C231" s="24">
        <v>278</v>
      </c>
      <c r="D231" s="21" t="str">
        <f t="shared" si="50"/>
        <v>1601</v>
      </c>
      <c r="E231" s="21"/>
      <c r="F231" s="5" t="s">
        <v>2713</v>
      </c>
      <c r="I231" s="7" t="str">
        <f t="shared" si="63"/>
        <v>0200000000000000160100000000000063000000</v>
      </c>
      <c r="J231" s="7" t="str">
        <f t="shared" si="58"/>
        <v>1601000000000000</v>
      </c>
      <c r="L231" s="7" t="str">
        <f t="shared" si="59"/>
        <v>0200000001000000160100000000000063000000</v>
      </c>
      <c r="M231" s="7" t="str">
        <f t="shared" si="51"/>
        <v>1601000000000000</v>
      </c>
      <c r="O231" s="7" t="str">
        <f t="shared" si="60"/>
        <v>0200000002000000160100000000000063000000</v>
      </c>
      <c r="P231" s="7" t="str">
        <f t="shared" si="52"/>
        <v>1601000000000000</v>
      </c>
      <c r="R231" s="7" t="str">
        <f t="shared" si="61"/>
        <v>0200000003000000160100000000000063000000</v>
      </c>
      <c r="S231" s="7" t="str">
        <f t="shared" si="53"/>
        <v>1601000000000000</v>
      </c>
      <c r="T231" s="7" t="str">
        <f t="shared" si="54"/>
        <v>y</v>
      </c>
      <c r="U231" s="7" t="str">
        <f t="shared" si="55"/>
        <v>y</v>
      </c>
      <c r="V231" s="7" t="str">
        <f t="shared" si="56"/>
        <v>y</v>
      </c>
      <c r="W231" s="7" t="str">
        <f t="shared" si="57"/>
        <v>y</v>
      </c>
      <c r="X231" s="7" t="s">
        <v>1032</v>
      </c>
      <c r="Y231" s="7" t="s">
        <v>4658</v>
      </c>
      <c r="Z231" s="7" t="s">
        <v>4658</v>
      </c>
    </row>
    <row r="232" spans="1:26" ht="15" customHeight="1">
      <c r="A232" s="13">
        <v>748</v>
      </c>
      <c r="B232" s="21" t="str">
        <f t="shared" si="62"/>
        <v>EC02</v>
      </c>
      <c r="C232" s="24">
        <v>279</v>
      </c>
      <c r="D232" s="21" t="str">
        <f t="shared" si="50"/>
        <v>1701</v>
      </c>
      <c r="E232" s="21"/>
      <c r="F232" s="5" t="s">
        <v>2714</v>
      </c>
      <c r="H232" s="7">
        <v>8</v>
      </c>
      <c r="I232" s="7" t="str">
        <f t="shared" si="63"/>
        <v>0200000000000000170100000800000063000000</v>
      </c>
      <c r="J232" s="7" t="str">
        <f t="shared" si="58"/>
        <v>1701000000080000</v>
      </c>
      <c r="L232" s="7" t="str">
        <f t="shared" si="59"/>
        <v>0200000001000000170100000000000063000000</v>
      </c>
      <c r="M232" s="7" t="str">
        <f t="shared" si="51"/>
        <v>1701000000000000</v>
      </c>
      <c r="O232" s="7" t="str">
        <f t="shared" si="60"/>
        <v>0200000002000000170100000000000063000000</v>
      </c>
      <c r="P232" s="7" t="str">
        <f t="shared" si="52"/>
        <v>1701000000000000</v>
      </c>
      <c r="R232" s="7" t="str">
        <f t="shared" si="61"/>
        <v>0200000003000000170100000000000063000000</v>
      </c>
      <c r="S232" s="7" t="str">
        <f t="shared" si="53"/>
        <v>1701000000000000</v>
      </c>
      <c r="T232" s="7" t="str">
        <f t="shared" si="54"/>
        <v>y</v>
      </c>
      <c r="U232" s="7" t="str">
        <f t="shared" si="55"/>
        <v>y</v>
      </c>
      <c r="V232" s="7" t="str">
        <f t="shared" si="56"/>
        <v>y</v>
      </c>
      <c r="W232" s="7" t="str">
        <f t="shared" si="57"/>
        <v>y</v>
      </c>
      <c r="X232" s="7" t="s">
        <v>4512</v>
      </c>
      <c r="Y232" s="7" t="s">
        <v>4659</v>
      </c>
      <c r="Z232" s="7" t="s">
        <v>4659</v>
      </c>
    </row>
    <row r="233" spans="1:26" ht="15" customHeight="1">
      <c r="C233" s="24">
        <v>280</v>
      </c>
      <c r="D233" s="21" t="str">
        <f t="shared" si="50"/>
        <v>1801</v>
      </c>
      <c r="E233" s="21"/>
      <c r="F233" s="7" t="s">
        <v>2715</v>
      </c>
      <c r="I233" s="7" t="b">
        <f t="shared" si="63"/>
        <v>0</v>
      </c>
      <c r="J233" s="7" t="b">
        <f t="shared" si="58"/>
        <v>0</v>
      </c>
      <c r="L233" s="7" t="str">
        <f t="shared" si="59"/>
        <v>0200000001000000180100000000000063000000</v>
      </c>
      <c r="M233" s="7" t="str">
        <f t="shared" si="51"/>
        <v>1801000000000000</v>
      </c>
      <c r="O233" s="7" t="b">
        <f t="shared" si="60"/>
        <v>0</v>
      </c>
      <c r="P233" s="7" t="b">
        <f t="shared" si="52"/>
        <v>0</v>
      </c>
      <c r="R233" s="7" t="b">
        <f t="shared" si="61"/>
        <v>0</v>
      </c>
      <c r="S233" s="7" t="b">
        <f t="shared" si="53"/>
        <v>0</v>
      </c>
      <c r="T233" s="7" t="str">
        <f t="shared" si="54"/>
        <v>n</v>
      </c>
      <c r="U233" s="7" t="str">
        <f t="shared" si="55"/>
        <v>y</v>
      </c>
      <c r="V233" s="7" t="str">
        <f t="shared" si="56"/>
        <v>n</v>
      </c>
      <c r="W233" s="7" t="str">
        <f t="shared" si="57"/>
        <v>n</v>
      </c>
      <c r="X233" s="7" t="s">
        <v>4526</v>
      </c>
      <c r="Y233" s="7" t="s">
        <v>4660</v>
      </c>
      <c r="Z233" s="7" t="s">
        <v>4833</v>
      </c>
    </row>
    <row r="234" spans="1:26" ht="15" customHeight="1">
      <c r="A234" s="13">
        <v>461</v>
      </c>
      <c r="B234" s="21" t="str">
        <f t="shared" ref="B234:B265" si="64">_xlfn.CONCAT(RIGHT(DEC2HEX(A234,4),2),LEFT(DEC2HEX(A234,4),2))</f>
        <v>CD01</v>
      </c>
      <c r="C234" s="24">
        <v>281</v>
      </c>
      <c r="D234" s="21" t="str">
        <f t="shared" si="50"/>
        <v>1901</v>
      </c>
      <c r="E234" s="21"/>
      <c r="F234" s="5" t="s">
        <v>2716</v>
      </c>
      <c r="I234" s="7" t="str">
        <f t="shared" ref="I234:I265" si="65">IF(T234="y",_xlfn.CONCAT("0200000000000000",$D234,"0000",DEC2HEX(H234,2),"00000063000000"))</f>
        <v>0200000000000000190100000000000063000000</v>
      </c>
      <c r="J234" s="7" t="str">
        <f t="shared" si="58"/>
        <v>1901000000000000</v>
      </c>
      <c r="L234" s="7" t="str">
        <f t="shared" si="59"/>
        <v>0200000001000000190100000000000063000000</v>
      </c>
      <c r="M234" s="7" t="str">
        <f t="shared" si="51"/>
        <v>1901000000000000</v>
      </c>
      <c r="O234" s="7" t="b">
        <f t="shared" si="60"/>
        <v>0</v>
      </c>
      <c r="P234" s="7" t="b">
        <f t="shared" si="52"/>
        <v>0</v>
      </c>
      <c r="R234" s="7" t="b">
        <f t="shared" si="61"/>
        <v>0</v>
      </c>
      <c r="S234" s="7" t="b">
        <f t="shared" si="53"/>
        <v>0</v>
      </c>
      <c r="T234" s="7" t="str">
        <f t="shared" si="54"/>
        <v>y</v>
      </c>
      <c r="U234" s="7" t="str">
        <f t="shared" si="55"/>
        <v>y</v>
      </c>
      <c r="V234" s="7" t="str">
        <f t="shared" si="56"/>
        <v>n</v>
      </c>
      <c r="W234" s="7" t="str">
        <f t="shared" si="57"/>
        <v>n</v>
      </c>
      <c r="X234" s="7" t="s">
        <v>4527</v>
      </c>
      <c r="Y234" s="7" t="s">
        <v>4661</v>
      </c>
      <c r="Z234" s="7" t="s">
        <v>4661</v>
      </c>
    </row>
    <row r="235" spans="1:26" ht="15" customHeight="1">
      <c r="A235" s="13">
        <v>742</v>
      </c>
      <c r="B235" s="21" t="str">
        <f t="shared" si="64"/>
        <v>E602</v>
      </c>
      <c r="C235" s="24">
        <v>282</v>
      </c>
      <c r="D235" s="21" t="str">
        <f t="shared" si="50"/>
        <v>1A01</v>
      </c>
      <c r="E235" s="21"/>
      <c r="F235" s="5" t="s">
        <v>2717</v>
      </c>
      <c r="I235" s="7" t="str">
        <f t="shared" si="65"/>
        <v>02000000000000001A0100000000000063000000</v>
      </c>
      <c r="J235" s="7" t="str">
        <f t="shared" si="58"/>
        <v>1A01000000000000</v>
      </c>
      <c r="L235" s="7" t="str">
        <f t="shared" si="59"/>
        <v>02000000010000001A0100000000000063000000</v>
      </c>
      <c r="M235" s="7" t="str">
        <f t="shared" si="51"/>
        <v>1A01000000000000</v>
      </c>
      <c r="O235" s="7" t="str">
        <f t="shared" si="60"/>
        <v>02000000020000001A0100000000000063000000</v>
      </c>
      <c r="P235" s="7" t="str">
        <f t="shared" si="52"/>
        <v>1A01000000000000</v>
      </c>
      <c r="R235" s="7" t="str">
        <f t="shared" si="61"/>
        <v>02000000030000001A0100000000000063000000</v>
      </c>
      <c r="S235" s="7" t="str">
        <f t="shared" si="53"/>
        <v>1A01000000000000</v>
      </c>
      <c r="T235" s="7" t="str">
        <f t="shared" si="54"/>
        <v>y</v>
      </c>
      <c r="U235" s="7" t="str">
        <f t="shared" si="55"/>
        <v>y</v>
      </c>
      <c r="V235" s="7" t="str">
        <f t="shared" si="56"/>
        <v>y</v>
      </c>
      <c r="W235" s="7" t="str">
        <f t="shared" si="57"/>
        <v>y</v>
      </c>
      <c r="X235" s="7" t="s">
        <v>900</v>
      </c>
      <c r="Y235" s="7" t="s">
        <v>4748</v>
      </c>
      <c r="Z235" s="7" t="s">
        <v>4662</v>
      </c>
    </row>
    <row r="236" spans="1:26" ht="15" customHeight="1">
      <c r="A236" s="13">
        <v>749</v>
      </c>
      <c r="B236" s="21" t="str">
        <f t="shared" si="64"/>
        <v>ED02</v>
      </c>
      <c r="C236" s="24">
        <v>283</v>
      </c>
      <c r="D236" s="21" t="str">
        <f t="shared" si="50"/>
        <v>1B01</v>
      </c>
      <c r="E236" s="21"/>
      <c r="F236" s="5" t="s">
        <v>2718</v>
      </c>
      <c r="I236" s="7" t="str">
        <f t="shared" si="65"/>
        <v>02000000000000001B0100000000000063000000</v>
      </c>
      <c r="J236" s="7" t="str">
        <f t="shared" si="58"/>
        <v>1B01000000000000</v>
      </c>
      <c r="L236" s="7" t="str">
        <f t="shared" si="59"/>
        <v>02000000010000001B0100000000000063000000</v>
      </c>
      <c r="M236" s="7" t="str">
        <f t="shared" si="51"/>
        <v>1B01000000000000</v>
      </c>
      <c r="O236" s="7" t="str">
        <f t="shared" si="60"/>
        <v>02000000020000001B0100000000000063000000</v>
      </c>
      <c r="P236" s="7" t="str">
        <f t="shared" si="52"/>
        <v>1B01000000000000</v>
      </c>
      <c r="R236" s="7" t="str">
        <f t="shared" si="61"/>
        <v>02000000030000001B0100000000000063000000</v>
      </c>
      <c r="S236" s="7" t="str">
        <f t="shared" si="53"/>
        <v>1B01000000000000</v>
      </c>
      <c r="T236" s="7" t="str">
        <f t="shared" si="54"/>
        <v>y</v>
      </c>
      <c r="U236" s="7" t="str">
        <f t="shared" si="55"/>
        <v>y</v>
      </c>
      <c r="V236" s="7" t="str">
        <f t="shared" si="56"/>
        <v>y</v>
      </c>
      <c r="W236" s="7" t="str">
        <f t="shared" si="57"/>
        <v>y</v>
      </c>
      <c r="X236" s="7" t="s">
        <v>4512</v>
      </c>
      <c r="Y236" s="7" t="s">
        <v>4663</v>
      </c>
      <c r="Z236" s="7" t="s">
        <v>4663</v>
      </c>
    </row>
    <row r="237" spans="1:26" ht="15" customHeight="1">
      <c r="A237" s="13">
        <v>750</v>
      </c>
      <c r="B237" s="21" t="str">
        <f t="shared" si="64"/>
        <v>EE02</v>
      </c>
      <c r="C237" s="24">
        <v>284</v>
      </c>
      <c r="D237" s="21" t="str">
        <f t="shared" si="50"/>
        <v>1C01</v>
      </c>
      <c r="E237" s="21"/>
      <c r="F237" s="5" t="s">
        <v>2719</v>
      </c>
      <c r="I237" s="7" t="str">
        <f t="shared" si="65"/>
        <v>02000000000000001C0100000000000063000000</v>
      </c>
      <c r="J237" s="7" t="str">
        <f t="shared" si="58"/>
        <v>1C01000000000000</v>
      </c>
      <c r="L237" s="7" t="str">
        <f t="shared" si="59"/>
        <v>02000000010000001C0100000000000063000000</v>
      </c>
      <c r="M237" s="7" t="str">
        <f t="shared" si="51"/>
        <v>1C01000000000000</v>
      </c>
      <c r="O237" s="7" t="str">
        <f t="shared" si="60"/>
        <v>02000000020000001C0100000000000063000000</v>
      </c>
      <c r="P237" s="7" t="str">
        <f t="shared" si="52"/>
        <v>1C01000000000000</v>
      </c>
      <c r="R237" s="7" t="b">
        <f t="shared" si="61"/>
        <v>0</v>
      </c>
      <c r="S237" s="7" t="b">
        <f t="shared" si="53"/>
        <v>0</v>
      </c>
      <c r="T237" s="7" t="str">
        <f t="shared" si="54"/>
        <v>y</v>
      </c>
      <c r="U237" s="7" t="str">
        <f t="shared" si="55"/>
        <v>y</v>
      </c>
      <c r="V237" s="7" t="str">
        <f t="shared" si="56"/>
        <v>y</v>
      </c>
      <c r="W237" s="7" t="str">
        <f t="shared" si="57"/>
        <v>n</v>
      </c>
      <c r="X237" s="7" t="s">
        <v>1032</v>
      </c>
      <c r="Y237" s="7" t="s">
        <v>4664</v>
      </c>
      <c r="Z237" s="7" t="s">
        <v>4664</v>
      </c>
    </row>
    <row r="238" spans="1:26" ht="15" customHeight="1">
      <c r="A238" s="13">
        <v>747</v>
      </c>
      <c r="B238" s="21" t="str">
        <f t="shared" si="64"/>
        <v>EB02</v>
      </c>
      <c r="C238" s="24">
        <v>285</v>
      </c>
      <c r="D238" s="21" t="str">
        <f t="shared" si="50"/>
        <v>1D01</v>
      </c>
      <c r="E238" s="21"/>
      <c r="F238" s="5" t="s">
        <v>2720</v>
      </c>
      <c r="I238" s="7" t="str">
        <f t="shared" si="65"/>
        <v>02000000000000001D0100000000000063000000</v>
      </c>
      <c r="J238" s="7" t="str">
        <f t="shared" si="58"/>
        <v>1D01000000000000</v>
      </c>
      <c r="L238" s="7" t="str">
        <f t="shared" si="59"/>
        <v>02000000010000001D0100000000000063000000</v>
      </c>
      <c r="M238" s="7" t="str">
        <f t="shared" si="51"/>
        <v>1D01000000000000</v>
      </c>
      <c r="O238" s="7" t="str">
        <f t="shared" si="60"/>
        <v>02000000020000001D0100000000000063000000</v>
      </c>
      <c r="P238" s="7" t="str">
        <f t="shared" si="52"/>
        <v>1D01000000000000</v>
      </c>
      <c r="R238" s="7" t="str">
        <f t="shared" si="61"/>
        <v>02000000030000001D0100000000000063000000</v>
      </c>
      <c r="S238" s="7" t="str">
        <f t="shared" si="53"/>
        <v>1D01000000000000</v>
      </c>
      <c r="T238" s="7" t="str">
        <f t="shared" si="54"/>
        <v>y</v>
      </c>
      <c r="U238" s="7" t="str">
        <f t="shared" si="55"/>
        <v>y</v>
      </c>
      <c r="V238" s="7" t="str">
        <f t="shared" si="56"/>
        <v>y</v>
      </c>
      <c r="W238" s="7" t="str">
        <f t="shared" si="57"/>
        <v>y</v>
      </c>
      <c r="X238" s="7" t="s">
        <v>900</v>
      </c>
      <c r="Y238" s="7" t="s">
        <v>4749</v>
      </c>
      <c r="Z238" s="7" t="s">
        <v>4665</v>
      </c>
    </row>
    <row r="239" spans="1:26" ht="15" customHeight="1">
      <c r="A239" s="13">
        <v>756</v>
      </c>
      <c r="B239" s="21" t="str">
        <f t="shared" si="64"/>
        <v>F402</v>
      </c>
      <c r="C239" s="24">
        <v>286</v>
      </c>
      <c r="D239" s="21" t="str">
        <f t="shared" si="50"/>
        <v>1E01</v>
      </c>
      <c r="E239" s="21"/>
      <c r="F239" s="5" t="s">
        <v>2721</v>
      </c>
      <c r="I239" s="7" t="str">
        <f t="shared" si="65"/>
        <v>02000000000000001E0100000000000063000000</v>
      </c>
      <c r="J239" s="7" t="str">
        <f t="shared" si="58"/>
        <v>1E01000000000000</v>
      </c>
      <c r="L239" s="7" t="str">
        <f t="shared" si="59"/>
        <v>02000000010000001E0100000000000063000000</v>
      </c>
      <c r="M239" s="7" t="str">
        <f t="shared" si="51"/>
        <v>1E01000000000000</v>
      </c>
      <c r="O239" s="7" t="str">
        <f t="shared" si="60"/>
        <v>02000000020000001E0100000000000063000000</v>
      </c>
      <c r="P239" s="7" t="str">
        <f t="shared" si="52"/>
        <v>1E01000000000000</v>
      </c>
      <c r="R239" s="7" t="str">
        <f t="shared" si="61"/>
        <v>02000000030000001E0100000000000063000000</v>
      </c>
      <c r="S239" s="7" t="str">
        <f t="shared" si="53"/>
        <v>1E01000000000000</v>
      </c>
      <c r="T239" s="7" t="str">
        <f t="shared" si="54"/>
        <v>y</v>
      </c>
      <c r="U239" s="7" t="str">
        <f t="shared" si="55"/>
        <v>y</v>
      </c>
      <c r="V239" s="7" t="str">
        <f t="shared" si="56"/>
        <v>y</v>
      </c>
      <c r="W239" s="7" t="str">
        <f t="shared" si="57"/>
        <v>y</v>
      </c>
      <c r="X239" s="7" t="s">
        <v>4517</v>
      </c>
      <c r="Y239" s="7" t="s">
        <v>4666</v>
      </c>
      <c r="Z239" s="7" t="s">
        <v>4666</v>
      </c>
    </row>
    <row r="240" spans="1:26" ht="15" customHeight="1">
      <c r="A240" s="13">
        <v>752</v>
      </c>
      <c r="B240" s="21" t="str">
        <f t="shared" si="64"/>
        <v>F002</v>
      </c>
      <c r="C240" s="24">
        <v>287</v>
      </c>
      <c r="D240" s="21" t="str">
        <f t="shared" si="50"/>
        <v>1F01</v>
      </c>
      <c r="E240" s="21"/>
      <c r="F240" s="5" t="s">
        <v>2800</v>
      </c>
      <c r="I240" s="7" t="str">
        <f t="shared" si="65"/>
        <v>02000000000000001F0100000000000063000000</v>
      </c>
      <c r="J240" s="7" t="str">
        <f t="shared" si="58"/>
        <v>1F01000000000000</v>
      </c>
      <c r="L240" s="7" t="str">
        <f t="shared" si="59"/>
        <v>02000000010000001F0100000000000063000000</v>
      </c>
      <c r="M240" s="7" t="str">
        <f t="shared" si="51"/>
        <v>1F01000000000000</v>
      </c>
      <c r="O240" s="7" t="str">
        <f t="shared" si="60"/>
        <v>02000000020000001F0100000000000063000000</v>
      </c>
      <c r="P240" s="7" t="str">
        <f t="shared" si="52"/>
        <v>1F01000000000000</v>
      </c>
      <c r="R240" s="7" t="str">
        <f t="shared" si="61"/>
        <v>02000000030000001F0100000000000063000000</v>
      </c>
      <c r="S240" s="7" t="str">
        <f t="shared" si="53"/>
        <v>1F01000000000000</v>
      </c>
      <c r="T240" s="7" t="str">
        <f t="shared" si="54"/>
        <v>y</v>
      </c>
      <c r="U240" s="7" t="str">
        <f t="shared" si="55"/>
        <v>y</v>
      </c>
      <c r="V240" s="7" t="str">
        <f t="shared" si="56"/>
        <v>y</v>
      </c>
      <c r="W240" s="7" t="str">
        <f t="shared" si="57"/>
        <v>y</v>
      </c>
      <c r="X240" s="7" t="s">
        <v>900</v>
      </c>
      <c r="Y240" s="7" t="s">
        <v>4750</v>
      </c>
      <c r="Z240" s="7" t="s">
        <v>4667</v>
      </c>
    </row>
    <row r="241" spans="1:26" ht="15" customHeight="1">
      <c r="A241" s="13">
        <v>751</v>
      </c>
      <c r="B241" s="21" t="str">
        <f t="shared" si="64"/>
        <v>EF02</v>
      </c>
      <c r="C241" s="24">
        <v>288</v>
      </c>
      <c r="D241" s="21" t="str">
        <f t="shared" si="50"/>
        <v>2001</v>
      </c>
      <c r="E241" s="21"/>
      <c r="F241" s="5" t="s">
        <v>2801</v>
      </c>
      <c r="I241" s="7" t="str">
        <f t="shared" si="65"/>
        <v>0200000000000000200100000000000063000000</v>
      </c>
      <c r="J241" s="7" t="str">
        <f t="shared" si="58"/>
        <v>2001000000000000</v>
      </c>
      <c r="L241" s="7" t="str">
        <f t="shared" si="59"/>
        <v>0200000001000000200100000000000063000000</v>
      </c>
      <c r="M241" s="7" t="str">
        <f t="shared" si="51"/>
        <v>2001000000000000</v>
      </c>
      <c r="O241" s="7" t="str">
        <f t="shared" si="60"/>
        <v>0200000002000000200100000000000063000000</v>
      </c>
      <c r="P241" s="7" t="str">
        <f t="shared" si="52"/>
        <v>2001000000000000</v>
      </c>
      <c r="R241" s="7" t="str">
        <f t="shared" si="61"/>
        <v>0200000003000000200100000000000063000000</v>
      </c>
      <c r="S241" s="7" t="str">
        <f t="shared" si="53"/>
        <v>2001000000000000</v>
      </c>
      <c r="T241" s="7" t="str">
        <f t="shared" si="54"/>
        <v>y</v>
      </c>
      <c r="U241" s="7" t="str">
        <f t="shared" si="55"/>
        <v>y</v>
      </c>
      <c r="V241" s="7" t="str">
        <f t="shared" si="56"/>
        <v>y</v>
      </c>
      <c r="W241" s="7" t="str">
        <f t="shared" si="57"/>
        <v>y</v>
      </c>
      <c r="X241" s="7" t="s">
        <v>900</v>
      </c>
      <c r="Y241" s="7" t="s">
        <v>4751</v>
      </c>
      <c r="Z241" s="7" t="s">
        <v>4668</v>
      </c>
    </row>
    <row r="242" spans="1:26" ht="15" customHeight="1">
      <c r="A242" s="13">
        <v>753</v>
      </c>
      <c r="B242" s="21" t="str">
        <f t="shared" si="64"/>
        <v>F102</v>
      </c>
      <c r="C242" s="24">
        <v>289</v>
      </c>
      <c r="D242" s="21" t="str">
        <f t="shared" si="50"/>
        <v>2101</v>
      </c>
      <c r="E242" s="21"/>
      <c r="F242" s="5" t="s">
        <v>2799</v>
      </c>
      <c r="G242" s="5" t="s">
        <v>2798</v>
      </c>
      <c r="H242" s="5"/>
      <c r="I242" s="7" t="str">
        <f t="shared" si="65"/>
        <v>0200000000000000210100000000000063000000</v>
      </c>
      <c r="J242" s="7" t="str">
        <f t="shared" si="58"/>
        <v>2101000000000000</v>
      </c>
      <c r="L242" s="7" t="str">
        <f t="shared" si="59"/>
        <v>0200000001000000210100000000000063000000</v>
      </c>
      <c r="M242" s="7" t="str">
        <f t="shared" si="51"/>
        <v>2101000000000000</v>
      </c>
      <c r="O242" s="7" t="b">
        <f t="shared" si="60"/>
        <v>0</v>
      </c>
      <c r="P242" s="7" t="b">
        <f t="shared" si="52"/>
        <v>0</v>
      </c>
      <c r="R242" s="7" t="str">
        <f t="shared" si="61"/>
        <v>0200000003000000210100000000000063000000</v>
      </c>
      <c r="S242" s="7" t="str">
        <f t="shared" si="53"/>
        <v>2101000000000000</v>
      </c>
      <c r="T242" s="7" t="str">
        <f t="shared" si="54"/>
        <v>y</v>
      </c>
      <c r="U242" s="7" t="str">
        <f t="shared" si="55"/>
        <v>y</v>
      </c>
      <c r="V242" s="7" t="str">
        <f t="shared" si="56"/>
        <v>n</v>
      </c>
      <c r="W242" s="7" t="str">
        <f t="shared" si="57"/>
        <v>y</v>
      </c>
      <c r="X242" s="7" t="s">
        <v>900</v>
      </c>
      <c r="Y242" s="7" t="s">
        <v>4752</v>
      </c>
      <c r="Z242" s="7" t="s">
        <v>4669</v>
      </c>
    </row>
    <row r="243" spans="1:26" ht="15" customHeight="1">
      <c r="A243" s="13">
        <v>754</v>
      </c>
      <c r="B243" s="21" t="str">
        <f t="shared" si="64"/>
        <v>F202</v>
      </c>
      <c r="C243" s="24">
        <v>290</v>
      </c>
      <c r="D243" s="21" t="str">
        <f t="shared" si="50"/>
        <v>2201</v>
      </c>
      <c r="E243" s="21"/>
      <c r="F243" s="5" t="s">
        <v>2797</v>
      </c>
      <c r="G243" s="12" t="s">
        <v>2759</v>
      </c>
      <c r="H243" s="12"/>
      <c r="I243" s="7" t="str">
        <f t="shared" si="65"/>
        <v>0200000000000000220100000000000063000000</v>
      </c>
      <c r="J243" s="7" t="str">
        <f t="shared" si="58"/>
        <v>2201000000000000</v>
      </c>
      <c r="L243" s="7" t="str">
        <f t="shared" si="59"/>
        <v>0200000001000000220100000000000063000000</v>
      </c>
      <c r="M243" s="7" t="str">
        <f t="shared" si="51"/>
        <v>2201000000000000</v>
      </c>
      <c r="O243" s="7" t="b">
        <f t="shared" si="60"/>
        <v>0</v>
      </c>
      <c r="P243" s="7" t="b">
        <f t="shared" si="52"/>
        <v>0</v>
      </c>
      <c r="R243" s="7" t="str">
        <f t="shared" si="61"/>
        <v>0200000003000000220100000000000063000000</v>
      </c>
      <c r="S243" s="7" t="str">
        <f t="shared" si="53"/>
        <v>2201000000000000</v>
      </c>
      <c r="T243" s="7" t="str">
        <f t="shared" si="54"/>
        <v>y</v>
      </c>
      <c r="U243" s="7" t="str">
        <f t="shared" si="55"/>
        <v>y</v>
      </c>
      <c r="V243" s="7" t="str">
        <f t="shared" si="56"/>
        <v>n</v>
      </c>
      <c r="W243" s="7" t="str">
        <f t="shared" si="57"/>
        <v>y</v>
      </c>
      <c r="X243" s="7" t="s">
        <v>900</v>
      </c>
      <c r="Y243" s="7" t="s">
        <v>4752</v>
      </c>
      <c r="Z243" s="7" t="s">
        <v>4669</v>
      </c>
    </row>
    <row r="244" spans="1:26" ht="15" customHeight="1">
      <c r="A244" s="13">
        <v>758</v>
      </c>
      <c r="B244" s="21" t="str">
        <f t="shared" si="64"/>
        <v>F602</v>
      </c>
      <c r="C244" s="24">
        <v>291</v>
      </c>
      <c r="D244" s="21" t="str">
        <f t="shared" si="50"/>
        <v>2301</v>
      </c>
      <c r="E244" s="21"/>
      <c r="F244" s="5" t="s">
        <v>2794</v>
      </c>
      <c r="I244" s="7" t="str">
        <f t="shared" si="65"/>
        <v>0200000000000000230100000000000063000000</v>
      </c>
      <c r="J244" s="7" t="str">
        <f t="shared" si="58"/>
        <v>2301000000000000</v>
      </c>
      <c r="L244" s="7" t="str">
        <f t="shared" si="59"/>
        <v>0200000001000000230100000000000063000000</v>
      </c>
      <c r="M244" s="7" t="str">
        <f t="shared" si="51"/>
        <v>2301000000000000</v>
      </c>
      <c r="O244" s="7" t="b">
        <f t="shared" si="60"/>
        <v>0</v>
      </c>
      <c r="P244" s="7" t="b">
        <f t="shared" si="52"/>
        <v>0</v>
      </c>
      <c r="R244" s="7" t="str">
        <f t="shared" si="61"/>
        <v>0200000003000000230100000000000063000000</v>
      </c>
      <c r="S244" s="7" t="str">
        <f t="shared" si="53"/>
        <v>2301000000000000</v>
      </c>
      <c r="T244" s="7" t="str">
        <f t="shared" si="54"/>
        <v>y</v>
      </c>
      <c r="U244" s="7" t="str">
        <f t="shared" si="55"/>
        <v>y</v>
      </c>
      <c r="V244" s="7" t="str">
        <f t="shared" si="56"/>
        <v>n</v>
      </c>
      <c r="W244" s="7" t="str">
        <f t="shared" si="57"/>
        <v>y</v>
      </c>
      <c r="X244" s="7" t="s">
        <v>4512</v>
      </c>
      <c r="Y244" s="7" t="s">
        <v>4670</v>
      </c>
      <c r="Z244" s="7" t="s">
        <v>4670</v>
      </c>
    </row>
    <row r="245" spans="1:26" ht="15" customHeight="1">
      <c r="A245" s="13">
        <v>757</v>
      </c>
      <c r="B245" s="21" t="str">
        <f t="shared" si="64"/>
        <v>F502</v>
      </c>
      <c r="C245" s="24">
        <v>292</v>
      </c>
      <c r="D245" s="21" t="str">
        <f t="shared" si="50"/>
        <v>2401</v>
      </c>
      <c r="E245" s="21"/>
      <c r="F245" s="5" t="s">
        <v>2795</v>
      </c>
      <c r="I245" s="7" t="str">
        <f t="shared" si="65"/>
        <v>0200000000000000240100000000000063000000</v>
      </c>
      <c r="J245" s="7" t="str">
        <f t="shared" si="58"/>
        <v>2401000000000000</v>
      </c>
      <c r="L245" s="7" t="str">
        <f t="shared" si="59"/>
        <v>0200000001000000240100000000000063000000</v>
      </c>
      <c r="M245" s="7" t="str">
        <f t="shared" si="51"/>
        <v>2401000000000000</v>
      </c>
      <c r="O245" s="7" t="b">
        <f t="shared" si="60"/>
        <v>0</v>
      </c>
      <c r="P245" s="7" t="b">
        <f t="shared" si="52"/>
        <v>0</v>
      </c>
      <c r="R245" s="7" t="str">
        <f t="shared" si="61"/>
        <v>0200000003000000240100000000000063000000</v>
      </c>
      <c r="S245" s="7" t="str">
        <f t="shared" si="53"/>
        <v>2401000000000000</v>
      </c>
      <c r="T245" s="7" t="str">
        <f t="shared" si="54"/>
        <v>y</v>
      </c>
      <c r="U245" s="7" t="str">
        <f t="shared" si="55"/>
        <v>y</v>
      </c>
      <c r="V245" s="7" t="str">
        <f t="shared" si="56"/>
        <v>n</v>
      </c>
      <c r="W245" s="7" t="str">
        <f t="shared" si="57"/>
        <v>y</v>
      </c>
      <c r="X245" s="7" t="s">
        <v>4512</v>
      </c>
      <c r="Y245" s="7" t="s">
        <v>4671</v>
      </c>
      <c r="Z245" s="7" t="s">
        <v>4671</v>
      </c>
    </row>
    <row r="246" spans="1:26" ht="15" customHeight="1">
      <c r="A246" s="13">
        <v>755</v>
      </c>
      <c r="B246" s="21" t="str">
        <f t="shared" si="64"/>
        <v>F302</v>
      </c>
      <c r="C246" s="24">
        <v>293</v>
      </c>
      <c r="D246" s="21" t="str">
        <f t="shared" si="50"/>
        <v>2501</v>
      </c>
      <c r="E246" s="21"/>
      <c r="F246" s="5" t="s">
        <v>2796</v>
      </c>
      <c r="G246" s="12" t="s">
        <v>2759</v>
      </c>
      <c r="H246" s="12">
        <v>8</v>
      </c>
      <c r="I246" s="7" t="str">
        <f t="shared" si="65"/>
        <v>0200000000000000250100000800000063000000</v>
      </c>
      <c r="J246" s="7" t="str">
        <f t="shared" si="58"/>
        <v>2501000000080000</v>
      </c>
      <c r="L246" s="7" t="str">
        <f t="shared" si="59"/>
        <v>0200000001000000250100000000000063000000</v>
      </c>
      <c r="M246" s="7" t="str">
        <f t="shared" si="51"/>
        <v>2501000000000000</v>
      </c>
      <c r="O246" s="7" t="str">
        <f t="shared" si="60"/>
        <v>0200000002000000250100000000000063000000</v>
      </c>
      <c r="P246" s="7" t="str">
        <f t="shared" si="52"/>
        <v>2501000000000000</v>
      </c>
      <c r="R246" s="7" t="str">
        <f t="shared" si="61"/>
        <v>0200000003000000250100000000000063000000</v>
      </c>
      <c r="S246" s="7" t="str">
        <f t="shared" si="53"/>
        <v>2501000000000000</v>
      </c>
      <c r="T246" s="7" t="str">
        <f t="shared" si="54"/>
        <v>y</v>
      </c>
      <c r="U246" s="7" t="str">
        <f t="shared" si="55"/>
        <v>y</v>
      </c>
      <c r="V246" s="7" t="str">
        <f t="shared" si="56"/>
        <v>y</v>
      </c>
      <c r="W246" s="7" t="str">
        <f t="shared" si="57"/>
        <v>y</v>
      </c>
      <c r="X246" s="20" t="s">
        <v>4529</v>
      </c>
    </row>
    <row r="247" spans="1:26" ht="15" customHeight="1">
      <c r="A247" s="13">
        <v>755</v>
      </c>
      <c r="B247" s="21" t="str">
        <f t="shared" si="64"/>
        <v>F302</v>
      </c>
      <c r="C247" s="24">
        <v>294</v>
      </c>
      <c r="D247" s="21" t="str">
        <f t="shared" si="50"/>
        <v>2601</v>
      </c>
      <c r="E247" s="21"/>
      <c r="F247" s="5" t="s">
        <v>2796</v>
      </c>
      <c r="G247" s="12" t="s">
        <v>2759</v>
      </c>
      <c r="H247" s="12"/>
      <c r="I247" s="7" t="str">
        <f t="shared" si="65"/>
        <v>0200000000000000260100000000000063000000</v>
      </c>
      <c r="J247" s="7" t="str">
        <f t="shared" si="58"/>
        <v>2601000000000000</v>
      </c>
      <c r="L247" s="7" t="str">
        <f t="shared" si="59"/>
        <v>0200000001000000260100000000000063000000</v>
      </c>
      <c r="M247" s="7" t="str">
        <f t="shared" si="51"/>
        <v>2601000000000000</v>
      </c>
      <c r="O247" s="7" t="str">
        <f t="shared" si="60"/>
        <v>0200000002000000260100000000000063000000</v>
      </c>
      <c r="P247" s="7" t="str">
        <f t="shared" si="52"/>
        <v>2601000000000000</v>
      </c>
      <c r="R247" s="7" t="str">
        <f t="shared" si="61"/>
        <v>0200000003000000260100000000000063000000</v>
      </c>
      <c r="S247" s="7" t="str">
        <f t="shared" si="53"/>
        <v>2601000000000000</v>
      </c>
      <c r="T247" s="7" t="str">
        <f t="shared" si="54"/>
        <v>y</v>
      </c>
      <c r="U247" s="7" t="str">
        <f t="shared" si="55"/>
        <v>y</v>
      </c>
      <c r="V247" s="7" t="str">
        <f t="shared" si="56"/>
        <v>y</v>
      </c>
      <c r="W247" s="7" t="str">
        <f t="shared" si="57"/>
        <v>y</v>
      </c>
      <c r="X247" s="20" t="s">
        <v>4529</v>
      </c>
    </row>
    <row r="248" spans="1:26" ht="15" customHeight="1">
      <c r="A248" s="13">
        <v>760</v>
      </c>
      <c r="B248" s="21" t="str">
        <f t="shared" si="64"/>
        <v>F802</v>
      </c>
      <c r="C248" s="24">
        <v>295</v>
      </c>
      <c r="D248" s="21" t="str">
        <f t="shared" si="50"/>
        <v>2701</v>
      </c>
      <c r="E248" s="21"/>
      <c r="F248" s="5" t="s">
        <v>2792</v>
      </c>
      <c r="G248" s="12" t="s">
        <v>2759</v>
      </c>
      <c r="H248" s="12"/>
      <c r="I248" s="7" t="str">
        <f t="shared" si="65"/>
        <v>0200000000000000270100000000000063000000</v>
      </c>
      <c r="J248" s="7" t="str">
        <f t="shared" si="58"/>
        <v>2701000000000000</v>
      </c>
      <c r="L248" s="7" t="str">
        <f t="shared" si="59"/>
        <v>0200000001000000270100000000000063000000</v>
      </c>
      <c r="M248" s="7" t="str">
        <f t="shared" si="51"/>
        <v>2701000000000000</v>
      </c>
      <c r="O248" s="7" t="str">
        <f t="shared" si="60"/>
        <v>0200000002000000270100000000000063000000</v>
      </c>
      <c r="P248" s="7" t="str">
        <f t="shared" si="52"/>
        <v>2701000000000000</v>
      </c>
      <c r="R248" s="7" t="b">
        <f t="shared" si="61"/>
        <v>0</v>
      </c>
      <c r="S248" s="7" t="b">
        <f t="shared" si="53"/>
        <v>0</v>
      </c>
      <c r="T248" s="7" t="str">
        <f t="shared" si="54"/>
        <v>y</v>
      </c>
      <c r="U248" s="7" t="str">
        <f t="shared" si="55"/>
        <v>y</v>
      </c>
      <c r="V248" s="7" t="str">
        <f t="shared" si="56"/>
        <v>y</v>
      </c>
      <c r="W248" s="7" t="str">
        <f t="shared" si="57"/>
        <v>n</v>
      </c>
      <c r="X248" s="7" t="s">
        <v>900</v>
      </c>
      <c r="Y248" s="7" t="s">
        <v>4753</v>
      </c>
      <c r="Z248" s="7" t="s">
        <v>4672</v>
      </c>
    </row>
    <row r="249" spans="1:26" ht="15" customHeight="1">
      <c r="A249" s="13">
        <v>761</v>
      </c>
      <c r="B249" s="21" t="str">
        <f t="shared" si="64"/>
        <v>F902</v>
      </c>
      <c r="C249" s="24">
        <v>296</v>
      </c>
      <c r="D249" s="21" t="str">
        <f t="shared" si="50"/>
        <v>2801</v>
      </c>
      <c r="E249" s="21"/>
      <c r="F249" s="5" t="s">
        <v>2791</v>
      </c>
      <c r="I249" s="7" t="str">
        <f t="shared" si="65"/>
        <v>0200000000000000280100000000000063000000</v>
      </c>
      <c r="J249" s="7" t="str">
        <f t="shared" si="58"/>
        <v>2801000000000000</v>
      </c>
      <c r="L249" s="7" t="str">
        <f t="shared" si="59"/>
        <v>0200000001000000280100000000000063000000</v>
      </c>
      <c r="M249" s="7" t="str">
        <f t="shared" si="51"/>
        <v>2801000000000000</v>
      </c>
      <c r="O249" s="7" t="str">
        <f t="shared" si="60"/>
        <v>0200000002000000280100000000000063000000</v>
      </c>
      <c r="P249" s="7" t="str">
        <f t="shared" si="52"/>
        <v>2801000000000000</v>
      </c>
      <c r="R249" s="7" t="str">
        <f t="shared" si="61"/>
        <v>0200000003000000280100000000000063000000</v>
      </c>
      <c r="S249" s="7" t="str">
        <f t="shared" si="53"/>
        <v>2801000000000000</v>
      </c>
      <c r="T249" s="7" t="str">
        <f t="shared" si="54"/>
        <v>y</v>
      </c>
      <c r="U249" s="7" t="str">
        <f t="shared" si="55"/>
        <v>y</v>
      </c>
      <c r="V249" s="7" t="str">
        <f t="shared" si="56"/>
        <v>y</v>
      </c>
      <c r="W249" s="7" t="str">
        <f t="shared" si="57"/>
        <v>y</v>
      </c>
      <c r="X249" s="7" t="s">
        <v>4518</v>
      </c>
      <c r="Y249" s="7" t="s">
        <v>4515</v>
      </c>
      <c r="Z249" s="7" t="s">
        <v>4515</v>
      </c>
    </row>
    <row r="250" spans="1:26" ht="15" customHeight="1">
      <c r="A250" s="13">
        <v>440</v>
      </c>
      <c r="B250" s="21" t="str">
        <f t="shared" si="64"/>
        <v>B801</v>
      </c>
      <c r="C250" s="24">
        <v>297</v>
      </c>
      <c r="D250" s="21" t="str">
        <f t="shared" si="50"/>
        <v>2901</v>
      </c>
      <c r="E250" s="21"/>
      <c r="F250" s="5" t="s">
        <v>2841</v>
      </c>
      <c r="I250" s="7" t="str">
        <f t="shared" si="65"/>
        <v>0200000000000000290100000000000063000000</v>
      </c>
      <c r="J250" s="7" t="str">
        <f t="shared" si="58"/>
        <v>2901000000000000</v>
      </c>
      <c r="L250" s="7" t="str">
        <f t="shared" si="59"/>
        <v>0200000001000000290100000000000063000000</v>
      </c>
      <c r="M250" s="7" t="str">
        <f t="shared" si="51"/>
        <v>2901000000000000</v>
      </c>
      <c r="O250" s="7" t="str">
        <f t="shared" si="60"/>
        <v>0200000002000000290100000000000063000000</v>
      </c>
      <c r="P250" s="7" t="str">
        <f t="shared" si="52"/>
        <v>2901000000000000</v>
      </c>
      <c r="R250" s="7" t="str">
        <f t="shared" si="61"/>
        <v>0200000003000000290100000000000063000000</v>
      </c>
      <c r="S250" s="7" t="str">
        <f t="shared" si="53"/>
        <v>2901000000000000</v>
      </c>
      <c r="T250" s="7" t="str">
        <f t="shared" si="54"/>
        <v>y</v>
      </c>
      <c r="U250" s="7" t="str">
        <f t="shared" si="55"/>
        <v>y</v>
      </c>
      <c r="V250" s="7" t="str">
        <f t="shared" si="56"/>
        <v>y</v>
      </c>
      <c r="W250" s="7" t="str">
        <f t="shared" si="57"/>
        <v>y</v>
      </c>
      <c r="X250" s="7" t="s">
        <v>4518</v>
      </c>
      <c r="Y250" s="7" t="s">
        <v>4515</v>
      </c>
      <c r="Z250" s="7" t="s">
        <v>4515</v>
      </c>
    </row>
    <row r="251" spans="1:26" ht="15" customHeight="1">
      <c r="A251" s="13">
        <v>441</v>
      </c>
      <c r="B251" s="21" t="str">
        <f t="shared" si="64"/>
        <v>B901</v>
      </c>
      <c r="C251" s="24">
        <v>298</v>
      </c>
      <c r="D251" s="21" t="str">
        <f t="shared" si="50"/>
        <v>2A01</v>
      </c>
      <c r="E251" s="21"/>
      <c r="F251" s="5" t="s">
        <v>2840</v>
      </c>
      <c r="I251" s="7" t="str">
        <f t="shared" si="65"/>
        <v>02000000000000002A0100000000000063000000</v>
      </c>
      <c r="J251" s="7" t="str">
        <f t="shared" si="58"/>
        <v>2A01000000000000</v>
      </c>
      <c r="L251" s="7" t="str">
        <f t="shared" si="59"/>
        <v>02000000010000002A0100000000000063000000</v>
      </c>
      <c r="M251" s="7" t="str">
        <f t="shared" si="51"/>
        <v>2A01000000000000</v>
      </c>
      <c r="O251" s="7" t="str">
        <f t="shared" si="60"/>
        <v>02000000020000002A0100000000000063000000</v>
      </c>
      <c r="P251" s="7" t="str">
        <f t="shared" si="52"/>
        <v>2A01000000000000</v>
      </c>
      <c r="R251" s="7" t="str">
        <f t="shared" si="61"/>
        <v>02000000030000002A0100000000000063000000</v>
      </c>
      <c r="S251" s="7" t="str">
        <f t="shared" si="53"/>
        <v>2A01000000000000</v>
      </c>
      <c r="T251" s="7" t="str">
        <f t="shared" si="54"/>
        <v>y</v>
      </c>
      <c r="U251" s="7" t="str">
        <f t="shared" si="55"/>
        <v>y</v>
      </c>
      <c r="V251" s="7" t="str">
        <f t="shared" si="56"/>
        <v>y</v>
      </c>
      <c r="W251" s="7" t="str">
        <f t="shared" si="57"/>
        <v>y</v>
      </c>
      <c r="X251" s="7" t="s">
        <v>4518</v>
      </c>
      <c r="Y251" s="7" t="s">
        <v>4515</v>
      </c>
      <c r="Z251" s="7" t="s">
        <v>4515</v>
      </c>
    </row>
    <row r="252" spans="1:26" ht="15" customHeight="1">
      <c r="A252" s="13">
        <v>442</v>
      </c>
      <c r="B252" s="21" t="str">
        <f t="shared" si="64"/>
        <v>BA01</v>
      </c>
      <c r="C252" s="24">
        <v>299</v>
      </c>
      <c r="D252" s="21" t="str">
        <f t="shared" si="50"/>
        <v>2B01</v>
      </c>
      <c r="E252" s="21"/>
      <c r="F252" s="5" t="s">
        <v>2839</v>
      </c>
      <c r="I252" s="7" t="str">
        <f t="shared" si="65"/>
        <v>02000000000000002B0100000000000063000000</v>
      </c>
      <c r="J252" s="7" t="str">
        <f t="shared" si="58"/>
        <v>2B01000000000000</v>
      </c>
      <c r="L252" s="7" t="str">
        <f t="shared" si="59"/>
        <v>02000000010000002B0100000000000063000000</v>
      </c>
      <c r="M252" s="7" t="str">
        <f t="shared" si="51"/>
        <v>2B01000000000000</v>
      </c>
      <c r="O252" s="7" t="str">
        <f t="shared" si="60"/>
        <v>02000000020000002B0100000000000063000000</v>
      </c>
      <c r="P252" s="7" t="str">
        <f t="shared" si="52"/>
        <v>2B01000000000000</v>
      </c>
      <c r="R252" s="7" t="str">
        <f t="shared" si="61"/>
        <v>02000000030000002B0100000000000063000000</v>
      </c>
      <c r="S252" s="7" t="str">
        <f t="shared" si="53"/>
        <v>2B01000000000000</v>
      </c>
      <c r="T252" s="7" t="str">
        <f t="shared" si="54"/>
        <v>y</v>
      </c>
      <c r="U252" s="7" t="str">
        <f t="shared" si="55"/>
        <v>y</v>
      </c>
      <c r="V252" s="7" t="str">
        <f t="shared" si="56"/>
        <v>y</v>
      </c>
      <c r="W252" s="7" t="str">
        <f t="shared" si="57"/>
        <v>y</v>
      </c>
      <c r="X252" s="7" t="s">
        <v>4518</v>
      </c>
      <c r="Y252" s="7" t="s">
        <v>4515</v>
      </c>
      <c r="Z252" s="7" t="s">
        <v>4515</v>
      </c>
    </row>
    <row r="253" spans="1:26" ht="15" customHeight="1">
      <c r="A253" s="13">
        <v>443</v>
      </c>
      <c r="B253" s="21" t="str">
        <f t="shared" si="64"/>
        <v>BB01</v>
      </c>
      <c r="C253" s="24">
        <v>300</v>
      </c>
      <c r="D253" s="21" t="str">
        <f t="shared" si="50"/>
        <v>2C01</v>
      </c>
      <c r="E253" s="21"/>
      <c r="F253" s="5" t="s">
        <v>2838</v>
      </c>
      <c r="I253" s="7" t="str">
        <f t="shared" si="65"/>
        <v>02000000000000002C0100000000000063000000</v>
      </c>
      <c r="J253" s="7" t="str">
        <f t="shared" si="58"/>
        <v>2C01000000000000</v>
      </c>
      <c r="L253" s="7" t="str">
        <f t="shared" si="59"/>
        <v>02000000010000002C0100000000000063000000</v>
      </c>
      <c r="M253" s="7" t="str">
        <f t="shared" si="51"/>
        <v>2C01000000000000</v>
      </c>
      <c r="O253" s="7" t="str">
        <f t="shared" si="60"/>
        <v>02000000020000002C0100000000000063000000</v>
      </c>
      <c r="P253" s="7" t="str">
        <f t="shared" si="52"/>
        <v>2C01000000000000</v>
      </c>
      <c r="R253" s="7" t="str">
        <f t="shared" si="61"/>
        <v>02000000030000002C0100000000000063000000</v>
      </c>
      <c r="S253" s="7" t="str">
        <f t="shared" si="53"/>
        <v>2C01000000000000</v>
      </c>
      <c r="T253" s="7" t="str">
        <f t="shared" si="54"/>
        <v>y</v>
      </c>
      <c r="U253" s="7" t="str">
        <f t="shared" si="55"/>
        <v>y</v>
      </c>
      <c r="V253" s="7" t="str">
        <f t="shared" si="56"/>
        <v>y</v>
      </c>
      <c r="W253" s="7" t="str">
        <f t="shared" si="57"/>
        <v>y</v>
      </c>
      <c r="X253" s="7" t="s">
        <v>4518</v>
      </c>
      <c r="Y253" s="7" t="s">
        <v>4515</v>
      </c>
      <c r="Z253" s="7" t="s">
        <v>4515</v>
      </c>
    </row>
    <row r="254" spans="1:26" ht="15" customHeight="1">
      <c r="A254" s="13">
        <v>762</v>
      </c>
      <c r="B254" s="21" t="str">
        <f t="shared" si="64"/>
        <v>FA02</v>
      </c>
      <c r="C254" s="24">
        <v>301</v>
      </c>
      <c r="D254" s="21" t="str">
        <f t="shared" si="50"/>
        <v>2D01</v>
      </c>
      <c r="E254" s="21"/>
      <c r="F254" s="5" t="s">
        <v>2790</v>
      </c>
      <c r="I254" s="7" t="str">
        <f t="shared" si="65"/>
        <v>02000000000000002D0100000000000063000000</v>
      </c>
      <c r="J254" s="7" t="str">
        <f t="shared" si="58"/>
        <v>2D01000000000000</v>
      </c>
      <c r="L254" s="7" t="str">
        <f t="shared" si="59"/>
        <v>02000000010000002D0100000000000063000000</v>
      </c>
      <c r="M254" s="7" t="str">
        <f t="shared" si="51"/>
        <v>2D01000000000000</v>
      </c>
      <c r="O254" s="7" t="str">
        <f t="shared" si="60"/>
        <v>02000000020000002D0100000000000063000000</v>
      </c>
      <c r="P254" s="7" t="str">
        <f t="shared" si="52"/>
        <v>2D01000000000000</v>
      </c>
      <c r="R254" s="7" t="str">
        <f t="shared" si="61"/>
        <v>02000000030000002D0100000000000063000000</v>
      </c>
      <c r="S254" s="7" t="str">
        <f t="shared" si="53"/>
        <v>2D01000000000000</v>
      </c>
      <c r="T254" s="7" t="str">
        <f t="shared" si="54"/>
        <v>y</v>
      </c>
      <c r="U254" s="7" t="str">
        <f t="shared" si="55"/>
        <v>y</v>
      </c>
      <c r="V254" s="7" t="str">
        <f t="shared" si="56"/>
        <v>y</v>
      </c>
      <c r="W254" s="7" t="str">
        <f t="shared" si="57"/>
        <v>y</v>
      </c>
      <c r="X254" s="7" t="s">
        <v>900</v>
      </c>
      <c r="Y254" s="7" t="s">
        <v>4754</v>
      </c>
      <c r="Z254" s="7" t="s">
        <v>4673</v>
      </c>
    </row>
    <row r="255" spans="1:26" ht="15" customHeight="1">
      <c r="A255" s="13">
        <v>759</v>
      </c>
      <c r="B255" s="21" t="str">
        <f t="shared" si="64"/>
        <v>F702</v>
      </c>
      <c r="C255" s="24">
        <v>302</v>
      </c>
      <c r="D255" s="21" t="str">
        <f t="shared" si="50"/>
        <v>2E01</v>
      </c>
      <c r="E255" s="21"/>
      <c r="F255" s="5" t="s">
        <v>2793</v>
      </c>
      <c r="I255" s="7" t="str">
        <f t="shared" si="65"/>
        <v>02000000000000002E0100000000000063000000</v>
      </c>
      <c r="J255" s="7" t="str">
        <f t="shared" si="58"/>
        <v>2E01000000000000</v>
      </c>
      <c r="L255" s="7" t="str">
        <f t="shared" si="59"/>
        <v>02000000010000002E0100000000000063000000</v>
      </c>
      <c r="M255" s="7" t="str">
        <f t="shared" si="51"/>
        <v>2E01000000000000</v>
      </c>
      <c r="O255" s="7" t="str">
        <f t="shared" si="60"/>
        <v>02000000020000002E0100000000000063000000</v>
      </c>
      <c r="P255" s="7" t="str">
        <f t="shared" si="52"/>
        <v>2E01000000000000</v>
      </c>
      <c r="R255" s="7" t="str">
        <f t="shared" si="61"/>
        <v>02000000030000002E0100000000000063000000</v>
      </c>
      <c r="S255" s="7" t="str">
        <f t="shared" si="53"/>
        <v>2E01000000000000</v>
      </c>
      <c r="T255" s="7" t="str">
        <f t="shared" si="54"/>
        <v>y</v>
      </c>
      <c r="U255" s="7" t="str">
        <f t="shared" si="55"/>
        <v>y</v>
      </c>
      <c r="V255" s="7" t="str">
        <f t="shared" si="56"/>
        <v>y</v>
      </c>
      <c r="W255" s="7" t="str">
        <f t="shared" si="57"/>
        <v>y</v>
      </c>
      <c r="X255" s="7" t="s">
        <v>1053</v>
      </c>
      <c r="Y255" s="7" t="s">
        <v>4674</v>
      </c>
      <c r="Z255" s="7" t="s">
        <v>4674</v>
      </c>
    </row>
    <row r="256" spans="1:26" ht="15" customHeight="1">
      <c r="A256" s="13">
        <v>763</v>
      </c>
      <c r="B256" s="21" t="str">
        <f t="shared" si="64"/>
        <v>FB02</v>
      </c>
      <c r="C256" s="24">
        <v>303</v>
      </c>
      <c r="D256" s="21" t="str">
        <f t="shared" si="50"/>
        <v>2F01</v>
      </c>
      <c r="E256" s="21"/>
      <c r="F256" s="5" t="s">
        <v>2789</v>
      </c>
      <c r="I256" s="7" t="str">
        <f t="shared" si="65"/>
        <v>02000000000000002F0100000000000063000000</v>
      </c>
      <c r="J256" s="7" t="str">
        <f t="shared" si="58"/>
        <v>2F01000000000000</v>
      </c>
      <c r="L256" s="7" t="b">
        <f t="shared" si="59"/>
        <v>0</v>
      </c>
      <c r="M256" s="7" t="b">
        <f t="shared" si="51"/>
        <v>0</v>
      </c>
      <c r="O256" s="7" t="b">
        <f t="shared" si="60"/>
        <v>0</v>
      </c>
      <c r="P256" s="7" t="b">
        <f t="shared" si="52"/>
        <v>0</v>
      </c>
      <c r="R256" s="7" t="b">
        <f t="shared" si="61"/>
        <v>0</v>
      </c>
      <c r="S256" s="7" t="b">
        <f t="shared" si="53"/>
        <v>0</v>
      </c>
      <c r="T256" s="7" t="str">
        <f t="shared" si="54"/>
        <v>y</v>
      </c>
      <c r="U256" s="7" t="str">
        <f t="shared" si="55"/>
        <v>n</v>
      </c>
      <c r="V256" s="7" t="str">
        <f t="shared" si="56"/>
        <v>n</v>
      </c>
      <c r="W256" s="7" t="str">
        <f t="shared" si="57"/>
        <v>n</v>
      </c>
      <c r="X256" s="7" t="s">
        <v>1053</v>
      </c>
      <c r="Y256" s="7" t="s">
        <v>4827</v>
      </c>
      <c r="Z256" s="7" t="s">
        <v>4828</v>
      </c>
    </row>
    <row r="257" spans="1:26" ht="15" customHeight="1">
      <c r="A257" s="13">
        <v>764</v>
      </c>
      <c r="B257" s="21" t="str">
        <f t="shared" si="64"/>
        <v>FC02</v>
      </c>
      <c r="C257" s="24">
        <v>304</v>
      </c>
      <c r="D257" s="21" t="str">
        <f t="shared" si="50"/>
        <v>3001</v>
      </c>
      <c r="E257" s="21"/>
      <c r="F257" s="5" t="s">
        <v>2788</v>
      </c>
      <c r="I257" s="7" t="str">
        <f t="shared" si="65"/>
        <v>0200000000000000300100000000000063000000</v>
      </c>
      <c r="J257" s="7" t="str">
        <f t="shared" si="58"/>
        <v>3001000000000000</v>
      </c>
      <c r="L257" s="7" t="b">
        <f t="shared" si="59"/>
        <v>0</v>
      </c>
      <c r="M257" s="7" t="b">
        <f t="shared" si="51"/>
        <v>0</v>
      </c>
      <c r="O257" s="7" t="b">
        <f t="shared" si="60"/>
        <v>0</v>
      </c>
      <c r="P257" s="7" t="b">
        <f t="shared" si="52"/>
        <v>0</v>
      </c>
      <c r="R257" s="7" t="b">
        <f t="shared" si="61"/>
        <v>0</v>
      </c>
      <c r="S257" s="7" t="b">
        <f t="shared" si="53"/>
        <v>0</v>
      </c>
      <c r="T257" s="7" t="str">
        <f t="shared" si="54"/>
        <v>y</v>
      </c>
      <c r="U257" s="7" t="str">
        <f t="shared" si="55"/>
        <v>n</v>
      </c>
      <c r="V257" s="7" t="str">
        <f t="shared" si="56"/>
        <v>n</v>
      </c>
      <c r="W257" s="7" t="str">
        <f t="shared" si="57"/>
        <v>n</v>
      </c>
      <c r="X257" s="7" t="s">
        <v>1053</v>
      </c>
      <c r="Y257" s="7" t="s">
        <v>4675</v>
      </c>
      <c r="Z257" s="7" t="s">
        <v>4828</v>
      </c>
    </row>
    <row r="258" spans="1:26" ht="15" customHeight="1">
      <c r="A258" s="13">
        <v>765</v>
      </c>
      <c r="B258" s="21" t="str">
        <f t="shared" si="64"/>
        <v>FD02</v>
      </c>
      <c r="C258" s="24">
        <v>305</v>
      </c>
      <c r="D258" s="21" t="str">
        <f t="shared" ref="D258:D321" si="66">_xlfn.CONCAT(RIGHT(DEC2HEX(C258,4),2),LEFT(DEC2HEX(C258,4),2))</f>
        <v>3101</v>
      </c>
      <c r="E258" s="21"/>
      <c r="F258" s="5" t="s">
        <v>2787</v>
      </c>
      <c r="I258" s="7" t="str">
        <f t="shared" si="65"/>
        <v>0200000000000000310100000000000063000000</v>
      </c>
      <c r="J258" s="7" t="str">
        <f t="shared" si="58"/>
        <v>3101000000000000</v>
      </c>
      <c r="L258" s="7" t="str">
        <f t="shared" si="59"/>
        <v>0200000001000000310100000000000063000000</v>
      </c>
      <c r="M258" s="7" t="str">
        <f t="shared" ref="M258:M321" si="67">IF(U258="y",_xlfn.CONCAT($D258,"000000",DEC2HEX(K258,2),"0000"))</f>
        <v>3101000000000000</v>
      </c>
      <c r="O258" s="7" t="str">
        <f t="shared" si="60"/>
        <v>0200000002000000310100000000000063000000</v>
      </c>
      <c r="P258" s="7" t="str">
        <f t="shared" ref="P258:P321" si="68">IF(V258="y",_xlfn.CONCAT($D258,"000000",DEC2HEX(N258,2),"0000"))</f>
        <v>3101000000000000</v>
      </c>
      <c r="R258" s="7" t="str">
        <f t="shared" si="61"/>
        <v>0200000003000000310100000000000063000000</v>
      </c>
      <c r="S258" s="7" t="str">
        <f t="shared" ref="S258:S321" si="69">IF(W258="y",_xlfn.CONCAT($D258,"000000",DEC2HEX(Q258,2),"0000"))</f>
        <v>3101000000000000</v>
      </c>
      <c r="T258" s="7" t="str">
        <f t="shared" ref="T258:T321" si="70">IF(ISNUMBER(SEARCH("shirt", $Z258)), "n", "y")</f>
        <v>y</v>
      </c>
      <c r="U258" s="7" t="str">
        <f t="shared" ref="U258:U321" si="71">IF(ISNUMBER(SEARCH("pants", $Z258)), "n", "y")</f>
        <v>y</v>
      </c>
      <c r="V258" s="7" t="str">
        <f t="shared" ref="V258:V321" si="72">IF(ISNUMBER(SEARCH("gloves", $Z258)), "n", "y")</f>
        <v>y</v>
      </c>
      <c r="W258" s="7" t="str">
        <f t="shared" ref="W258:W321" si="73">IF(ISNUMBER(SEARCH("shoes", $Z258)), "n", "y")</f>
        <v>y</v>
      </c>
      <c r="X258" s="7" t="s">
        <v>900</v>
      </c>
      <c r="Y258" s="7" t="s">
        <v>4755</v>
      </c>
      <c r="Z258" s="7" t="s">
        <v>4676</v>
      </c>
    </row>
    <row r="259" spans="1:26" ht="15" customHeight="1">
      <c r="A259" s="13">
        <v>766</v>
      </c>
      <c r="B259" s="21" t="str">
        <f t="shared" si="64"/>
        <v>FE02</v>
      </c>
      <c r="C259" s="24">
        <v>306</v>
      </c>
      <c r="D259" s="21" t="str">
        <f t="shared" si="66"/>
        <v>3201</v>
      </c>
      <c r="E259" s="21"/>
      <c r="F259" s="5" t="s">
        <v>2786</v>
      </c>
      <c r="I259" s="7" t="str">
        <f t="shared" si="65"/>
        <v>0200000000000000320100000000000063000000</v>
      </c>
      <c r="J259" s="7" t="str">
        <f t="shared" ref="J259:J322" si="74">IF(T259="y",_xlfn.CONCAT($D259,"000000",DEC2HEX(H259,2),"0000"))</f>
        <v>3201000000000000</v>
      </c>
      <c r="L259" s="7" t="str">
        <f t="shared" ref="L259:L322" si="75">IF(U259="y",_xlfn.CONCAT("0200000001000000",$D259,"0000",DEC2HEX(K259,2),"00000063000000"))</f>
        <v>0200000001000000320100000000000063000000</v>
      </c>
      <c r="M259" s="7" t="str">
        <f t="shared" si="67"/>
        <v>3201000000000000</v>
      </c>
      <c r="O259" s="7" t="str">
        <f t="shared" ref="O259:O315" si="76">IF(V259="y",_xlfn.CONCAT("0200000002000000",$D259,"0000",DEC2HEX(N259,2),"00000063000000"))</f>
        <v>0200000002000000320100000000000063000000</v>
      </c>
      <c r="P259" s="7" t="str">
        <f t="shared" si="68"/>
        <v>3201000000000000</v>
      </c>
      <c r="R259" s="7" t="str">
        <f t="shared" ref="R259:R322" si="77">IF(W259="y",_xlfn.CONCAT("0200000003000000",$D259,"0000",DEC2HEX(Q259,2),"00000063000000"))</f>
        <v>0200000003000000320100000000000063000000</v>
      </c>
      <c r="S259" s="7" t="str">
        <f t="shared" si="69"/>
        <v>3201000000000000</v>
      </c>
      <c r="T259" s="7" t="str">
        <f t="shared" si="70"/>
        <v>y</v>
      </c>
      <c r="U259" s="7" t="str">
        <f t="shared" si="71"/>
        <v>y</v>
      </c>
      <c r="V259" s="7" t="str">
        <f t="shared" si="72"/>
        <v>y</v>
      </c>
      <c r="W259" s="7" t="str">
        <f t="shared" si="73"/>
        <v>y</v>
      </c>
      <c r="X259" s="7" t="s">
        <v>900</v>
      </c>
      <c r="Y259" s="7" t="s">
        <v>4756</v>
      </c>
      <c r="Z259" s="7" t="s">
        <v>4677</v>
      </c>
    </row>
    <row r="260" spans="1:26" ht="15" customHeight="1">
      <c r="A260" s="13">
        <v>767</v>
      </c>
      <c r="B260" s="21" t="str">
        <f t="shared" si="64"/>
        <v>FF02</v>
      </c>
      <c r="C260" s="24">
        <v>307</v>
      </c>
      <c r="D260" s="21" t="str">
        <f t="shared" si="66"/>
        <v>3301</v>
      </c>
      <c r="E260" s="21"/>
      <c r="F260" s="5" t="s">
        <v>2785</v>
      </c>
      <c r="I260" s="7" t="str">
        <f t="shared" si="65"/>
        <v>0200000000000000330100000000000063000000</v>
      </c>
      <c r="J260" s="7" t="str">
        <f t="shared" si="74"/>
        <v>3301000000000000</v>
      </c>
      <c r="L260" s="7" t="str">
        <f t="shared" si="75"/>
        <v>0200000001000000330100000000000063000000</v>
      </c>
      <c r="M260" s="7" t="str">
        <f t="shared" si="67"/>
        <v>3301000000000000</v>
      </c>
      <c r="O260" s="7" t="str">
        <f t="shared" si="76"/>
        <v>0200000002000000330100000000000063000000</v>
      </c>
      <c r="P260" s="7" t="str">
        <f t="shared" si="68"/>
        <v>3301000000000000</v>
      </c>
      <c r="R260" s="7" t="str">
        <f t="shared" si="77"/>
        <v>0200000003000000330100000000000063000000</v>
      </c>
      <c r="S260" s="7" t="str">
        <f t="shared" si="69"/>
        <v>3301000000000000</v>
      </c>
      <c r="T260" s="7" t="str">
        <f t="shared" si="70"/>
        <v>y</v>
      </c>
      <c r="U260" s="7" t="str">
        <f t="shared" si="71"/>
        <v>y</v>
      </c>
      <c r="V260" s="7" t="str">
        <f t="shared" si="72"/>
        <v>y</v>
      </c>
      <c r="W260" s="7" t="str">
        <f t="shared" si="73"/>
        <v>y</v>
      </c>
      <c r="X260" s="7" t="s">
        <v>900</v>
      </c>
      <c r="Y260" s="7" t="s">
        <v>4757</v>
      </c>
      <c r="Z260" s="7" t="s">
        <v>4678</v>
      </c>
    </row>
    <row r="261" spans="1:26" ht="15" customHeight="1">
      <c r="A261" s="13">
        <v>768</v>
      </c>
      <c r="B261" s="21" t="str">
        <f t="shared" si="64"/>
        <v>0003</v>
      </c>
      <c r="C261" s="24">
        <v>308</v>
      </c>
      <c r="D261" s="21" t="str">
        <f t="shared" si="66"/>
        <v>3401</v>
      </c>
      <c r="E261" s="21"/>
      <c r="F261" s="5" t="s">
        <v>2784</v>
      </c>
      <c r="G261" s="12" t="s">
        <v>2759</v>
      </c>
      <c r="H261" s="12"/>
      <c r="I261" s="7" t="str">
        <f t="shared" si="65"/>
        <v>0200000000000000340100000000000063000000</v>
      </c>
      <c r="J261" s="7" t="str">
        <f t="shared" si="74"/>
        <v>3401000000000000</v>
      </c>
      <c r="L261" s="7" t="str">
        <f t="shared" si="75"/>
        <v>0200000001000000340100000000000063000000</v>
      </c>
      <c r="M261" s="7" t="str">
        <f t="shared" si="67"/>
        <v>3401000000000000</v>
      </c>
      <c r="O261" s="7" t="str">
        <f t="shared" si="76"/>
        <v>0200000002000000340100000000000063000000</v>
      </c>
      <c r="P261" s="7" t="str">
        <f t="shared" si="68"/>
        <v>3401000000000000</v>
      </c>
      <c r="R261" s="7" t="str">
        <f t="shared" si="77"/>
        <v>0200000003000000340100000000000063000000</v>
      </c>
      <c r="S261" s="7" t="str">
        <f t="shared" si="69"/>
        <v>3401000000000000</v>
      </c>
      <c r="T261" s="7" t="str">
        <f t="shared" si="70"/>
        <v>y</v>
      </c>
      <c r="U261" s="7" t="str">
        <f t="shared" si="71"/>
        <v>y</v>
      </c>
      <c r="V261" s="7" t="str">
        <f t="shared" si="72"/>
        <v>y</v>
      </c>
      <c r="W261" s="7" t="str">
        <f t="shared" si="73"/>
        <v>y</v>
      </c>
      <c r="X261" s="7" t="s">
        <v>900</v>
      </c>
      <c r="Y261" s="7" t="s">
        <v>4758</v>
      </c>
      <c r="Z261" s="7" t="s">
        <v>4679</v>
      </c>
    </row>
    <row r="262" spans="1:26" ht="15" customHeight="1">
      <c r="A262" s="13">
        <v>462</v>
      </c>
      <c r="B262" s="21" t="str">
        <f t="shared" si="64"/>
        <v>CE01</v>
      </c>
      <c r="C262" s="24">
        <v>309</v>
      </c>
      <c r="D262" s="21" t="str">
        <f t="shared" si="66"/>
        <v>3501</v>
      </c>
      <c r="E262" s="21"/>
      <c r="F262" s="5" t="s">
        <v>2837</v>
      </c>
      <c r="I262" s="7" t="b">
        <f t="shared" si="65"/>
        <v>0</v>
      </c>
      <c r="J262" s="7" t="b">
        <f t="shared" si="74"/>
        <v>0</v>
      </c>
      <c r="L262" s="7" t="str">
        <f t="shared" si="75"/>
        <v>0200000001000000350100000000000063000000</v>
      </c>
      <c r="M262" s="7" t="str">
        <f t="shared" si="67"/>
        <v>3501000000000000</v>
      </c>
      <c r="O262" s="7" t="b">
        <f t="shared" si="76"/>
        <v>0</v>
      </c>
      <c r="P262" s="7" t="b">
        <f t="shared" si="68"/>
        <v>0</v>
      </c>
      <c r="R262" s="7" t="b">
        <f t="shared" si="77"/>
        <v>0</v>
      </c>
      <c r="S262" s="7" t="b">
        <f t="shared" si="69"/>
        <v>0</v>
      </c>
      <c r="T262" s="7" t="str">
        <f t="shared" si="70"/>
        <v>n</v>
      </c>
      <c r="U262" s="7" t="str">
        <f t="shared" si="71"/>
        <v>y</v>
      </c>
      <c r="V262" s="7" t="str">
        <f t="shared" si="72"/>
        <v>n</v>
      </c>
      <c r="W262" s="7" t="str">
        <f t="shared" si="73"/>
        <v>n</v>
      </c>
      <c r="X262" s="7" t="s">
        <v>1053</v>
      </c>
      <c r="Y262" s="7" t="s">
        <v>4680</v>
      </c>
      <c r="Z262" s="7" t="s">
        <v>4830</v>
      </c>
    </row>
    <row r="263" spans="1:26" ht="15" customHeight="1">
      <c r="A263" s="13">
        <v>463</v>
      </c>
      <c r="B263" s="21" t="str">
        <f t="shared" si="64"/>
        <v>CF01</v>
      </c>
      <c r="C263" s="24">
        <v>310</v>
      </c>
      <c r="D263" s="21" t="str">
        <f t="shared" si="66"/>
        <v>3601</v>
      </c>
      <c r="E263" s="21"/>
      <c r="F263" s="5" t="s">
        <v>2836</v>
      </c>
      <c r="I263" s="7" t="b">
        <f t="shared" si="65"/>
        <v>0</v>
      </c>
      <c r="J263" s="7" t="b">
        <f t="shared" si="74"/>
        <v>0</v>
      </c>
      <c r="L263" s="7" t="str">
        <f t="shared" si="75"/>
        <v>0200000001000000360100000000000063000000</v>
      </c>
      <c r="M263" s="7" t="str">
        <f t="shared" si="67"/>
        <v>3601000000000000</v>
      </c>
      <c r="O263" s="7" t="str">
        <f t="shared" si="76"/>
        <v>0200000002000000360100000000000063000000</v>
      </c>
      <c r="P263" s="7" t="str">
        <f t="shared" si="68"/>
        <v>3601000000000000</v>
      </c>
      <c r="R263" s="7" t="str">
        <f t="shared" si="77"/>
        <v>0200000003000000360100000000000063000000</v>
      </c>
      <c r="S263" s="7" t="str">
        <f t="shared" si="69"/>
        <v>3601000000000000</v>
      </c>
      <c r="T263" s="7" t="str">
        <f t="shared" si="70"/>
        <v>n</v>
      </c>
      <c r="U263" s="7" t="str">
        <f t="shared" si="71"/>
        <v>y</v>
      </c>
      <c r="V263" s="7" t="str">
        <f t="shared" si="72"/>
        <v>y</v>
      </c>
      <c r="W263" s="7" t="str">
        <f t="shared" si="73"/>
        <v>y</v>
      </c>
      <c r="X263" s="7" t="s">
        <v>1053</v>
      </c>
      <c r="Y263" s="7" t="s">
        <v>4681</v>
      </c>
      <c r="Z263" s="7" t="s">
        <v>4829</v>
      </c>
    </row>
    <row r="264" spans="1:26" ht="15" customHeight="1">
      <c r="A264" s="6">
        <v>769</v>
      </c>
      <c r="B264" s="21" t="str">
        <f t="shared" si="64"/>
        <v>0103</v>
      </c>
      <c r="C264" s="24">
        <v>311</v>
      </c>
      <c r="D264" s="21" t="str">
        <f t="shared" si="66"/>
        <v>3701</v>
      </c>
      <c r="E264" s="21"/>
      <c r="F264" s="5" t="s">
        <v>2783</v>
      </c>
      <c r="I264" s="7" t="str">
        <f t="shared" si="65"/>
        <v>0200000000000000370100000000000063000000</v>
      </c>
      <c r="J264" s="7" t="str">
        <f t="shared" si="74"/>
        <v>3701000000000000</v>
      </c>
      <c r="L264" s="7" t="b">
        <f t="shared" si="75"/>
        <v>0</v>
      </c>
      <c r="M264" s="7" t="b">
        <f t="shared" si="67"/>
        <v>0</v>
      </c>
      <c r="O264" s="7" t="b">
        <f t="shared" si="76"/>
        <v>0</v>
      </c>
      <c r="P264" s="7" t="b">
        <f t="shared" si="68"/>
        <v>0</v>
      </c>
      <c r="R264" s="7" t="b">
        <f t="shared" si="77"/>
        <v>0</v>
      </c>
      <c r="S264" s="7" t="b">
        <f t="shared" si="69"/>
        <v>0</v>
      </c>
      <c r="T264" s="7" t="str">
        <f t="shared" si="70"/>
        <v>y</v>
      </c>
      <c r="U264" s="7" t="str">
        <f t="shared" si="71"/>
        <v>n</v>
      </c>
      <c r="V264" s="7" t="str">
        <f t="shared" si="72"/>
        <v>n</v>
      </c>
      <c r="W264" s="7" t="str">
        <f t="shared" si="73"/>
        <v>n</v>
      </c>
      <c r="X264" s="7" t="s">
        <v>900</v>
      </c>
      <c r="Y264" s="7" t="s">
        <v>4759</v>
      </c>
      <c r="Z264" s="7" t="s">
        <v>4832</v>
      </c>
    </row>
    <row r="265" spans="1:26" ht="15" customHeight="1">
      <c r="A265" s="6">
        <v>772</v>
      </c>
      <c r="B265" s="21" t="str">
        <f t="shared" si="64"/>
        <v>0403</v>
      </c>
      <c r="C265" s="24">
        <v>312</v>
      </c>
      <c r="D265" s="21" t="str">
        <f t="shared" si="66"/>
        <v>3801</v>
      </c>
      <c r="E265" s="21"/>
      <c r="F265" s="5" t="s">
        <v>2780</v>
      </c>
      <c r="I265" s="7" t="str">
        <f t="shared" si="65"/>
        <v>0200000000000000380100000000000063000000</v>
      </c>
      <c r="J265" s="7" t="str">
        <f t="shared" si="74"/>
        <v>3801000000000000</v>
      </c>
      <c r="L265" s="7" t="str">
        <f t="shared" si="75"/>
        <v>0200000001000000380100000000000063000000</v>
      </c>
      <c r="M265" s="7" t="str">
        <f t="shared" si="67"/>
        <v>3801000000000000</v>
      </c>
      <c r="O265" s="7" t="b">
        <f t="shared" si="76"/>
        <v>0</v>
      </c>
      <c r="P265" s="7" t="b">
        <f t="shared" si="68"/>
        <v>0</v>
      </c>
      <c r="R265" s="7" t="str">
        <f t="shared" si="77"/>
        <v>0200000003000000380100000000000063000000</v>
      </c>
      <c r="S265" s="7" t="str">
        <f t="shared" si="69"/>
        <v>3801000000000000</v>
      </c>
      <c r="T265" s="7" t="str">
        <f t="shared" si="70"/>
        <v>y</v>
      </c>
      <c r="U265" s="7" t="str">
        <f t="shared" si="71"/>
        <v>y</v>
      </c>
      <c r="V265" s="7" t="str">
        <f t="shared" si="72"/>
        <v>n</v>
      </c>
      <c r="W265" s="7" t="str">
        <f t="shared" si="73"/>
        <v>y</v>
      </c>
      <c r="X265" s="7" t="s">
        <v>900</v>
      </c>
      <c r="Y265" s="7" t="s">
        <v>4760</v>
      </c>
      <c r="Z265" s="7" t="s">
        <v>4682</v>
      </c>
    </row>
    <row r="266" spans="1:26" ht="15" customHeight="1">
      <c r="A266" s="6">
        <v>771</v>
      </c>
      <c r="B266" s="21" t="str">
        <f t="shared" ref="B266:B297" si="78">_xlfn.CONCAT(RIGHT(DEC2HEX(A266,4),2),LEFT(DEC2HEX(A266,4),2))</f>
        <v>0303</v>
      </c>
      <c r="C266" s="24">
        <v>313</v>
      </c>
      <c r="D266" s="21" t="str">
        <f t="shared" si="66"/>
        <v>3901</v>
      </c>
      <c r="E266" s="21"/>
      <c r="F266" s="5" t="s">
        <v>2781</v>
      </c>
      <c r="I266" s="7" t="str">
        <f t="shared" ref="I266:I297" si="79">IF(T266="y",_xlfn.CONCAT("0200000000000000",$D266,"0000",DEC2HEX(H266,2),"00000063000000"))</f>
        <v>0200000000000000390100000000000063000000</v>
      </c>
      <c r="J266" s="7" t="str">
        <f t="shared" si="74"/>
        <v>3901000000000000</v>
      </c>
      <c r="L266" s="7" t="str">
        <f t="shared" si="75"/>
        <v>0200000001000000390100000000000063000000</v>
      </c>
      <c r="M266" s="7" t="str">
        <f t="shared" si="67"/>
        <v>3901000000000000</v>
      </c>
      <c r="O266" s="7" t="str">
        <f t="shared" si="76"/>
        <v>0200000002000000390100000000000063000000</v>
      </c>
      <c r="P266" s="7" t="str">
        <f t="shared" si="68"/>
        <v>3901000000000000</v>
      </c>
      <c r="R266" s="7" t="str">
        <f t="shared" si="77"/>
        <v>0200000003000000390100000000000063000000</v>
      </c>
      <c r="S266" s="7" t="str">
        <f t="shared" si="69"/>
        <v>3901000000000000</v>
      </c>
      <c r="T266" s="7" t="str">
        <f t="shared" si="70"/>
        <v>y</v>
      </c>
      <c r="U266" s="7" t="str">
        <f t="shared" si="71"/>
        <v>y</v>
      </c>
      <c r="V266" s="7" t="str">
        <f t="shared" si="72"/>
        <v>y</v>
      </c>
      <c r="W266" s="7" t="str">
        <f t="shared" si="73"/>
        <v>y</v>
      </c>
      <c r="X266" s="7" t="s">
        <v>900</v>
      </c>
      <c r="Y266" s="7" t="s">
        <v>4761</v>
      </c>
      <c r="Z266" s="7" t="s">
        <v>4683</v>
      </c>
    </row>
    <row r="267" spans="1:26" ht="15" customHeight="1">
      <c r="A267" s="6">
        <v>773</v>
      </c>
      <c r="B267" s="21" t="str">
        <f t="shared" si="78"/>
        <v>0503</v>
      </c>
      <c r="C267" s="24">
        <v>314</v>
      </c>
      <c r="D267" s="21" t="str">
        <f t="shared" si="66"/>
        <v>3A01</v>
      </c>
      <c r="E267" s="21"/>
      <c r="F267" s="5" t="s">
        <v>2779</v>
      </c>
      <c r="I267" s="7" t="str">
        <f t="shared" si="79"/>
        <v>02000000000000003A0100000000000063000000</v>
      </c>
      <c r="J267" s="7" t="str">
        <f t="shared" si="74"/>
        <v>3A01000000000000</v>
      </c>
      <c r="L267" s="7" t="str">
        <f t="shared" si="75"/>
        <v>02000000010000003A0100000000000063000000</v>
      </c>
      <c r="M267" s="7" t="str">
        <f t="shared" si="67"/>
        <v>3A01000000000000</v>
      </c>
      <c r="O267" s="7" t="str">
        <f t="shared" si="76"/>
        <v>02000000020000003A0100000000000063000000</v>
      </c>
      <c r="P267" s="7" t="str">
        <f t="shared" si="68"/>
        <v>3A01000000000000</v>
      </c>
      <c r="R267" s="7" t="str">
        <f t="shared" si="77"/>
        <v>02000000030000003A0100000000000063000000</v>
      </c>
      <c r="S267" s="7" t="str">
        <f t="shared" si="69"/>
        <v>3A01000000000000</v>
      </c>
      <c r="T267" s="7" t="str">
        <f t="shared" si="70"/>
        <v>y</v>
      </c>
      <c r="U267" s="7" t="str">
        <f t="shared" si="71"/>
        <v>y</v>
      </c>
      <c r="V267" s="7" t="str">
        <f t="shared" si="72"/>
        <v>y</v>
      </c>
      <c r="W267" s="7" t="str">
        <f t="shared" si="73"/>
        <v>y</v>
      </c>
      <c r="X267" s="7" t="s">
        <v>4519</v>
      </c>
      <c r="Y267" s="7" t="s">
        <v>4684</v>
      </c>
      <c r="Z267" s="7" t="s">
        <v>4684</v>
      </c>
    </row>
    <row r="268" spans="1:26" ht="15" customHeight="1">
      <c r="A268" s="6">
        <v>774</v>
      </c>
      <c r="B268" s="21" t="str">
        <f t="shared" si="78"/>
        <v>0603</v>
      </c>
      <c r="C268" s="24">
        <v>315</v>
      </c>
      <c r="D268" s="21" t="str">
        <f t="shared" si="66"/>
        <v>3B01</v>
      </c>
      <c r="E268" s="21"/>
      <c r="F268" s="5" t="s">
        <v>2778</v>
      </c>
      <c r="G268" s="12" t="s">
        <v>2759</v>
      </c>
      <c r="H268" s="12">
        <v>8</v>
      </c>
      <c r="I268" s="7" t="str">
        <f t="shared" si="79"/>
        <v>02000000000000003B0100000800000063000000</v>
      </c>
      <c r="J268" s="7" t="str">
        <f t="shared" si="74"/>
        <v>3B01000000080000</v>
      </c>
      <c r="L268" s="7" t="str">
        <f t="shared" si="75"/>
        <v>02000000010000003B0100000000000063000000</v>
      </c>
      <c r="M268" s="7" t="str">
        <f t="shared" si="67"/>
        <v>3B01000000000000</v>
      </c>
      <c r="O268" s="7" t="str">
        <f t="shared" si="76"/>
        <v>02000000020000003B0100000000000063000000</v>
      </c>
      <c r="P268" s="7" t="str">
        <f t="shared" si="68"/>
        <v>3B01000000000000</v>
      </c>
      <c r="R268" s="7" t="str">
        <f t="shared" si="77"/>
        <v>02000000030000003B0100000000000063000000</v>
      </c>
      <c r="S268" s="7" t="str">
        <f t="shared" si="69"/>
        <v>3B01000000000000</v>
      </c>
      <c r="T268" s="7" t="str">
        <f t="shared" si="70"/>
        <v>y</v>
      </c>
      <c r="U268" s="7" t="str">
        <f t="shared" si="71"/>
        <v>y</v>
      </c>
      <c r="V268" s="7" t="str">
        <f t="shared" si="72"/>
        <v>y</v>
      </c>
      <c r="W268" s="7" t="str">
        <f t="shared" si="73"/>
        <v>y</v>
      </c>
      <c r="X268" s="7" t="s">
        <v>1053</v>
      </c>
      <c r="Y268" s="7" t="s">
        <v>4685</v>
      </c>
      <c r="Z268" s="7" t="s">
        <v>4685</v>
      </c>
    </row>
    <row r="269" spans="1:26" ht="15" customHeight="1">
      <c r="A269" s="6">
        <v>770</v>
      </c>
      <c r="B269" s="21" t="str">
        <f t="shared" si="78"/>
        <v>0203</v>
      </c>
      <c r="C269" s="24">
        <v>316</v>
      </c>
      <c r="D269" s="21" t="str">
        <f t="shared" si="66"/>
        <v>3C01</v>
      </c>
      <c r="E269" s="21"/>
      <c r="F269" s="5" t="s">
        <v>2782</v>
      </c>
      <c r="I269" s="7" t="str">
        <f t="shared" si="79"/>
        <v>02000000000000003C0100000000000063000000</v>
      </c>
      <c r="J269" s="7" t="str">
        <f t="shared" si="74"/>
        <v>3C01000000000000</v>
      </c>
      <c r="L269" s="7" t="str">
        <f t="shared" si="75"/>
        <v>02000000010000003C0100000000000063000000</v>
      </c>
      <c r="M269" s="7" t="str">
        <f t="shared" si="67"/>
        <v>3C01000000000000</v>
      </c>
      <c r="O269" s="7" t="str">
        <f t="shared" si="76"/>
        <v>02000000020000003C0100000000000063000000</v>
      </c>
      <c r="P269" s="7" t="str">
        <f t="shared" si="68"/>
        <v>3C01000000000000</v>
      </c>
      <c r="R269" s="7" t="str">
        <f t="shared" si="77"/>
        <v>02000000030000003C0100000000000063000000</v>
      </c>
      <c r="S269" s="7" t="str">
        <f t="shared" si="69"/>
        <v>3C01000000000000</v>
      </c>
      <c r="T269" s="7" t="str">
        <f t="shared" si="70"/>
        <v>y</v>
      </c>
      <c r="U269" s="7" t="str">
        <f t="shared" si="71"/>
        <v>y</v>
      </c>
      <c r="V269" s="7" t="str">
        <f t="shared" si="72"/>
        <v>y</v>
      </c>
      <c r="W269" s="7" t="str">
        <f t="shared" si="73"/>
        <v>y</v>
      </c>
      <c r="X269" s="7" t="s">
        <v>4519</v>
      </c>
      <c r="Y269" s="7" t="s">
        <v>4686</v>
      </c>
      <c r="Z269" s="7" t="s">
        <v>4686</v>
      </c>
    </row>
    <row r="270" spans="1:26" ht="15" customHeight="1">
      <c r="A270" s="6">
        <v>777</v>
      </c>
      <c r="B270" s="21" t="str">
        <f t="shared" si="78"/>
        <v>0903</v>
      </c>
      <c r="C270" s="24">
        <v>317</v>
      </c>
      <c r="D270" s="21" t="str">
        <f t="shared" si="66"/>
        <v>3D01</v>
      </c>
      <c r="E270" s="21"/>
      <c r="F270" s="5" t="s">
        <v>2775</v>
      </c>
      <c r="G270" s="5" t="s">
        <v>2759</v>
      </c>
      <c r="H270" s="5"/>
      <c r="I270" s="7" t="str">
        <f t="shared" si="79"/>
        <v>02000000000000003D0100000000000063000000</v>
      </c>
      <c r="J270" s="7" t="str">
        <f t="shared" si="74"/>
        <v>3D01000000000000</v>
      </c>
      <c r="L270" s="7" t="str">
        <f t="shared" si="75"/>
        <v>02000000010000003D0100000000000063000000</v>
      </c>
      <c r="M270" s="7" t="str">
        <f t="shared" si="67"/>
        <v>3D01000000000000</v>
      </c>
      <c r="O270" s="7" t="str">
        <f t="shared" si="76"/>
        <v>02000000020000003D0100000000000063000000</v>
      </c>
      <c r="P270" s="7" t="str">
        <f t="shared" si="68"/>
        <v>3D01000000000000</v>
      </c>
      <c r="R270" s="7" t="str">
        <f t="shared" si="77"/>
        <v>02000000030000003D0100000000000063000000</v>
      </c>
      <c r="S270" s="7" t="str">
        <f t="shared" si="69"/>
        <v>3D01000000000000</v>
      </c>
      <c r="T270" s="7" t="str">
        <f t="shared" si="70"/>
        <v>y</v>
      </c>
      <c r="U270" s="7" t="str">
        <f t="shared" si="71"/>
        <v>y</v>
      </c>
      <c r="V270" s="7" t="str">
        <f t="shared" si="72"/>
        <v>y</v>
      </c>
      <c r="W270" s="7" t="str">
        <f t="shared" si="73"/>
        <v>y</v>
      </c>
      <c r="X270" s="7" t="s">
        <v>1053</v>
      </c>
      <c r="Y270" s="7" t="s">
        <v>4687</v>
      </c>
      <c r="Z270" s="7" t="s">
        <v>4687</v>
      </c>
    </row>
    <row r="271" spans="1:26" ht="15" customHeight="1">
      <c r="A271" s="6">
        <v>776</v>
      </c>
      <c r="B271" s="21" t="str">
        <f t="shared" si="78"/>
        <v>0803</v>
      </c>
      <c r="C271" s="24">
        <v>318</v>
      </c>
      <c r="D271" s="21" t="str">
        <f t="shared" si="66"/>
        <v>3E01</v>
      </c>
      <c r="E271" s="21"/>
      <c r="F271" s="5" t="s">
        <v>2776</v>
      </c>
      <c r="H271" s="7">
        <v>8</v>
      </c>
      <c r="I271" s="7" t="str">
        <f t="shared" si="79"/>
        <v>02000000000000003E0100000800000063000000</v>
      </c>
      <c r="J271" s="7" t="str">
        <f t="shared" si="74"/>
        <v>3E01000000080000</v>
      </c>
      <c r="L271" s="7" t="b">
        <f t="shared" si="75"/>
        <v>0</v>
      </c>
      <c r="M271" s="7" t="b">
        <f t="shared" si="67"/>
        <v>0</v>
      </c>
      <c r="O271" s="7" t="b">
        <f t="shared" si="76"/>
        <v>0</v>
      </c>
      <c r="P271" s="7" t="b">
        <f t="shared" si="68"/>
        <v>0</v>
      </c>
      <c r="R271" s="7" t="b">
        <f t="shared" si="77"/>
        <v>0</v>
      </c>
      <c r="S271" s="7" t="b">
        <f t="shared" si="69"/>
        <v>0</v>
      </c>
      <c r="T271" s="7" t="str">
        <f t="shared" si="70"/>
        <v>y</v>
      </c>
      <c r="U271" s="7" t="str">
        <f t="shared" si="71"/>
        <v>n</v>
      </c>
      <c r="V271" s="7" t="str">
        <f t="shared" si="72"/>
        <v>n</v>
      </c>
      <c r="W271" s="7" t="str">
        <f t="shared" si="73"/>
        <v>n</v>
      </c>
      <c r="X271" s="7" t="s">
        <v>1053</v>
      </c>
      <c r="Y271" s="7" t="s">
        <v>4688</v>
      </c>
      <c r="Z271" s="7" t="s">
        <v>4831</v>
      </c>
    </row>
    <row r="272" spans="1:26" ht="15" customHeight="1">
      <c r="A272" s="6">
        <v>778</v>
      </c>
      <c r="B272" s="21" t="str">
        <f t="shared" si="78"/>
        <v>0A03</v>
      </c>
      <c r="C272" s="24">
        <v>319</v>
      </c>
      <c r="D272" s="21" t="str">
        <f t="shared" si="66"/>
        <v>3F01</v>
      </c>
      <c r="E272" s="21"/>
      <c r="F272" s="5" t="s">
        <v>2774</v>
      </c>
      <c r="H272" s="7">
        <v>8</v>
      </c>
      <c r="I272" s="7" t="str">
        <f t="shared" si="79"/>
        <v>02000000000000003F0100000800000063000000</v>
      </c>
      <c r="J272" s="7" t="str">
        <f t="shared" si="74"/>
        <v>3F01000000080000</v>
      </c>
      <c r="L272" s="7" t="b">
        <f t="shared" si="75"/>
        <v>0</v>
      </c>
      <c r="M272" s="7" t="b">
        <f t="shared" si="67"/>
        <v>0</v>
      </c>
      <c r="O272" s="7" t="b">
        <f t="shared" si="76"/>
        <v>0</v>
      </c>
      <c r="P272" s="7" t="b">
        <f t="shared" si="68"/>
        <v>0</v>
      </c>
      <c r="R272" s="7" t="b">
        <f t="shared" si="77"/>
        <v>0</v>
      </c>
      <c r="S272" s="7" t="b">
        <f t="shared" si="69"/>
        <v>0</v>
      </c>
      <c r="T272" s="7" t="str">
        <f t="shared" si="70"/>
        <v>y</v>
      </c>
      <c r="U272" s="7" t="str">
        <f t="shared" si="71"/>
        <v>n</v>
      </c>
      <c r="V272" s="7" t="str">
        <f t="shared" si="72"/>
        <v>n</v>
      </c>
      <c r="W272" s="7" t="str">
        <f t="shared" si="73"/>
        <v>n</v>
      </c>
      <c r="X272" s="7" t="s">
        <v>1053</v>
      </c>
      <c r="Y272" s="7" t="s">
        <v>4689</v>
      </c>
      <c r="Z272" s="7" t="s">
        <v>4834</v>
      </c>
    </row>
    <row r="273" spans="1:26" ht="15" customHeight="1">
      <c r="A273" s="6">
        <v>775</v>
      </c>
      <c r="B273" s="21" t="str">
        <f t="shared" si="78"/>
        <v>0703</v>
      </c>
      <c r="C273" s="24">
        <v>320</v>
      </c>
      <c r="D273" s="21" t="str">
        <f t="shared" si="66"/>
        <v>4001</v>
      </c>
      <c r="E273" s="21"/>
      <c r="F273" s="5" t="s">
        <v>2777</v>
      </c>
      <c r="G273" s="12" t="s">
        <v>2759</v>
      </c>
      <c r="H273" s="12"/>
      <c r="I273" s="7" t="str">
        <f t="shared" si="79"/>
        <v>0200000000000000400100000000000063000000</v>
      </c>
      <c r="J273" s="7" t="str">
        <f t="shared" si="74"/>
        <v>4001000000000000</v>
      </c>
      <c r="L273" s="7" t="str">
        <f t="shared" si="75"/>
        <v>0200000001000000400100000000000063000000</v>
      </c>
      <c r="M273" s="7" t="str">
        <f t="shared" si="67"/>
        <v>4001000000000000</v>
      </c>
      <c r="O273" s="7" t="b">
        <f t="shared" si="76"/>
        <v>0</v>
      </c>
      <c r="P273" s="7" t="b">
        <f t="shared" si="68"/>
        <v>0</v>
      </c>
      <c r="R273" s="7" t="str">
        <f t="shared" si="77"/>
        <v>0200000003000000400100000000000063000000</v>
      </c>
      <c r="S273" s="7" t="str">
        <f t="shared" si="69"/>
        <v>4001000000000000</v>
      </c>
      <c r="T273" s="7" t="str">
        <f t="shared" si="70"/>
        <v>y</v>
      </c>
      <c r="U273" s="7" t="str">
        <f t="shared" si="71"/>
        <v>y</v>
      </c>
      <c r="V273" s="7" t="str">
        <f t="shared" si="72"/>
        <v>n</v>
      </c>
      <c r="W273" s="7" t="str">
        <f t="shared" si="73"/>
        <v>y</v>
      </c>
      <c r="X273" s="7" t="s">
        <v>1053</v>
      </c>
      <c r="Y273" s="7" t="s">
        <v>4690</v>
      </c>
      <c r="Z273" s="7" t="s">
        <v>4690</v>
      </c>
    </row>
    <row r="274" spans="1:26" ht="15" customHeight="1">
      <c r="A274" s="6">
        <v>780</v>
      </c>
      <c r="B274" s="21" t="str">
        <f t="shared" si="78"/>
        <v>0C03</v>
      </c>
      <c r="C274" s="24">
        <v>321</v>
      </c>
      <c r="D274" s="21" t="str">
        <f t="shared" si="66"/>
        <v>4101</v>
      </c>
      <c r="E274" s="21"/>
      <c r="F274" s="5" t="s">
        <v>2773</v>
      </c>
      <c r="I274" s="7" t="str">
        <f t="shared" si="79"/>
        <v>0200000000000000410100000000000063000000</v>
      </c>
      <c r="J274" s="7" t="str">
        <f t="shared" si="74"/>
        <v>4101000000000000</v>
      </c>
      <c r="L274" s="7" t="str">
        <f t="shared" si="75"/>
        <v>0200000001000000410100000000000063000000</v>
      </c>
      <c r="M274" s="7" t="str">
        <f t="shared" si="67"/>
        <v>4101000000000000</v>
      </c>
      <c r="O274" s="7" t="str">
        <f t="shared" si="76"/>
        <v>0200000002000000410100000000000063000000</v>
      </c>
      <c r="P274" s="7" t="str">
        <f t="shared" si="68"/>
        <v>4101000000000000</v>
      </c>
      <c r="R274" s="7" t="str">
        <f t="shared" si="77"/>
        <v>0200000003000000410100000000000063000000</v>
      </c>
      <c r="S274" s="7" t="str">
        <f t="shared" si="69"/>
        <v>4101000000000000</v>
      </c>
      <c r="T274" s="7" t="str">
        <f t="shared" si="70"/>
        <v>y</v>
      </c>
      <c r="U274" s="7" t="str">
        <f t="shared" si="71"/>
        <v>y</v>
      </c>
      <c r="V274" s="7" t="str">
        <f t="shared" si="72"/>
        <v>y</v>
      </c>
      <c r="W274" s="7" t="str">
        <f t="shared" si="73"/>
        <v>y</v>
      </c>
      <c r="X274" s="7" t="s">
        <v>900</v>
      </c>
      <c r="Y274" s="7" t="s">
        <v>4762</v>
      </c>
      <c r="Z274" s="7" t="s">
        <v>4691</v>
      </c>
    </row>
    <row r="275" spans="1:26" ht="15" customHeight="1">
      <c r="A275" s="6">
        <v>781</v>
      </c>
      <c r="B275" s="21" t="str">
        <f t="shared" si="78"/>
        <v>0D03</v>
      </c>
      <c r="C275" s="24">
        <v>322</v>
      </c>
      <c r="D275" s="21" t="str">
        <f t="shared" si="66"/>
        <v>4201</v>
      </c>
      <c r="E275" s="21"/>
      <c r="F275" s="5" t="s">
        <v>2772</v>
      </c>
      <c r="G275" s="12" t="s">
        <v>2759</v>
      </c>
      <c r="H275" s="12"/>
      <c r="I275" s="7" t="str">
        <f t="shared" si="79"/>
        <v>0200000000000000420100000000000063000000</v>
      </c>
      <c r="J275" s="7" t="str">
        <f t="shared" si="74"/>
        <v>4201000000000000</v>
      </c>
      <c r="L275" s="7" t="str">
        <f t="shared" si="75"/>
        <v>0200000001000000420100000000000063000000</v>
      </c>
      <c r="M275" s="7" t="str">
        <f t="shared" si="67"/>
        <v>4201000000000000</v>
      </c>
      <c r="O275" s="7" t="str">
        <f t="shared" si="76"/>
        <v>0200000002000000420100000000000063000000</v>
      </c>
      <c r="P275" s="7" t="str">
        <f t="shared" si="68"/>
        <v>4201000000000000</v>
      </c>
      <c r="R275" s="7" t="str">
        <f t="shared" si="77"/>
        <v>0200000003000000420100000000000063000000</v>
      </c>
      <c r="S275" s="7" t="str">
        <f t="shared" si="69"/>
        <v>4201000000000000</v>
      </c>
      <c r="T275" s="7" t="str">
        <f t="shared" si="70"/>
        <v>y</v>
      </c>
      <c r="U275" s="7" t="str">
        <f t="shared" si="71"/>
        <v>y</v>
      </c>
      <c r="V275" s="7" t="str">
        <f t="shared" si="72"/>
        <v>y</v>
      </c>
      <c r="W275" s="7" t="str">
        <f t="shared" si="73"/>
        <v>y</v>
      </c>
      <c r="X275" s="7" t="s">
        <v>900</v>
      </c>
      <c r="Y275" s="7" t="s">
        <v>4763</v>
      </c>
      <c r="Z275" s="7" t="s">
        <v>4692</v>
      </c>
    </row>
    <row r="276" spans="1:26" ht="15" customHeight="1">
      <c r="A276" s="6">
        <v>782</v>
      </c>
      <c r="B276" s="21" t="str">
        <f t="shared" si="78"/>
        <v>0E03</v>
      </c>
      <c r="C276" s="24">
        <v>323</v>
      </c>
      <c r="D276" s="21" t="str">
        <f t="shared" si="66"/>
        <v>4301</v>
      </c>
      <c r="E276" s="21"/>
      <c r="F276" s="5" t="s">
        <v>2771</v>
      </c>
      <c r="I276" s="7" t="str">
        <f t="shared" si="79"/>
        <v>0200000000000000430100000000000063000000</v>
      </c>
      <c r="J276" s="7" t="str">
        <f t="shared" si="74"/>
        <v>4301000000000000</v>
      </c>
      <c r="L276" s="7" t="str">
        <f t="shared" si="75"/>
        <v>0200000001000000430100000000000063000000</v>
      </c>
      <c r="M276" s="7" t="str">
        <f t="shared" si="67"/>
        <v>4301000000000000</v>
      </c>
      <c r="O276" s="7" t="str">
        <f t="shared" si="76"/>
        <v>0200000002000000430100000000000063000000</v>
      </c>
      <c r="P276" s="7" t="str">
        <f t="shared" si="68"/>
        <v>4301000000000000</v>
      </c>
      <c r="R276" s="7" t="str">
        <f t="shared" si="77"/>
        <v>0200000003000000430100000000000063000000</v>
      </c>
      <c r="S276" s="7" t="str">
        <f t="shared" si="69"/>
        <v>4301000000000000</v>
      </c>
      <c r="T276" s="7" t="str">
        <f t="shared" si="70"/>
        <v>y</v>
      </c>
      <c r="U276" s="7" t="str">
        <f t="shared" si="71"/>
        <v>y</v>
      </c>
      <c r="V276" s="7" t="str">
        <f t="shared" si="72"/>
        <v>y</v>
      </c>
      <c r="W276" s="7" t="str">
        <f t="shared" si="73"/>
        <v>y</v>
      </c>
      <c r="X276" s="7" t="s">
        <v>1053</v>
      </c>
      <c r="Y276" s="7" t="s">
        <v>4693</v>
      </c>
      <c r="Z276" s="7" t="s">
        <v>4693</v>
      </c>
    </row>
    <row r="277" spans="1:26" ht="15" customHeight="1">
      <c r="A277" s="6">
        <v>783</v>
      </c>
      <c r="B277" s="21" t="str">
        <f t="shared" si="78"/>
        <v>0F03</v>
      </c>
      <c r="C277" s="24">
        <v>324</v>
      </c>
      <c r="D277" s="21" t="str">
        <f t="shared" si="66"/>
        <v>4401</v>
      </c>
      <c r="E277" s="21"/>
      <c r="F277" s="5" t="s">
        <v>2770</v>
      </c>
      <c r="H277" s="7">
        <v>8</v>
      </c>
      <c r="I277" s="7" t="str">
        <f t="shared" si="79"/>
        <v>0200000000000000440100000800000063000000</v>
      </c>
      <c r="J277" s="7" t="str">
        <f t="shared" si="74"/>
        <v>4401000000080000</v>
      </c>
      <c r="L277" s="7" t="str">
        <f t="shared" si="75"/>
        <v>0200000001000000440100000000000063000000</v>
      </c>
      <c r="M277" s="7" t="str">
        <f t="shared" si="67"/>
        <v>4401000000000000</v>
      </c>
      <c r="O277" s="7" t="str">
        <f t="shared" si="76"/>
        <v>0200000002000000440100000000000063000000</v>
      </c>
      <c r="P277" s="7" t="str">
        <f t="shared" si="68"/>
        <v>4401000000000000</v>
      </c>
      <c r="R277" s="7" t="str">
        <f t="shared" si="77"/>
        <v>0200000003000000440100000000000063000000</v>
      </c>
      <c r="S277" s="7" t="str">
        <f t="shared" si="69"/>
        <v>4401000000000000</v>
      </c>
      <c r="T277" s="7" t="str">
        <f t="shared" si="70"/>
        <v>y</v>
      </c>
      <c r="U277" s="7" t="str">
        <f t="shared" si="71"/>
        <v>y</v>
      </c>
      <c r="V277" s="7" t="str">
        <f t="shared" si="72"/>
        <v>y</v>
      </c>
      <c r="W277" s="7" t="str">
        <f t="shared" si="73"/>
        <v>y</v>
      </c>
      <c r="X277" s="7" t="s">
        <v>1053</v>
      </c>
      <c r="Y277" s="7" t="s">
        <v>4694</v>
      </c>
      <c r="Z277" s="7" t="s">
        <v>4694</v>
      </c>
    </row>
    <row r="278" spans="1:26" ht="15" customHeight="1">
      <c r="A278" s="6">
        <v>784</v>
      </c>
      <c r="B278" s="21" t="str">
        <f t="shared" si="78"/>
        <v>1003</v>
      </c>
      <c r="C278" s="24">
        <v>325</v>
      </c>
      <c r="D278" s="21" t="str">
        <f t="shared" si="66"/>
        <v>4501</v>
      </c>
      <c r="E278" s="21"/>
      <c r="F278" s="5" t="s">
        <v>2769</v>
      </c>
      <c r="H278" s="7">
        <v>8</v>
      </c>
      <c r="I278" s="7" t="str">
        <f t="shared" si="79"/>
        <v>0200000000000000450100000800000063000000</v>
      </c>
      <c r="J278" s="7" t="str">
        <f t="shared" si="74"/>
        <v>4501000000080000</v>
      </c>
      <c r="L278" s="7" t="str">
        <f t="shared" si="75"/>
        <v>0200000001000000450100000000000063000000</v>
      </c>
      <c r="M278" s="7" t="str">
        <f t="shared" si="67"/>
        <v>4501000000000000</v>
      </c>
      <c r="O278" s="7" t="str">
        <f t="shared" si="76"/>
        <v>0200000002000000450100000000000063000000</v>
      </c>
      <c r="P278" s="7" t="str">
        <f t="shared" si="68"/>
        <v>4501000000000000</v>
      </c>
      <c r="R278" s="7" t="str">
        <f t="shared" si="77"/>
        <v>0200000003000000450100000000000063000000</v>
      </c>
      <c r="S278" s="7" t="str">
        <f t="shared" si="69"/>
        <v>4501000000000000</v>
      </c>
      <c r="T278" s="7" t="str">
        <f t="shared" si="70"/>
        <v>y</v>
      </c>
      <c r="U278" s="7" t="str">
        <f t="shared" si="71"/>
        <v>y</v>
      </c>
      <c r="V278" s="7" t="str">
        <f t="shared" si="72"/>
        <v>y</v>
      </c>
      <c r="W278" s="7" t="str">
        <f t="shared" si="73"/>
        <v>y</v>
      </c>
      <c r="X278" s="7" t="s">
        <v>1053</v>
      </c>
      <c r="Y278" s="7" t="s">
        <v>4695</v>
      </c>
      <c r="Z278" s="7" t="s">
        <v>4695</v>
      </c>
    </row>
    <row r="279" spans="1:26" ht="15" customHeight="1">
      <c r="A279" s="6">
        <v>785</v>
      </c>
      <c r="B279" s="21" t="str">
        <f t="shared" si="78"/>
        <v>1103</v>
      </c>
      <c r="C279" s="24">
        <v>326</v>
      </c>
      <c r="D279" s="21" t="str">
        <f t="shared" si="66"/>
        <v>4601</v>
      </c>
      <c r="E279" s="21"/>
      <c r="F279" s="5" t="s">
        <v>2768</v>
      </c>
      <c r="I279" s="7" t="str">
        <f t="shared" si="79"/>
        <v>0200000000000000460100000000000063000000</v>
      </c>
      <c r="J279" s="7" t="str">
        <f t="shared" si="74"/>
        <v>4601000000000000</v>
      </c>
      <c r="L279" s="7" t="str">
        <f t="shared" si="75"/>
        <v>0200000001000000460100000000000063000000</v>
      </c>
      <c r="M279" s="7" t="str">
        <f t="shared" si="67"/>
        <v>4601000000000000</v>
      </c>
      <c r="O279" s="7" t="str">
        <f t="shared" si="76"/>
        <v>0200000002000000460100000000000063000000</v>
      </c>
      <c r="P279" s="7" t="str">
        <f t="shared" si="68"/>
        <v>4601000000000000</v>
      </c>
      <c r="R279" s="7" t="str">
        <f t="shared" si="77"/>
        <v>0200000003000000460100000000000063000000</v>
      </c>
      <c r="S279" s="7" t="str">
        <f t="shared" si="69"/>
        <v>4601000000000000</v>
      </c>
      <c r="T279" s="7" t="str">
        <f t="shared" si="70"/>
        <v>y</v>
      </c>
      <c r="U279" s="7" t="str">
        <f t="shared" si="71"/>
        <v>y</v>
      </c>
      <c r="V279" s="7" t="str">
        <f t="shared" si="72"/>
        <v>y</v>
      </c>
      <c r="W279" s="7" t="str">
        <f t="shared" si="73"/>
        <v>y</v>
      </c>
      <c r="X279" s="7" t="s">
        <v>900</v>
      </c>
      <c r="Y279" s="7" t="s">
        <v>4764</v>
      </c>
      <c r="Z279" s="7" t="s">
        <v>4696</v>
      </c>
    </row>
    <row r="280" spans="1:26" ht="15" customHeight="1">
      <c r="A280" s="6">
        <v>786</v>
      </c>
      <c r="B280" s="21" t="str">
        <f t="shared" si="78"/>
        <v>1203</v>
      </c>
      <c r="C280" s="24">
        <v>327</v>
      </c>
      <c r="D280" s="21" t="str">
        <f t="shared" si="66"/>
        <v>4701</v>
      </c>
      <c r="E280" s="21"/>
      <c r="F280" s="5" t="s">
        <v>2767</v>
      </c>
      <c r="I280" s="7" t="str">
        <f t="shared" si="79"/>
        <v>0200000000000000470100000000000063000000</v>
      </c>
      <c r="J280" s="7" t="str">
        <f t="shared" si="74"/>
        <v>4701000000000000</v>
      </c>
      <c r="L280" s="7" t="str">
        <f t="shared" si="75"/>
        <v>0200000001000000470100000000000063000000</v>
      </c>
      <c r="M280" s="7" t="str">
        <f t="shared" si="67"/>
        <v>4701000000000000</v>
      </c>
      <c r="O280" s="7" t="str">
        <f t="shared" si="76"/>
        <v>0200000002000000470100000000000063000000</v>
      </c>
      <c r="P280" s="7" t="str">
        <f t="shared" si="68"/>
        <v>4701000000000000</v>
      </c>
      <c r="R280" s="7" t="str">
        <f t="shared" si="77"/>
        <v>0200000003000000470100000000000063000000</v>
      </c>
      <c r="S280" s="7" t="str">
        <f t="shared" si="69"/>
        <v>4701000000000000</v>
      </c>
      <c r="T280" s="7" t="str">
        <f t="shared" si="70"/>
        <v>y</v>
      </c>
      <c r="U280" s="7" t="str">
        <f t="shared" si="71"/>
        <v>y</v>
      </c>
      <c r="V280" s="7" t="str">
        <f t="shared" si="72"/>
        <v>y</v>
      </c>
      <c r="W280" s="7" t="str">
        <f t="shared" si="73"/>
        <v>y</v>
      </c>
      <c r="X280" s="7" t="s">
        <v>900</v>
      </c>
      <c r="Y280" s="7" t="s">
        <v>4765</v>
      </c>
      <c r="Z280" s="7" t="s">
        <v>4697</v>
      </c>
    </row>
    <row r="281" spans="1:26" ht="15" customHeight="1">
      <c r="A281" s="6">
        <v>787</v>
      </c>
      <c r="B281" s="21" t="str">
        <f t="shared" si="78"/>
        <v>1303</v>
      </c>
      <c r="C281" s="24">
        <v>328</v>
      </c>
      <c r="D281" s="21" t="str">
        <f t="shared" si="66"/>
        <v>4801</v>
      </c>
      <c r="E281" s="21"/>
      <c r="F281" s="5" t="s">
        <v>2766</v>
      </c>
      <c r="I281" s="7" t="str">
        <f t="shared" si="79"/>
        <v>0200000000000000480100000000000063000000</v>
      </c>
      <c r="J281" s="7" t="str">
        <f t="shared" si="74"/>
        <v>4801000000000000</v>
      </c>
      <c r="L281" s="7" t="b">
        <f t="shared" si="75"/>
        <v>0</v>
      </c>
      <c r="M281" s="7" t="b">
        <f t="shared" si="67"/>
        <v>0</v>
      </c>
      <c r="O281" s="7" t="str">
        <f t="shared" si="76"/>
        <v>0200000002000000480100000000000063000000</v>
      </c>
      <c r="P281" s="7" t="str">
        <f t="shared" si="68"/>
        <v>4801000000000000</v>
      </c>
      <c r="R281" s="7" t="str">
        <f t="shared" si="77"/>
        <v>0200000003000000480100000000000063000000</v>
      </c>
      <c r="S281" s="7" t="str">
        <f t="shared" si="69"/>
        <v>4801000000000000</v>
      </c>
      <c r="T281" s="7" t="str">
        <f t="shared" si="70"/>
        <v>y</v>
      </c>
      <c r="U281" s="7" t="str">
        <f t="shared" si="71"/>
        <v>n</v>
      </c>
      <c r="V281" s="7" t="str">
        <f t="shared" si="72"/>
        <v>y</v>
      </c>
      <c r="W281" s="7" t="str">
        <f t="shared" si="73"/>
        <v>y</v>
      </c>
      <c r="X281" s="7" t="s">
        <v>900</v>
      </c>
      <c r="Y281" s="7" t="s">
        <v>4766</v>
      </c>
      <c r="Z281" s="7" t="s">
        <v>4836</v>
      </c>
    </row>
    <row r="282" spans="1:26" ht="15" customHeight="1">
      <c r="A282" s="6">
        <v>788</v>
      </c>
      <c r="B282" s="21" t="str">
        <f t="shared" si="78"/>
        <v>1403</v>
      </c>
      <c r="C282" s="24">
        <v>329</v>
      </c>
      <c r="D282" s="21" t="str">
        <f t="shared" si="66"/>
        <v>4901</v>
      </c>
      <c r="E282" s="21"/>
      <c r="F282" s="5" t="s">
        <v>2765</v>
      </c>
      <c r="H282" s="7">
        <v>8</v>
      </c>
      <c r="I282" s="7" t="str">
        <f t="shared" si="79"/>
        <v>0200000000000000490100000800000063000000</v>
      </c>
      <c r="J282" s="7" t="str">
        <f t="shared" si="74"/>
        <v>4901000000080000</v>
      </c>
      <c r="L282" s="7" t="str">
        <f t="shared" si="75"/>
        <v>0200000001000000490100000000000063000000</v>
      </c>
      <c r="M282" s="7" t="str">
        <f t="shared" si="67"/>
        <v>4901000000000000</v>
      </c>
      <c r="O282" s="7" t="b">
        <f t="shared" si="76"/>
        <v>0</v>
      </c>
      <c r="P282" s="7" t="b">
        <f t="shared" si="68"/>
        <v>0</v>
      </c>
      <c r="R282" s="7" t="str">
        <f t="shared" si="77"/>
        <v>0200000003000000490100000000000063000000</v>
      </c>
      <c r="S282" s="7" t="str">
        <f t="shared" si="69"/>
        <v>4901000000000000</v>
      </c>
      <c r="T282" s="7" t="str">
        <f t="shared" si="70"/>
        <v>y</v>
      </c>
      <c r="U282" s="7" t="str">
        <f t="shared" si="71"/>
        <v>y</v>
      </c>
      <c r="V282" s="7" t="str">
        <f t="shared" si="72"/>
        <v>n</v>
      </c>
      <c r="W282" s="7" t="str">
        <f t="shared" si="73"/>
        <v>y</v>
      </c>
      <c r="X282" s="7" t="s">
        <v>1053</v>
      </c>
      <c r="Y282" s="7" t="s">
        <v>4698</v>
      </c>
      <c r="Z282" s="7" t="s">
        <v>4698</v>
      </c>
    </row>
    <row r="283" spans="1:26" ht="15" customHeight="1">
      <c r="A283" s="6">
        <v>789</v>
      </c>
      <c r="B283" s="21" t="str">
        <f t="shared" si="78"/>
        <v>1503</v>
      </c>
      <c r="C283" s="24">
        <v>331</v>
      </c>
      <c r="D283" s="21" t="str">
        <f t="shared" si="66"/>
        <v>4B01</v>
      </c>
      <c r="E283" s="21"/>
      <c r="F283" s="5" t="s">
        <v>2764</v>
      </c>
      <c r="I283" s="7" t="str">
        <f t="shared" si="79"/>
        <v>02000000000000004B0100000000000063000000</v>
      </c>
      <c r="J283" s="7" t="str">
        <f t="shared" si="74"/>
        <v>4B01000000000000</v>
      </c>
      <c r="L283" s="7" t="str">
        <f t="shared" si="75"/>
        <v>02000000010000004B0100000000000063000000</v>
      </c>
      <c r="M283" s="7" t="str">
        <f t="shared" si="67"/>
        <v>4B01000000000000</v>
      </c>
      <c r="O283" s="7" t="str">
        <f t="shared" si="76"/>
        <v>02000000020000004B0100000000000063000000</v>
      </c>
      <c r="P283" s="7" t="str">
        <f t="shared" si="68"/>
        <v>4B01000000000000</v>
      </c>
      <c r="R283" s="7" t="str">
        <f t="shared" si="77"/>
        <v>02000000030000004B0100000000000063000000</v>
      </c>
      <c r="S283" s="7" t="str">
        <f t="shared" si="69"/>
        <v>4B01000000000000</v>
      </c>
      <c r="T283" s="7" t="str">
        <f t="shared" si="70"/>
        <v>y</v>
      </c>
      <c r="U283" s="7" t="str">
        <f t="shared" si="71"/>
        <v>y</v>
      </c>
      <c r="V283" s="7" t="str">
        <f t="shared" si="72"/>
        <v>y</v>
      </c>
      <c r="W283" s="7" t="str">
        <f t="shared" si="73"/>
        <v>y</v>
      </c>
      <c r="X283" s="7" t="s">
        <v>900</v>
      </c>
      <c r="Y283" s="7" t="s">
        <v>4767</v>
      </c>
      <c r="Z283" s="7" t="s">
        <v>4699</v>
      </c>
    </row>
    <row r="284" spans="1:26" ht="15" customHeight="1">
      <c r="A284" s="6">
        <v>790</v>
      </c>
      <c r="B284" s="21" t="str">
        <f t="shared" si="78"/>
        <v>1603</v>
      </c>
      <c r="C284" s="24">
        <v>332</v>
      </c>
      <c r="D284" s="21" t="str">
        <f t="shared" si="66"/>
        <v>4C01</v>
      </c>
      <c r="E284" s="21"/>
      <c r="F284" s="5" t="s">
        <v>2763</v>
      </c>
      <c r="I284" s="7" t="str">
        <f t="shared" si="79"/>
        <v>02000000000000004C0100000000000063000000</v>
      </c>
      <c r="J284" s="7" t="str">
        <f t="shared" si="74"/>
        <v>4C01000000000000</v>
      </c>
      <c r="L284" s="7" t="str">
        <f t="shared" si="75"/>
        <v>02000000010000004C0100000000000063000000</v>
      </c>
      <c r="M284" s="7" t="str">
        <f t="shared" si="67"/>
        <v>4C01000000000000</v>
      </c>
      <c r="O284" s="7" t="str">
        <f t="shared" si="76"/>
        <v>02000000020000004C0100000000000063000000</v>
      </c>
      <c r="P284" s="7" t="str">
        <f t="shared" si="68"/>
        <v>4C01000000000000</v>
      </c>
      <c r="R284" s="7" t="str">
        <f t="shared" si="77"/>
        <v>02000000030000004C0100000000000063000000</v>
      </c>
      <c r="S284" s="7" t="str">
        <f t="shared" si="69"/>
        <v>4C01000000000000</v>
      </c>
      <c r="T284" s="7" t="str">
        <f t="shared" si="70"/>
        <v>y</v>
      </c>
      <c r="U284" s="7" t="str">
        <f t="shared" si="71"/>
        <v>y</v>
      </c>
      <c r="V284" s="7" t="str">
        <f t="shared" si="72"/>
        <v>y</v>
      </c>
      <c r="W284" s="7" t="str">
        <f t="shared" si="73"/>
        <v>y</v>
      </c>
      <c r="X284" s="7" t="s">
        <v>900</v>
      </c>
      <c r="Y284" s="7" t="s">
        <v>4768</v>
      </c>
      <c r="Z284" s="7" t="s">
        <v>4700</v>
      </c>
    </row>
    <row r="285" spans="1:26" ht="15" customHeight="1">
      <c r="A285" s="6">
        <v>791</v>
      </c>
      <c r="B285" s="21" t="str">
        <f t="shared" si="78"/>
        <v>1703</v>
      </c>
      <c r="C285" s="24">
        <v>333</v>
      </c>
      <c r="D285" s="21" t="str">
        <f t="shared" si="66"/>
        <v>4D01</v>
      </c>
      <c r="E285" s="21"/>
      <c r="F285" s="5" t="s">
        <v>2762</v>
      </c>
      <c r="I285" s="7" t="str">
        <f t="shared" si="79"/>
        <v>02000000000000004D0100000000000063000000</v>
      </c>
      <c r="J285" s="7" t="str">
        <f t="shared" si="74"/>
        <v>4D01000000000000</v>
      </c>
      <c r="L285" s="7" t="str">
        <f t="shared" si="75"/>
        <v>02000000010000004D0100000000000063000000</v>
      </c>
      <c r="M285" s="7" t="str">
        <f t="shared" si="67"/>
        <v>4D01000000000000</v>
      </c>
      <c r="O285" s="7" t="b">
        <f t="shared" si="76"/>
        <v>0</v>
      </c>
      <c r="P285" s="7" t="b">
        <f t="shared" si="68"/>
        <v>0</v>
      </c>
      <c r="R285" s="7" t="str">
        <f t="shared" si="77"/>
        <v>02000000030000004D0100000000000063000000</v>
      </c>
      <c r="S285" s="7" t="str">
        <f t="shared" si="69"/>
        <v>4D01000000000000</v>
      </c>
      <c r="T285" s="7" t="str">
        <f t="shared" si="70"/>
        <v>y</v>
      </c>
      <c r="U285" s="7" t="str">
        <f t="shared" si="71"/>
        <v>y</v>
      </c>
      <c r="V285" s="7" t="str">
        <f t="shared" si="72"/>
        <v>n</v>
      </c>
      <c r="W285" s="7" t="str">
        <f t="shared" si="73"/>
        <v>y</v>
      </c>
      <c r="X285" s="7" t="s">
        <v>1053</v>
      </c>
      <c r="Y285" s="7" t="s">
        <v>4701</v>
      </c>
      <c r="Z285" s="7" t="s">
        <v>4835</v>
      </c>
    </row>
    <row r="286" spans="1:26" ht="15" customHeight="1">
      <c r="A286" s="6">
        <v>792</v>
      </c>
      <c r="B286" s="21" t="str">
        <f t="shared" si="78"/>
        <v>1803</v>
      </c>
      <c r="C286" s="24">
        <v>334</v>
      </c>
      <c r="D286" s="21" t="str">
        <f t="shared" si="66"/>
        <v>4E01</v>
      </c>
      <c r="E286" s="21"/>
      <c r="F286" s="5" t="s">
        <v>2761</v>
      </c>
      <c r="I286" s="7" t="str">
        <f t="shared" si="79"/>
        <v>02000000000000004E0100000000000063000000</v>
      </c>
      <c r="J286" s="7" t="str">
        <f t="shared" si="74"/>
        <v>4E01000000000000</v>
      </c>
      <c r="L286" s="7" t="str">
        <f t="shared" si="75"/>
        <v>02000000010000004E0100000000000063000000</v>
      </c>
      <c r="M286" s="7" t="str">
        <f t="shared" si="67"/>
        <v>4E01000000000000</v>
      </c>
      <c r="O286" s="7" t="b">
        <f t="shared" si="76"/>
        <v>0</v>
      </c>
      <c r="P286" s="7" t="b">
        <f t="shared" si="68"/>
        <v>0</v>
      </c>
      <c r="R286" s="7" t="str">
        <f t="shared" si="77"/>
        <v>02000000030000004E0100000000000063000000</v>
      </c>
      <c r="S286" s="7" t="str">
        <f t="shared" si="69"/>
        <v>4E01000000000000</v>
      </c>
      <c r="T286" s="7" t="str">
        <f t="shared" si="70"/>
        <v>y</v>
      </c>
      <c r="U286" s="7" t="str">
        <f t="shared" si="71"/>
        <v>y</v>
      </c>
      <c r="V286" s="7" t="str">
        <f t="shared" si="72"/>
        <v>n</v>
      </c>
      <c r="W286" s="7" t="str">
        <f t="shared" si="73"/>
        <v>y</v>
      </c>
      <c r="X286" s="7" t="s">
        <v>1053</v>
      </c>
      <c r="Y286" s="7" t="s">
        <v>4702</v>
      </c>
      <c r="Z286" s="7" t="s">
        <v>4702</v>
      </c>
    </row>
    <row r="287" spans="1:26" ht="15" customHeight="1">
      <c r="A287" s="6">
        <v>793</v>
      </c>
      <c r="B287" s="21" t="str">
        <f t="shared" si="78"/>
        <v>1903</v>
      </c>
      <c r="C287" s="24">
        <v>335</v>
      </c>
      <c r="D287" s="21" t="str">
        <f t="shared" si="66"/>
        <v>4F01</v>
      </c>
      <c r="E287" s="21"/>
      <c r="F287" s="5" t="s">
        <v>2760</v>
      </c>
      <c r="G287" s="12" t="s">
        <v>2759</v>
      </c>
      <c r="H287" s="12">
        <v>8</v>
      </c>
      <c r="I287" s="7" t="str">
        <f t="shared" si="79"/>
        <v>02000000000000004F0100000800000063000000</v>
      </c>
      <c r="J287" s="7" t="str">
        <f t="shared" si="74"/>
        <v>4F01000000080000</v>
      </c>
      <c r="L287" s="7" t="str">
        <f t="shared" si="75"/>
        <v>02000000010000004F0100000000000063000000</v>
      </c>
      <c r="M287" s="7" t="str">
        <f t="shared" si="67"/>
        <v>4F01000000000000</v>
      </c>
      <c r="O287" s="7" t="b">
        <f t="shared" si="76"/>
        <v>0</v>
      </c>
      <c r="P287" s="7" t="b">
        <f t="shared" si="68"/>
        <v>0</v>
      </c>
      <c r="R287" s="7" t="str">
        <f t="shared" si="77"/>
        <v>02000000030000004F0100000000000063000000</v>
      </c>
      <c r="S287" s="7" t="str">
        <f t="shared" si="69"/>
        <v>4F01000000000000</v>
      </c>
      <c r="T287" s="7" t="str">
        <f t="shared" si="70"/>
        <v>y</v>
      </c>
      <c r="U287" s="7" t="str">
        <f t="shared" si="71"/>
        <v>y</v>
      </c>
      <c r="V287" s="7" t="str">
        <f t="shared" si="72"/>
        <v>n</v>
      </c>
      <c r="W287" s="7" t="str">
        <f t="shared" si="73"/>
        <v>y</v>
      </c>
      <c r="X287" s="7" t="s">
        <v>1053</v>
      </c>
      <c r="Y287" s="7" t="s">
        <v>4703</v>
      </c>
      <c r="Z287" s="7" t="s">
        <v>4703</v>
      </c>
    </row>
    <row r="288" spans="1:26" ht="15" customHeight="1">
      <c r="A288" s="6">
        <v>794</v>
      </c>
      <c r="B288" s="21" t="str">
        <f t="shared" si="78"/>
        <v>1A03</v>
      </c>
      <c r="C288" s="24">
        <v>336</v>
      </c>
      <c r="D288" s="21" t="str">
        <f t="shared" si="66"/>
        <v>5001</v>
      </c>
      <c r="E288" s="21"/>
      <c r="F288" s="5" t="s">
        <v>2758</v>
      </c>
      <c r="I288" s="7" t="str">
        <f t="shared" si="79"/>
        <v>0200000000000000500100000000000063000000</v>
      </c>
      <c r="J288" s="7" t="str">
        <f t="shared" si="74"/>
        <v>5001000000000000</v>
      </c>
      <c r="L288" s="7" t="str">
        <f t="shared" si="75"/>
        <v>0200000001000000500100000000000063000000</v>
      </c>
      <c r="M288" s="7" t="str">
        <f t="shared" si="67"/>
        <v>5001000000000000</v>
      </c>
      <c r="O288" s="7" t="str">
        <f t="shared" si="76"/>
        <v>0200000002000000500100000000000063000000</v>
      </c>
      <c r="P288" s="7" t="str">
        <f t="shared" si="68"/>
        <v>5001000000000000</v>
      </c>
      <c r="R288" s="7" t="str">
        <f t="shared" si="77"/>
        <v>0200000003000000500100000000000063000000</v>
      </c>
      <c r="S288" s="7" t="str">
        <f t="shared" si="69"/>
        <v>5001000000000000</v>
      </c>
      <c r="T288" s="7" t="str">
        <f t="shared" si="70"/>
        <v>y</v>
      </c>
      <c r="U288" s="7" t="str">
        <f t="shared" si="71"/>
        <v>y</v>
      </c>
      <c r="V288" s="7" t="str">
        <f t="shared" si="72"/>
        <v>y</v>
      </c>
      <c r="W288" s="7" t="str">
        <f t="shared" si="73"/>
        <v>y</v>
      </c>
      <c r="X288" s="7" t="s">
        <v>900</v>
      </c>
      <c r="Y288" s="7" t="s">
        <v>4769</v>
      </c>
      <c r="Z288" s="7" t="s">
        <v>4704</v>
      </c>
    </row>
    <row r="289" spans="1:26" ht="15" customHeight="1">
      <c r="A289" s="6">
        <v>795</v>
      </c>
      <c r="B289" s="21" t="str">
        <f t="shared" si="78"/>
        <v>1B03</v>
      </c>
      <c r="C289" s="24">
        <v>337</v>
      </c>
      <c r="D289" s="21" t="str">
        <f t="shared" si="66"/>
        <v>5101</v>
      </c>
      <c r="E289" s="21"/>
      <c r="F289" s="5" t="s">
        <v>2757</v>
      </c>
      <c r="I289" s="7" t="str">
        <f t="shared" si="79"/>
        <v>0200000000000000510100000000000063000000</v>
      </c>
      <c r="J289" s="7" t="str">
        <f t="shared" si="74"/>
        <v>5101000000000000</v>
      </c>
      <c r="L289" s="7" t="str">
        <f t="shared" si="75"/>
        <v>0200000001000000510100000000000063000000</v>
      </c>
      <c r="M289" s="7" t="str">
        <f t="shared" si="67"/>
        <v>5101000000000000</v>
      </c>
      <c r="O289" s="7" t="str">
        <f t="shared" si="76"/>
        <v>0200000002000000510100000000000063000000</v>
      </c>
      <c r="P289" s="7" t="str">
        <f t="shared" si="68"/>
        <v>5101000000000000</v>
      </c>
      <c r="R289" s="7" t="str">
        <f t="shared" si="77"/>
        <v>0200000003000000510100000000000063000000</v>
      </c>
      <c r="S289" s="7" t="str">
        <f t="shared" si="69"/>
        <v>5101000000000000</v>
      </c>
      <c r="T289" s="7" t="str">
        <f t="shared" si="70"/>
        <v>y</v>
      </c>
      <c r="U289" s="7" t="str">
        <f t="shared" si="71"/>
        <v>y</v>
      </c>
      <c r="V289" s="7" t="str">
        <f t="shared" si="72"/>
        <v>y</v>
      </c>
      <c r="W289" s="7" t="str">
        <f t="shared" si="73"/>
        <v>y</v>
      </c>
      <c r="X289" s="7" t="s">
        <v>900</v>
      </c>
      <c r="Y289" s="7" t="s">
        <v>4770</v>
      </c>
      <c r="Z289" s="7" t="s">
        <v>4705</v>
      </c>
    </row>
    <row r="290" spans="1:26" ht="15" customHeight="1">
      <c r="A290" s="6">
        <v>555</v>
      </c>
      <c r="B290" s="21" t="str">
        <f t="shared" si="78"/>
        <v>2B02</v>
      </c>
      <c r="C290" s="24">
        <v>338</v>
      </c>
      <c r="D290" s="21" t="str">
        <f t="shared" si="66"/>
        <v>5201</v>
      </c>
      <c r="E290" s="21"/>
      <c r="F290" s="5" t="s">
        <v>2823</v>
      </c>
      <c r="I290" s="7" t="str">
        <f t="shared" si="79"/>
        <v>0200000000000000520100000000000063000000</v>
      </c>
      <c r="J290" s="7" t="str">
        <f t="shared" si="74"/>
        <v>5201000000000000</v>
      </c>
      <c r="L290" s="7" t="str">
        <f t="shared" si="75"/>
        <v>0200000001000000520100000000000063000000</v>
      </c>
      <c r="M290" s="7" t="str">
        <f t="shared" si="67"/>
        <v>5201000000000000</v>
      </c>
      <c r="O290" s="7" t="str">
        <f t="shared" si="76"/>
        <v>0200000002000000520100000000000063000000</v>
      </c>
      <c r="P290" s="7" t="str">
        <f t="shared" si="68"/>
        <v>5201000000000000</v>
      </c>
      <c r="R290" s="7" t="str">
        <f t="shared" si="77"/>
        <v>0200000003000000520100000000000063000000</v>
      </c>
      <c r="S290" s="7" t="str">
        <f t="shared" si="69"/>
        <v>5201000000000000</v>
      </c>
      <c r="T290" s="7" t="str">
        <f t="shared" si="70"/>
        <v>y</v>
      </c>
      <c r="U290" s="7" t="str">
        <f t="shared" si="71"/>
        <v>y</v>
      </c>
      <c r="V290" s="7" t="str">
        <f t="shared" si="72"/>
        <v>y</v>
      </c>
      <c r="W290" s="7" t="str">
        <f t="shared" si="73"/>
        <v>y</v>
      </c>
      <c r="X290" s="7" t="s">
        <v>900</v>
      </c>
      <c r="Y290" s="7">
        <v>160</v>
      </c>
    </row>
    <row r="291" spans="1:26" ht="15" customHeight="1">
      <c r="A291" s="6">
        <v>556</v>
      </c>
      <c r="B291" s="21" t="str">
        <f t="shared" si="78"/>
        <v>2C02</v>
      </c>
      <c r="C291" s="24">
        <v>339</v>
      </c>
      <c r="D291" s="21" t="str">
        <f t="shared" si="66"/>
        <v>5301</v>
      </c>
      <c r="E291" s="21"/>
      <c r="F291" s="5" t="s">
        <v>2822</v>
      </c>
      <c r="I291" s="7" t="str">
        <f t="shared" si="79"/>
        <v>0200000000000000530100000000000063000000</v>
      </c>
      <c r="J291" s="7" t="str">
        <f t="shared" si="74"/>
        <v>5301000000000000</v>
      </c>
      <c r="L291" s="7" t="str">
        <f t="shared" si="75"/>
        <v>0200000001000000530100000000000063000000</v>
      </c>
      <c r="M291" s="7" t="str">
        <f t="shared" si="67"/>
        <v>5301000000000000</v>
      </c>
      <c r="O291" s="7" t="str">
        <f t="shared" si="76"/>
        <v>0200000002000000530100000000000063000000</v>
      </c>
      <c r="P291" s="7" t="str">
        <f t="shared" si="68"/>
        <v>5301000000000000</v>
      </c>
      <c r="R291" s="7" t="str">
        <f t="shared" si="77"/>
        <v>0200000003000000530100000000000063000000</v>
      </c>
      <c r="S291" s="7" t="str">
        <f t="shared" si="69"/>
        <v>5301000000000000</v>
      </c>
      <c r="T291" s="7" t="str">
        <f t="shared" si="70"/>
        <v>y</v>
      </c>
      <c r="U291" s="7" t="str">
        <f t="shared" si="71"/>
        <v>y</v>
      </c>
      <c r="V291" s="7" t="str">
        <f t="shared" si="72"/>
        <v>y</v>
      </c>
      <c r="W291" s="7" t="str">
        <f t="shared" si="73"/>
        <v>y</v>
      </c>
      <c r="X291" s="7" t="s">
        <v>1053</v>
      </c>
      <c r="Y291" s="7" t="s">
        <v>4528</v>
      </c>
    </row>
    <row r="292" spans="1:26" ht="15" customHeight="1">
      <c r="A292" s="6">
        <v>557</v>
      </c>
      <c r="B292" s="21" t="str">
        <f t="shared" si="78"/>
        <v>2D02</v>
      </c>
      <c r="C292" s="24">
        <v>340</v>
      </c>
      <c r="D292" s="21" t="str">
        <f t="shared" si="66"/>
        <v>5401</v>
      </c>
      <c r="E292" s="21"/>
      <c r="F292" s="5" t="s">
        <v>2821</v>
      </c>
      <c r="I292" s="7" t="str">
        <f t="shared" si="79"/>
        <v>0200000000000000540100000000000063000000</v>
      </c>
      <c r="J292" s="7" t="str">
        <f t="shared" si="74"/>
        <v>5401000000000000</v>
      </c>
      <c r="L292" s="7" t="str">
        <f t="shared" si="75"/>
        <v>0200000001000000540100000000000063000000</v>
      </c>
      <c r="M292" s="7" t="str">
        <f t="shared" si="67"/>
        <v>5401000000000000</v>
      </c>
      <c r="O292" s="7" t="str">
        <f t="shared" si="76"/>
        <v>0200000002000000540100000000000063000000</v>
      </c>
      <c r="P292" s="7" t="str">
        <f t="shared" si="68"/>
        <v>5401000000000000</v>
      </c>
      <c r="R292" s="7" t="str">
        <f t="shared" si="77"/>
        <v>0200000003000000540100000000000063000000</v>
      </c>
      <c r="S292" s="7" t="str">
        <f t="shared" si="69"/>
        <v>5401000000000000</v>
      </c>
      <c r="T292" s="7" t="str">
        <f t="shared" si="70"/>
        <v>y</v>
      </c>
      <c r="U292" s="7" t="str">
        <f t="shared" si="71"/>
        <v>y</v>
      </c>
      <c r="V292" s="7" t="str">
        <f t="shared" si="72"/>
        <v>y</v>
      </c>
      <c r="W292" s="7" t="str">
        <f t="shared" si="73"/>
        <v>y</v>
      </c>
      <c r="X292" s="7" t="s">
        <v>900</v>
      </c>
      <c r="Y292" s="7">
        <v>162</v>
      </c>
    </row>
    <row r="293" spans="1:26" ht="15" customHeight="1">
      <c r="A293" s="6">
        <v>1300</v>
      </c>
      <c r="B293" s="21" t="str">
        <f t="shared" si="78"/>
        <v>1405</v>
      </c>
      <c r="C293" s="24">
        <v>342</v>
      </c>
      <c r="D293" s="21" t="str">
        <f t="shared" si="66"/>
        <v>5601</v>
      </c>
      <c r="E293" s="21"/>
      <c r="F293" s="5" t="s">
        <v>2756</v>
      </c>
      <c r="G293" s="6" t="s">
        <v>2750</v>
      </c>
      <c r="H293" s="6">
        <v>8</v>
      </c>
      <c r="I293" s="7" t="str">
        <f t="shared" si="79"/>
        <v>0200000000000000560100000800000063000000</v>
      </c>
      <c r="J293" s="7" t="str">
        <f t="shared" si="74"/>
        <v>5601000000080000</v>
      </c>
      <c r="L293" s="7" t="str">
        <f t="shared" si="75"/>
        <v>0200000001000000560100000000000063000000</v>
      </c>
      <c r="M293" s="7" t="str">
        <f t="shared" si="67"/>
        <v>5601000000000000</v>
      </c>
      <c r="O293" s="7" t="str">
        <f t="shared" si="76"/>
        <v>0200000002000000560100000000000063000000</v>
      </c>
      <c r="P293" s="7" t="str">
        <f t="shared" si="68"/>
        <v>5601000000000000</v>
      </c>
      <c r="R293" s="7" t="str">
        <f t="shared" si="77"/>
        <v>0200000003000000560100000000000063000000</v>
      </c>
      <c r="S293" s="7" t="str">
        <f t="shared" si="69"/>
        <v>5601000000000000</v>
      </c>
      <c r="T293" s="7" t="str">
        <f t="shared" si="70"/>
        <v>y</v>
      </c>
      <c r="U293" s="7" t="str">
        <f t="shared" si="71"/>
        <v>y</v>
      </c>
      <c r="V293" s="7" t="str">
        <f t="shared" si="72"/>
        <v>y</v>
      </c>
      <c r="W293" s="7" t="str">
        <f t="shared" si="73"/>
        <v>y</v>
      </c>
      <c r="X293" s="7" t="s">
        <v>4491</v>
      </c>
    </row>
    <row r="294" spans="1:26" ht="15" customHeight="1">
      <c r="A294" s="6">
        <v>1304</v>
      </c>
      <c r="B294" s="21" t="str">
        <f t="shared" si="78"/>
        <v>1805</v>
      </c>
      <c r="C294" s="24">
        <v>343</v>
      </c>
      <c r="D294" s="21" t="str">
        <f t="shared" si="66"/>
        <v>5701</v>
      </c>
      <c r="E294" s="21"/>
      <c r="F294" s="5" t="s">
        <v>2754</v>
      </c>
      <c r="G294" s="6" t="s">
        <v>2750</v>
      </c>
      <c r="H294" s="6">
        <v>8</v>
      </c>
      <c r="I294" s="7" t="str">
        <f t="shared" si="79"/>
        <v>0200000000000000570100000800000063000000</v>
      </c>
      <c r="J294" s="7" t="str">
        <f t="shared" si="74"/>
        <v>5701000000080000</v>
      </c>
      <c r="L294" s="7" t="str">
        <f t="shared" si="75"/>
        <v>0200000001000000570100000000000063000000</v>
      </c>
      <c r="M294" s="7" t="str">
        <f t="shared" si="67"/>
        <v>5701000000000000</v>
      </c>
      <c r="O294" s="7" t="str">
        <f t="shared" si="76"/>
        <v>0200000002000000570100000000000063000000</v>
      </c>
      <c r="P294" s="7" t="str">
        <f t="shared" si="68"/>
        <v>5701000000000000</v>
      </c>
      <c r="R294" s="7" t="str">
        <f t="shared" si="77"/>
        <v>0200000003000000570100000000000063000000</v>
      </c>
      <c r="S294" s="7" t="str">
        <f t="shared" si="69"/>
        <v>5701000000000000</v>
      </c>
      <c r="T294" s="7" t="str">
        <f t="shared" si="70"/>
        <v>y</v>
      </c>
      <c r="U294" s="7" t="str">
        <f t="shared" si="71"/>
        <v>y</v>
      </c>
      <c r="V294" s="7" t="str">
        <f t="shared" si="72"/>
        <v>y</v>
      </c>
      <c r="W294" s="7" t="str">
        <f t="shared" si="73"/>
        <v>y</v>
      </c>
      <c r="X294" s="7" t="s">
        <v>4491</v>
      </c>
    </row>
    <row r="295" spans="1:26" ht="15" customHeight="1">
      <c r="A295" s="6">
        <v>1301</v>
      </c>
      <c r="B295" s="21" t="str">
        <f t="shared" si="78"/>
        <v>1505</v>
      </c>
      <c r="C295" s="24">
        <v>345</v>
      </c>
      <c r="D295" s="21" t="str">
        <f t="shared" si="66"/>
        <v>5901</v>
      </c>
      <c r="E295" s="21"/>
      <c r="F295" s="5" t="s">
        <v>2755</v>
      </c>
      <c r="G295" s="6" t="s">
        <v>2750</v>
      </c>
      <c r="H295" s="6">
        <v>8</v>
      </c>
      <c r="I295" s="7" t="str">
        <f t="shared" si="79"/>
        <v>0200000000000000590100000800000063000000</v>
      </c>
      <c r="J295" s="7" t="str">
        <f t="shared" si="74"/>
        <v>5901000000080000</v>
      </c>
      <c r="L295" s="7" t="str">
        <f t="shared" si="75"/>
        <v>0200000001000000590100000000000063000000</v>
      </c>
      <c r="M295" s="7" t="str">
        <f t="shared" si="67"/>
        <v>5901000000000000</v>
      </c>
      <c r="O295" s="7" t="str">
        <f t="shared" si="76"/>
        <v>0200000002000000590100000000000063000000</v>
      </c>
      <c r="P295" s="7" t="str">
        <f t="shared" si="68"/>
        <v>5901000000000000</v>
      </c>
      <c r="R295" s="7" t="str">
        <f t="shared" si="77"/>
        <v>0200000003000000590100000000000063000000</v>
      </c>
      <c r="S295" s="7" t="str">
        <f t="shared" si="69"/>
        <v>5901000000000000</v>
      </c>
      <c r="T295" s="7" t="str">
        <f t="shared" si="70"/>
        <v>y</v>
      </c>
      <c r="U295" s="7" t="str">
        <f t="shared" si="71"/>
        <v>y</v>
      </c>
      <c r="V295" s="7" t="str">
        <f t="shared" si="72"/>
        <v>y</v>
      </c>
      <c r="W295" s="7" t="str">
        <f t="shared" si="73"/>
        <v>y</v>
      </c>
      <c r="X295" s="7" t="s">
        <v>4491</v>
      </c>
    </row>
    <row r="296" spans="1:26" ht="15" customHeight="1">
      <c r="A296" s="6">
        <v>1306</v>
      </c>
      <c r="B296" s="21" t="str">
        <f t="shared" si="78"/>
        <v>1A05</v>
      </c>
      <c r="C296" s="24">
        <v>348</v>
      </c>
      <c r="D296" s="21" t="str">
        <f t="shared" si="66"/>
        <v>5C01</v>
      </c>
      <c r="E296" s="21"/>
      <c r="F296" s="5" t="s">
        <v>2753</v>
      </c>
      <c r="G296" s="6" t="s">
        <v>2750</v>
      </c>
      <c r="H296" s="6"/>
      <c r="I296" s="7" t="str">
        <f t="shared" si="79"/>
        <v>02000000000000005C0100000000000063000000</v>
      </c>
      <c r="J296" s="7" t="str">
        <f t="shared" si="74"/>
        <v>5C01000000000000</v>
      </c>
      <c r="L296" s="7" t="str">
        <f t="shared" si="75"/>
        <v>02000000010000005C0100000000000063000000</v>
      </c>
      <c r="M296" s="7" t="str">
        <f t="shared" si="67"/>
        <v>5C01000000000000</v>
      </c>
      <c r="O296" s="7" t="str">
        <f t="shared" si="76"/>
        <v>02000000020000005C0100000000000063000000</v>
      </c>
      <c r="P296" s="7" t="str">
        <f t="shared" si="68"/>
        <v>5C01000000000000</v>
      </c>
      <c r="R296" s="7" t="str">
        <f t="shared" si="77"/>
        <v>02000000030000005C0100000000000063000000</v>
      </c>
      <c r="S296" s="7" t="str">
        <f t="shared" si="69"/>
        <v>5C01000000000000</v>
      </c>
      <c r="T296" s="7" t="str">
        <f t="shared" si="70"/>
        <v>y</v>
      </c>
      <c r="U296" s="7" t="str">
        <f t="shared" si="71"/>
        <v>y</v>
      </c>
      <c r="V296" s="7" t="str">
        <f t="shared" si="72"/>
        <v>y</v>
      </c>
      <c r="W296" s="7" t="str">
        <f t="shared" si="73"/>
        <v>y</v>
      </c>
      <c r="X296" s="7" t="s">
        <v>4491</v>
      </c>
    </row>
    <row r="297" spans="1:26" ht="15" customHeight="1">
      <c r="A297" s="6">
        <v>1326</v>
      </c>
      <c r="B297" s="21" t="str">
        <f t="shared" si="78"/>
        <v>2E05</v>
      </c>
      <c r="C297" s="24">
        <v>353</v>
      </c>
      <c r="D297" s="21" t="str">
        <f t="shared" si="66"/>
        <v>6101</v>
      </c>
      <c r="E297" s="21"/>
      <c r="F297" s="5" t="s">
        <v>2751</v>
      </c>
      <c r="G297" s="6" t="s">
        <v>2750</v>
      </c>
      <c r="H297" s="6"/>
      <c r="I297" s="7" t="str">
        <f t="shared" si="79"/>
        <v>0200000000000000610100000000000063000000</v>
      </c>
      <c r="J297" s="7" t="str">
        <f t="shared" si="74"/>
        <v>6101000000000000</v>
      </c>
      <c r="L297" s="7" t="str">
        <f t="shared" si="75"/>
        <v>0200000001000000610100000000000063000000</v>
      </c>
      <c r="M297" s="7" t="str">
        <f t="shared" si="67"/>
        <v>6101000000000000</v>
      </c>
      <c r="O297" s="7" t="str">
        <f t="shared" si="76"/>
        <v>0200000002000000610100000000000063000000</v>
      </c>
      <c r="P297" s="7" t="str">
        <f t="shared" si="68"/>
        <v>6101000000000000</v>
      </c>
      <c r="R297" s="7" t="str">
        <f t="shared" si="77"/>
        <v>0200000003000000610100000000000063000000</v>
      </c>
      <c r="S297" s="7" t="str">
        <f t="shared" si="69"/>
        <v>6101000000000000</v>
      </c>
      <c r="T297" s="7" t="str">
        <f t="shared" si="70"/>
        <v>y</v>
      </c>
      <c r="U297" s="7" t="str">
        <f t="shared" si="71"/>
        <v>y</v>
      </c>
      <c r="V297" s="7" t="str">
        <f t="shared" si="72"/>
        <v>y</v>
      </c>
      <c r="W297" s="7" t="str">
        <f t="shared" si="73"/>
        <v>y</v>
      </c>
      <c r="X297" s="7" t="s">
        <v>4491</v>
      </c>
    </row>
    <row r="298" spans="1:26" ht="15" customHeight="1">
      <c r="A298" s="6">
        <v>1314</v>
      </c>
      <c r="B298" s="21" t="str">
        <f t="shared" ref="B298" si="80">_xlfn.CONCAT(RIGHT(DEC2HEX(A298,4),2),LEFT(DEC2HEX(A298,4),2))</f>
        <v>2205</v>
      </c>
      <c r="C298" s="24">
        <v>355</v>
      </c>
      <c r="D298" s="21" t="str">
        <f t="shared" si="66"/>
        <v>6301</v>
      </c>
      <c r="E298" s="21"/>
      <c r="F298" s="5" t="s">
        <v>2752</v>
      </c>
      <c r="G298" s="6" t="s">
        <v>2750</v>
      </c>
      <c r="H298" s="6"/>
      <c r="I298" s="7" t="str">
        <f t="shared" ref="I298:I329" si="81">IF(T298="y",_xlfn.CONCAT("0200000000000000",$D298,"0000",DEC2HEX(H298,2),"00000063000000"))</f>
        <v>0200000000000000630100000000000063000000</v>
      </c>
      <c r="J298" s="7" t="str">
        <f t="shared" si="74"/>
        <v>6301000000000000</v>
      </c>
      <c r="L298" s="7" t="str">
        <f t="shared" si="75"/>
        <v>0200000001000000630100000000000063000000</v>
      </c>
      <c r="M298" s="7" t="str">
        <f t="shared" si="67"/>
        <v>6301000000000000</v>
      </c>
      <c r="O298" s="7" t="str">
        <f t="shared" si="76"/>
        <v>0200000002000000630100000000000063000000</v>
      </c>
      <c r="P298" s="7" t="str">
        <f t="shared" si="68"/>
        <v>6301000000000000</v>
      </c>
      <c r="R298" s="7" t="str">
        <f t="shared" si="77"/>
        <v>0200000003000000630100000000000063000000</v>
      </c>
      <c r="S298" s="7" t="str">
        <f t="shared" si="69"/>
        <v>6301000000000000</v>
      </c>
      <c r="T298" s="7" t="str">
        <f t="shared" si="70"/>
        <v>y</v>
      </c>
      <c r="U298" s="7" t="str">
        <f t="shared" si="71"/>
        <v>y</v>
      </c>
      <c r="V298" s="7" t="str">
        <f t="shared" si="72"/>
        <v>y</v>
      </c>
      <c r="W298" s="7" t="str">
        <f t="shared" si="73"/>
        <v>y</v>
      </c>
      <c r="X298" s="7" t="s">
        <v>4491</v>
      </c>
    </row>
    <row r="299" spans="1:26" ht="15" customHeight="1">
      <c r="A299" s="6"/>
      <c r="B299" s="21"/>
      <c r="C299" s="24">
        <v>357</v>
      </c>
      <c r="D299" s="21" t="str">
        <f t="shared" si="66"/>
        <v>6501</v>
      </c>
      <c r="E299" s="21"/>
      <c r="F299" s="5" t="s">
        <v>2901</v>
      </c>
      <c r="G299" s="6"/>
      <c r="H299" s="6"/>
      <c r="I299" s="7" t="str">
        <f t="shared" si="81"/>
        <v>0200000000000000650100000000000063000000</v>
      </c>
      <c r="J299" s="7" t="str">
        <f t="shared" si="74"/>
        <v>6501000000000000</v>
      </c>
      <c r="L299" s="7" t="str">
        <f t="shared" si="75"/>
        <v>0200000001000000650100000000000063000000</v>
      </c>
      <c r="M299" s="7" t="str">
        <f t="shared" si="67"/>
        <v>6501000000000000</v>
      </c>
      <c r="O299" s="7" t="str">
        <f t="shared" si="76"/>
        <v>0200000002000000650100000000000063000000</v>
      </c>
      <c r="P299" s="7" t="str">
        <f t="shared" si="68"/>
        <v>6501000000000000</v>
      </c>
      <c r="R299" s="7" t="str">
        <f t="shared" si="77"/>
        <v>0200000003000000650100000000000063000000</v>
      </c>
      <c r="S299" s="7" t="str">
        <f t="shared" si="69"/>
        <v>6501000000000000</v>
      </c>
      <c r="T299" s="7" t="str">
        <f t="shared" si="70"/>
        <v>y</v>
      </c>
      <c r="U299" s="7" t="str">
        <f t="shared" si="71"/>
        <v>y</v>
      </c>
      <c r="V299" s="7" t="str">
        <f t="shared" si="72"/>
        <v>y</v>
      </c>
      <c r="W299" s="7" t="str">
        <f t="shared" si="73"/>
        <v>y</v>
      </c>
      <c r="X299" s="7" t="s">
        <v>4491</v>
      </c>
    </row>
    <row r="300" spans="1:26" ht="15" customHeight="1">
      <c r="C300" s="25">
        <v>358</v>
      </c>
      <c r="D300" s="21" t="str">
        <f t="shared" si="66"/>
        <v>6601</v>
      </c>
      <c r="E300" s="21"/>
      <c r="F300" s="7" t="s">
        <v>2863</v>
      </c>
      <c r="I300" s="7" t="str">
        <f t="shared" si="81"/>
        <v>0200000000000000660100000000000063000000</v>
      </c>
      <c r="J300" s="7" t="str">
        <f t="shared" si="74"/>
        <v>6601000000000000</v>
      </c>
      <c r="L300" s="7" t="str">
        <f t="shared" si="75"/>
        <v>0200000001000000660100000000000063000000</v>
      </c>
      <c r="M300" s="7" t="str">
        <f t="shared" si="67"/>
        <v>6601000000000000</v>
      </c>
      <c r="O300" s="7" t="str">
        <f t="shared" si="76"/>
        <v>0200000002000000660100000000000063000000</v>
      </c>
      <c r="P300" s="7" t="str">
        <f t="shared" si="68"/>
        <v>6601000000000000</v>
      </c>
      <c r="R300" s="7" t="str">
        <f t="shared" si="77"/>
        <v>0200000003000000660100000000000063000000</v>
      </c>
      <c r="S300" s="7" t="str">
        <f t="shared" si="69"/>
        <v>6601000000000000</v>
      </c>
      <c r="T300" s="7" t="str">
        <f t="shared" si="70"/>
        <v>y</v>
      </c>
      <c r="U300" s="7" t="str">
        <f t="shared" si="71"/>
        <v>y</v>
      </c>
      <c r="V300" s="7" t="str">
        <f t="shared" si="72"/>
        <v>y</v>
      </c>
      <c r="W300" s="7" t="str">
        <f t="shared" si="73"/>
        <v>y</v>
      </c>
      <c r="X300" s="7" t="s">
        <v>4491</v>
      </c>
    </row>
    <row r="301" spans="1:26" ht="15" customHeight="1">
      <c r="C301" s="25">
        <v>359</v>
      </c>
      <c r="D301" s="21" t="str">
        <f t="shared" si="66"/>
        <v>6701</v>
      </c>
      <c r="E301" s="21"/>
      <c r="F301" s="7" t="s">
        <v>2864</v>
      </c>
      <c r="I301" s="7" t="str">
        <f t="shared" si="81"/>
        <v>0200000000000000670100000000000063000000</v>
      </c>
      <c r="J301" s="7" t="str">
        <f t="shared" si="74"/>
        <v>6701000000000000</v>
      </c>
      <c r="L301" s="7" t="str">
        <f t="shared" si="75"/>
        <v>0200000001000000670100000000000063000000</v>
      </c>
      <c r="M301" s="7" t="str">
        <f t="shared" si="67"/>
        <v>6701000000000000</v>
      </c>
      <c r="O301" s="7" t="str">
        <f t="shared" si="76"/>
        <v>0200000002000000670100000000000063000000</v>
      </c>
      <c r="P301" s="7" t="str">
        <f t="shared" si="68"/>
        <v>6701000000000000</v>
      </c>
      <c r="R301" s="7" t="str">
        <f t="shared" si="77"/>
        <v>0200000003000000670100000000000063000000</v>
      </c>
      <c r="S301" s="7" t="str">
        <f t="shared" si="69"/>
        <v>6701000000000000</v>
      </c>
      <c r="T301" s="7" t="str">
        <f t="shared" si="70"/>
        <v>y</v>
      </c>
      <c r="U301" s="7" t="str">
        <f t="shared" si="71"/>
        <v>y</v>
      </c>
      <c r="V301" s="7" t="str">
        <f t="shared" si="72"/>
        <v>y</v>
      </c>
      <c r="W301" s="7" t="str">
        <f t="shared" si="73"/>
        <v>y</v>
      </c>
      <c r="X301" s="7" t="s">
        <v>4491</v>
      </c>
    </row>
    <row r="302" spans="1:26" ht="15" customHeight="1">
      <c r="C302" s="25">
        <v>360</v>
      </c>
      <c r="D302" s="21" t="str">
        <f t="shared" si="66"/>
        <v>6801</v>
      </c>
      <c r="E302" s="21"/>
      <c r="F302" s="7" t="s">
        <v>2865</v>
      </c>
      <c r="I302" s="7" t="str">
        <f t="shared" si="81"/>
        <v>0200000000000000680100000000000063000000</v>
      </c>
      <c r="J302" s="7" t="str">
        <f t="shared" si="74"/>
        <v>6801000000000000</v>
      </c>
      <c r="L302" s="7" t="str">
        <f t="shared" si="75"/>
        <v>0200000001000000680100000000000063000000</v>
      </c>
      <c r="M302" s="7" t="str">
        <f t="shared" si="67"/>
        <v>6801000000000000</v>
      </c>
      <c r="O302" s="7" t="str">
        <f t="shared" si="76"/>
        <v>0200000002000000680100000000000063000000</v>
      </c>
      <c r="P302" s="7" t="str">
        <f t="shared" si="68"/>
        <v>6801000000000000</v>
      </c>
      <c r="R302" s="7" t="str">
        <f t="shared" si="77"/>
        <v>0200000003000000680100000000000063000000</v>
      </c>
      <c r="S302" s="7" t="str">
        <f t="shared" si="69"/>
        <v>6801000000000000</v>
      </c>
      <c r="T302" s="7" t="str">
        <f t="shared" si="70"/>
        <v>y</v>
      </c>
      <c r="U302" s="7" t="str">
        <f t="shared" si="71"/>
        <v>y</v>
      </c>
      <c r="V302" s="7" t="str">
        <f t="shared" si="72"/>
        <v>y</v>
      </c>
      <c r="W302" s="7" t="str">
        <f t="shared" si="73"/>
        <v>y</v>
      </c>
      <c r="X302" s="7" t="s">
        <v>4491</v>
      </c>
    </row>
    <row r="303" spans="1:26" ht="15" customHeight="1">
      <c r="C303" s="25">
        <v>361</v>
      </c>
      <c r="D303" s="21" t="str">
        <f t="shared" si="66"/>
        <v>6901</v>
      </c>
      <c r="E303" s="21"/>
      <c r="F303" s="7" t="s">
        <v>2866</v>
      </c>
      <c r="I303" s="7" t="str">
        <f t="shared" si="81"/>
        <v>0200000000000000690100000000000063000000</v>
      </c>
      <c r="J303" s="7" t="str">
        <f t="shared" si="74"/>
        <v>6901000000000000</v>
      </c>
      <c r="L303" s="7" t="str">
        <f t="shared" si="75"/>
        <v>0200000001000000690100000000000063000000</v>
      </c>
      <c r="M303" s="7" t="str">
        <f t="shared" si="67"/>
        <v>6901000000000000</v>
      </c>
      <c r="O303" s="7" t="str">
        <f t="shared" si="76"/>
        <v>0200000002000000690100000000000063000000</v>
      </c>
      <c r="P303" s="7" t="str">
        <f t="shared" si="68"/>
        <v>6901000000000000</v>
      </c>
      <c r="R303" s="7" t="str">
        <f t="shared" si="77"/>
        <v>0200000003000000690100000000000063000000</v>
      </c>
      <c r="S303" s="7" t="str">
        <f t="shared" si="69"/>
        <v>6901000000000000</v>
      </c>
      <c r="T303" s="7" t="str">
        <f t="shared" si="70"/>
        <v>y</v>
      </c>
      <c r="U303" s="7" t="str">
        <f t="shared" si="71"/>
        <v>y</v>
      </c>
      <c r="V303" s="7" t="str">
        <f t="shared" si="72"/>
        <v>y</v>
      </c>
      <c r="W303" s="7" t="str">
        <f t="shared" si="73"/>
        <v>y</v>
      </c>
      <c r="X303" s="7" t="s">
        <v>4491</v>
      </c>
    </row>
    <row r="304" spans="1:26" ht="15" customHeight="1">
      <c r="C304" s="25">
        <v>362</v>
      </c>
      <c r="D304" s="21" t="str">
        <f t="shared" si="66"/>
        <v>6A01</v>
      </c>
      <c r="E304" s="21"/>
      <c r="F304" s="7" t="s">
        <v>2867</v>
      </c>
      <c r="I304" s="7" t="str">
        <f t="shared" si="81"/>
        <v>02000000000000006A0100000000000063000000</v>
      </c>
      <c r="J304" s="7" t="str">
        <f t="shared" si="74"/>
        <v>6A01000000000000</v>
      </c>
      <c r="L304" s="7" t="str">
        <f t="shared" si="75"/>
        <v>02000000010000006A0100000000000063000000</v>
      </c>
      <c r="M304" s="7" t="str">
        <f t="shared" si="67"/>
        <v>6A01000000000000</v>
      </c>
      <c r="O304" s="7" t="str">
        <f t="shared" si="76"/>
        <v>02000000020000006A0100000000000063000000</v>
      </c>
      <c r="P304" s="7" t="str">
        <f t="shared" si="68"/>
        <v>6A01000000000000</v>
      </c>
      <c r="R304" s="7" t="str">
        <f t="shared" si="77"/>
        <v>02000000030000006A0100000000000063000000</v>
      </c>
      <c r="S304" s="7" t="str">
        <f t="shared" si="69"/>
        <v>6A01000000000000</v>
      </c>
      <c r="T304" s="7" t="str">
        <f t="shared" si="70"/>
        <v>y</v>
      </c>
      <c r="U304" s="7" t="str">
        <f t="shared" si="71"/>
        <v>y</v>
      </c>
      <c r="V304" s="7" t="str">
        <f t="shared" si="72"/>
        <v>y</v>
      </c>
      <c r="W304" s="7" t="str">
        <f t="shared" si="73"/>
        <v>y</v>
      </c>
      <c r="X304" s="7" t="s">
        <v>4491</v>
      </c>
    </row>
    <row r="305" spans="3:24" ht="15" customHeight="1">
      <c r="C305" s="25">
        <v>363</v>
      </c>
      <c r="D305" s="21" t="str">
        <f t="shared" si="66"/>
        <v>6B01</v>
      </c>
      <c r="E305" s="21"/>
      <c r="F305" s="7" t="s">
        <v>2868</v>
      </c>
      <c r="I305" s="7" t="str">
        <f t="shared" si="81"/>
        <v>02000000000000006B0100000000000063000000</v>
      </c>
      <c r="J305" s="7" t="str">
        <f t="shared" si="74"/>
        <v>6B01000000000000</v>
      </c>
      <c r="L305" s="7" t="str">
        <f t="shared" si="75"/>
        <v>02000000010000006B0100000000000063000000</v>
      </c>
      <c r="M305" s="7" t="str">
        <f t="shared" si="67"/>
        <v>6B01000000000000</v>
      </c>
      <c r="O305" s="7" t="str">
        <f t="shared" si="76"/>
        <v>02000000020000006B0100000000000063000000</v>
      </c>
      <c r="P305" s="7" t="str">
        <f t="shared" si="68"/>
        <v>6B01000000000000</v>
      </c>
      <c r="R305" s="7" t="str">
        <f t="shared" si="77"/>
        <v>02000000030000006B0100000000000063000000</v>
      </c>
      <c r="S305" s="7" t="str">
        <f t="shared" si="69"/>
        <v>6B01000000000000</v>
      </c>
      <c r="T305" s="7" t="str">
        <f t="shared" si="70"/>
        <v>y</v>
      </c>
      <c r="U305" s="7" t="str">
        <f t="shared" si="71"/>
        <v>y</v>
      </c>
      <c r="V305" s="7" t="str">
        <f t="shared" si="72"/>
        <v>y</v>
      </c>
      <c r="W305" s="7" t="str">
        <f t="shared" si="73"/>
        <v>y</v>
      </c>
      <c r="X305" s="7" t="s">
        <v>4491</v>
      </c>
    </row>
    <row r="306" spans="3:24" ht="15" customHeight="1">
      <c r="C306" s="25">
        <v>364</v>
      </c>
      <c r="D306" s="21" t="str">
        <f t="shared" si="66"/>
        <v>6C01</v>
      </c>
      <c r="E306" s="21"/>
      <c r="F306" s="7" t="s">
        <v>2869</v>
      </c>
      <c r="I306" s="7" t="str">
        <f t="shared" si="81"/>
        <v>02000000000000006C0100000000000063000000</v>
      </c>
      <c r="J306" s="7" t="str">
        <f t="shared" si="74"/>
        <v>6C01000000000000</v>
      </c>
      <c r="L306" s="7" t="str">
        <f t="shared" si="75"/>
        <v>02000000010000006C0100000000000063000000</v>
      </c>
      <c r="M306" s="7" t="str">
        <f t="shared" si="67"/>
        <v>6C01000000000000</v>
      </c>
      <c r="O306" s="7" t="str">
        <f t="shared" si="76"/>
        <v>02000000020000006C0100000000000063000000</v>
      </c>
      <c r="P306" s="7" t="str">
        <f t="shared" si="68"/>
        <v>6C01000000000000</v>
      </c>
      <c r="R306" s="7" t="str">
        <f t="shared" si="77"/>
        <v>02000000030000006C0100000000000063000000</v>
      </c>
      <c r="S306" s="7" t="str">
        <f t="shared" si="69"/>
        <v>6C01000000000000</v>
      </c>
      <c r="T306" s="7" t="str">
        <f t="shared" si="70"/>
        <v>y</v>
      </c>
      <c r="U306" s="7" t="str">
        <f t="shared" si="71"/>
        <v>y</v>
      </c>
      <c r="V306" s="7" t="str">
        <f t="shared" si="72"/>
        <v>y</v>
      </c>
      <c r="W306" s="7" t="str">
        <f t="shared" si="73"/>
        <v>y</v>
      </c>
      <c r="X306" s="7" t="s">
        <v>4491</v>
      </c>
    </row>
    <row r="307" spans="3:24" ht="15" customHeight="1">
      <c r="C307" s="25">
        <v>365</v>
      </c>
      <c r="D307" s="21" t="str">
        <f t="shared" si="66"/>
        <v>6D01</v>
      </c>
      <c r="E307" s="21"/>
      <c r="F307" s="7" t="s">
        <v>2870</v>
      </c>
      <c r="I307" s="7" t="str">
        <f t="shared" si="81"/>
        <v>02000000000000006D0100000000000063000000</v>
      </c>
      <c r="J307" s="7" t="str">
        <f t="shared" si="74"/>
        <v>6D01000000000000</v>
      </c>
      <c r="L307" s="7" t="str">
        <f t="shared" si="75"/>
        <v>02000000010000006D0100000000000063000000</v>
      </c>
      <c r="M307" s="7" t="str">
        <f t="shared" si="67"/>
        <v>6D01000000000000</v>
      </c>
      <c r="O307" s="7" t="str">
        <f t="shared" si="76"/>
        <v>02000000020000006D0100000000000063000000</v>
      </c>
      <c r="P307" s="7" t="str">
        <f t="shared" si="68"/>
        <v>6D01000000000000</v>
      </c>
      <c r="R307" s="7" t="str">
        <f t="shared" si="77"/>
        <v>02000000030000006D0100000000000063000000</v>
      </c>
      <c r="S307" s="7" t="str">
        <f t="shared" si="69"/>
        <v>6D01000000000000</v>
      </c>
      <c r="T307" s="7" t="str">
        <f t="shared" si="70"/>
        <v>y</v>
      </c>
      <c r="U307" s="7" t="str">
        <f t="shared" si="71"/>
        <v>y</v>
      </c>
      <c r="V307" s="7" t="str">
        <f t="shared" si="72"/>
        <v>y</v>
      </c>
      <c r="W307" s="7" t="str">
        <f t="shared" si="73"/>
        <v>y</v>
      </c>
      <c r="X307" s="7" t="s">
        <v>4491</v>
      </c>
    </row>
    <row r="308" spans="3:24" ht="15" customHeight="1">
      <c r="C308" s="25">
        <v>366</v>
      </c>
      <c r="D308" s="21" t="str">
        <f t="shared" si="66"/>
        <v>6E01</v>
      </c>
      <c r="E308" s="21"/>
      <c r="F308" s="7" t="s">
        <v>2871</v>
      </c>
      <c r="I308" s="7" t="str">
        <f t="shared" si="81"/>
        <v>02000000000000006E0100000000000063000000</v>
      </c>
      <c r="J308" s="7" t="str">
        <f t="shared" si="74"/>
        <v>6E01000000000000</v>
      </c>
      <c r="L308" s="7" t="str">
        <f t="shared" si="75"/>
        <v>02000000010000006E0100000000000063000000</v>
      </c>
      <c r="M308" s="7" t="str">
        <f t="shared" si="67"/>
        <v>6E01000000000000</v>
      </c>
      <c r="O308" s="7" t="str">
        <f t="shared" si="76"/>
        <v>02000000020000006E0100000000000063000000</v>
      </c>
      <c r="P308" s="7" t="str">
        <f t="shared" si="68"/>
        <v>6E01000000000000</v>
      </c>
      <c r="R308" s="7" t="str">
        <f t="shared" si="77"/>
        <v>02000000030000006E0100000000000063000000</v>
      </c>
      <c r="S308" s="7" t="str">
        <f t="shared" si="69"/>
        <v>6E01000000000000</v>
      </c>
      <c r="T308" s="7" t="str">
        <f t="shared" si="70"/>
        <v>y</v>
      </c>
      <c r="U308" s="7" t="str">
        <f t="shared" si="71"/>
        <v>y</v>
      </c>
      <c r="V308" s="7" t="str">
        <f t="shared" si="72"/>
        <v>y</v>
      </c>
      <c r="W308" s="7" t="str">
        <f t="shared" si="73"/>
        <v>y</v>
      </c>
      <c r="X308" s="7" t="s">
        <v>4491</v>
      </c>
    </row>
    <row r="309" spans="3:24" ht="15" customHeight="1">
      <c r="C309" s="25">
        <v>367</v>
      </c>
      <c r="D309" s="21" t="str">
        <f t="shared" si="66"/>
        <v>6F01</v>
      </c>
      <c r="E309" s="21"/>
      <c r="F309" s="7" t="s">
        <v>2872</v>
      </c>
      <c r="I309" s="7" t="str">
        <f t="shared" si="81"/>
        <v>02000000000000006F0100000000000063000000</v>
      </c>
      <c r="J309" s="7" t="str">
        <f t="shared" si="74"/>
        <v>6F01000000000000</v>
      </c>
      <c r="L309" s="7" t="str">
        <f t="shared" si="75"/>
        <v>02000000010000006F0100000000000063000000</v>
      </c>
      <c r="M309" s="7" t="str">
        <f t="shared" si="67"/>
        <v>6F01000000000000</v>
      </c>
      <c r="O309" s="7" t="str">
        <f t="shared" si="76"/>
        <v>02000000020000006F0100000000000063000000</v>
      </c>
      <c r="P309" s="7" t="str">
        <f t="shared" si="68"/>
        <v>6F01000000000000</v>
      </c>
      <c r="R309" s="7" t="str">
        <f t="shared" si="77"/>
        <v>02000000030000006F0100000000000063000000</v>
      </c>
      <c r="S309" s="7" t="str">
        <f t="shared" si="69"/>
        <v>6F01000000000000</v>
      </c>
      <c r="T309" s="7" t="str">
        <f t="shared" si="70"/>
        <v>y</v>
      </c>
      <c r="U309" s="7" t="str">
        <f t="shared" si="71"/>
        <v>y</v>
      </c>
      <c r="V309" s="7" t="str">
        <f t="shared" si="72"/>
        <v>y</v>
      </c>
      <c r="W309" s="7" t="str">
        <f t="shared" si="73"/>
        <v>y</v>
      </c>
      <c r="X309" s="7" t="s">
        <v>4491</v>
      </c>
    </row>
    <row r="310" spans="3:24" ht="15" customHeight="1">
      <c r="C310" s="25">
        <v>368</v>
      </c>
      <c r="D310" s="21" t="str">
        <f t="shared" si="66"/>
        <v>7001</v>
      </c>
      <c r="E310" s="21"/>
      <c r="F310" s="7" t="s">
        <v>2873</v>
      </c>
      <c r="I310" s="7" t="str">
        <f t="shared" si="81"/>
        <v>0200000000000000700100000000000063000000</v>
      </c>
      <c r="J310" s="7" t="str">
        <f t="shared" si="74"/>
        <v>7001000000000000</v>
      </c>
      <c r="L310" s="7" t="str">
        <f t="shared" si="75"/>
        <v>0200000001000000700100000000000063000000</v>
      </c>
      <c r="M310" s="7" t="str">
        <f t="shared" si="67"/>
        <v>7001000000000000</v>
      </c>
      <c r="O310" s="7" t="str">
        <f t="shared" si="76"/>
        <v>0200000002000000700100000000000063000000</v>
      </c>
      <c r="P310" s="7" t="str">
        <f t="shared" si="68"/>
        <v>7001000000000000</v>
      </c>
      <c r="R310" s="7" t="str">
        <f t="shared" si="77"/>
        <v>0200000003000000700100000000000063000000</v>
      </c>
      <c r="S310" s="7" t="str">
        <f t="shared" si="69"/>
        <v>7001000000000000</v>
      </c>
      <c r="T310" s="7" t="str">
        <f t="shared" si="70"/>
        <v>y</v>
      </c>
      <c r="U310" s="7" t="str">
        <f t="shared" si="71"/>
        <v>y</v>
      </c>
      <c r="V310" s="7" t="str">
        <f t="shared" si="72"/>
        <v>y</v>
      </c>
      <c r="W310" s="7" t="str">
        <f t="shared" si="73"/>
        <v>y</v>
      </c>
      <c r="X310" s="7" t="s">
        <v>4491</v>
      </c>
    </row>
    <row r="311" spans="3:24" ht="15" customHeight="1">
      <c r="C311" s="25">
        <v>369</v>
      </c>
      <c r="D311" s="21" t="str">
        <f t="shared" si="66"/>
        <v>7101</v>
      </c>
      <c r="E311" s="21"/>
      <c r="F311" s="7" t="s">
        <v>2874</v>
      </c>
      <c r="I311" s="7" t="str">
        <f t="shared" si="81"/>
        <v>0200000000000000710100000000000063000000</v>
      </c>
      <c r="J311" s="7" t="str">
        <f t="shared" si="74"/>
        <v>7101000000000000</v>
      </c>
      <c r="L311" s="7" t="str">
        <f t="shared" si="75"/>
        <v>0200000001000000710100000000000063000000</v>
      </c>
      <c r="M311" s="7" t="str">
        <f t="shared" si="67"/>
        <v>7101000000000000</v>
      </c>
      <c r="O311" s="7" t="str">
        <f t="shared" si="76"/>
        <v>0200000002000000710100000000000063000000</v>
      </c>
      <c r="P311" s="7" t="str">
        <f t="shared" si="68"/>
        <v>7101000000000000</v>
      </c>
      <c r="R311" s="7" t="str">
        <f t="shared" si="77"/>
        <v>0200000003000000710100000000000063000000</v>
      </c>
      <c r="S311" s="7" t="str">
        <f t="shared" si="69"/>
        <v>7101000000000000</v>
      </c>
      <c r="T311" s="7" t="str">
        <f t="shared" si="70"/>
        <v>y</v>
      </c>
      <c r="U311" s="7" t="str">
        <f t="shared" si="71"/>
        <v>y</v>
      </c>
      <c r="V311" s="7" t="str">
        <f t="shared" si="72"/>
        <v>y</v>
      </c>
      <c r="W311" s="7" t="str">
        <f t="shared" si="73"/>
        <v>y</v>
      </c>
      <c r="X311" s="7" t="s">
        <v>4491</v>
      </c>
    </row>
    <row r="312" spans="3:24" ht="15" customHeight="1">
      <c r="C312" s="25">
        <v>370</v>
      </c>
      <c r="D312" s="21" t="str">
        <f t="shared" si="66"/>
        <v>7201</v>
      </c>
      <c r="E312" s="21"/>
      <c r="F312" s="7" t="s">
        <v>2875</v>
      </c>
      <c r="I312" s="7" t="str">
        <f t="shared" si="81"/>
        <v>0200000000000000720100000000000063000000</v>
      </c>
      <c r="J312" s="7" t="str">
        <f t="shared" si="74"/>
        <v>7201000000000000</v>
      </c>
      <c r="L312" s="7" t="str">
        <f t="shared" si="75"/>
        <v>0200000001000000720100000000000063000000</v>
      </c>
      <c r="M312" s="7" t="str">
        <f t="shared" si="67"/>
        <v>7201000000000000</v>
      </c>
      <c r="O312" s="7" t="str">
        <f t="shared" si="76"/>
        <v>0200000002000000720100000000000063000000</v>
      </c>
      <c r="P312" s="7" t="str">
        <f t="shared" si="68"/>
        <v>7201000000000000</v>
      </c>
      <c r="R312" s="7" t="str">
        <f t="shared" si="77"/>
        <v>0200000003000000720100000000000063000000</v>
      </c>
      <c r="S312" s="7" t="str">
        <f t="shared" si="69"/>
        <v>7201000000000000</v>
      </c>
      <c r="T312" s="7" t="str">
        <f t="shared" si="70"/>
        <v>y</v>
      </c>
      <c r="U312" s="7" t="str">
        <f t="shared" si="71"/>
        <v>y</v>
      </c>
      <c r="V312" s="7" t="str">
        <f t="shared" si="72"/>
        <v>y</v>
      </c>
      <c r="W312" s="7" t="str">
        <f t="shared" si="73"/>
        <v>y</v>
      </c>
      <c r="X312" s="7" t="s">
        <v>4491</v>
      </c>
    </row>
    <row r="313" spans="3:24" ht="15" customHeight="1">
      <c r="C313" s="25">
        <v>371</v>
      </c>
      <c r="D313" s="21" t="str">
        <f t="shared" si="66"/>
        <v>7301</v>
      </c>
      <c r="E313" s="21"/>
      <c r="F313" s="7" t="s">
        <v>2876</v>
      </c>
      <c r="I313" s="7" t="str">
        <f t="shared" si="81"/>
        <v>0200000000000000730100000000000063000000</v>
      </c>
      <c r="J313" s="7" t="str">
        <f t="shared" si="74"/>
        <v>7301000000000000</v>
      </c>
      <c r="L313" s="7" t="str">
        <f t="shared" si="75"/>
        <v>0200000001000000730100000000000063000000</v>
      </c>
      <c r="M313" s="7" t="str">
        <f t="shared" si="67"/>
        <v>7301000000000000</v>
      </c>
      <c r="O313" s="7" t="str">
        <f t="shared" si="76"/>
        <v>0200000002000000730100000000000063000000</v>
      </c>
      <c r="P313" s="7" t="str">
        <f t="shared" si="68"/>
        <v>7301000000000000</v>
      </c>
      <c r="R313" s="7" t="str">
        <f t="shared" si="77"/>
        <v>0200000003000000730100000000000063000000</v>
      </c>
      <c r="S313" s="7" t="str">
        <f t="shared" si="69"/>
        <v>7301000000000000</v>
      </c>
      <c r="T313" s="7" t="str">
        <f t="shared" si="70"/>
        <v>y</v>
      </c>
      <c r="U313" s="7" t="str">
        <f t="shared" si="71"/>
        <v>y</v>
      </c>
      <c r="V313" s="7" t="str">
        <f t="shared" si="72"/>
        <v>y</v>
      </c>
      <c r="W313" s="7" t="str">
        <f t="shared" si="73"/>
        <v>y</v>
      </c>
      <c r="X313" s="7" t="s">
        <v>4491</v>
      </c>
    </row>
    <row r="314" spans="3:24" ht="15" customHeight="1">
      <c r="C314" s="25">
        <v>372</v>
      </c>
      <c r="D314" s="21" t="str">
        <f t="shared" si="66"/>
        <v>7401</v>
      </c>
      <c r="E314" s="21"/>
      <c r="F314" s="7" t="s">
        <v>2877</v>
      </c>
      <c r="I314" s="7" t="str">
        <f t="shared" si="81"/>
        <v>0200000000000000740100000000000063000000</v>
      </c>
      <c r="J314" s="7" t="str">
        <f t="shared" si="74"/>
        <v>7401000000000000</v>
      </c>
      <c r="L314" s="7" t="str">
        <f t="shared" si="75"/>
        <v>0200000001000000740100000000000063000000</v>
      </c>
      <c r="M314" s="7" t="str">
        <f t="shared" si="67"/>
        <v>7401000000000000</v>
      </c>
      <c r="O314" s="7" t="str">
        <f t="shared" si="76"/>
        <v>0200000002000000740100000000000063000000</v>
      </c>
      <c r="P314" s="7" t="str">
        <f t="shared" si="68"/>
        <v>7401000000000000</v>
      </c>
      <c r="R314" s="7" t="str">
        <f t="shared" si="77"/>
        <v>0200000003000000740100000000000063000000</v>
      </c>
      <c r="S314" s="7" t="str">
        <f t="shared" si="69"/>
        <v>7401000000000000</v>
      </c>
      <c r="T314" s="7" t="str">
        <f t="shared" si="70"/>
        <v>y</v>
      </c>
      <c r="U314" s="7" t="str">
        <f t="shared" si="71"/>
        <v>y</v>
      </c>
      <c r="V314" s="7" t="str">
        <f t="shared" si="72"/>
        <v>y</v>
      </c>
      <c r="W314" s="7" t="str">
        <f t="shared" si="73"/>
        <v>y</v>
      </c>
      <c r="X314" s="7" t="s">
        <v>4491</v>
      </c>
    </row>
    <row r="315" spans="3:24" ht="15" customHeight="1">
      <c r="C315" s="25">
        <v>373</v>
      </c>
      <c r="D315" s="21" t="str">
        <f t="shared" si="66"/>
        <v>7501</v>
      </c>
      <c r="E315" s="21"/>
      <c r="F315" s="7" t="s">
        <v>2878</v>
      </c>
      <c r="I315" s="7" t="str">
        <f t="shared" si="81"/>
        <v>0200000000000000750100000000000063000000</v>
      </c>
      <c r="J315" s="7" t="str">
        <f t="shared" si="74"/>
        <v>7501000000000000</v>
      </c>
      <c r="L315" s="7" t="str">
        <f t="shared" si="75"/>
        <v>0200000001000000750100000000000063000000</v>
      </c>
      <c r="M315" s="7" t="str">
        <f t="shared" si="67"/>
        <v>7501000000000000</v>
      </c>
      <c r="O315" s="7" t="str">
        <f t="shared" si="76"/>
        <v>0200000002000000750100000000000063000000</v>
      </c>
      <c r="P315" s="7" t="str">
        <f t="shared" si="68"/>
        <v>7501000000000000</v>
      </c>
      <c r="R315" s="7" t="str">
        <f t="shared" si="77"/>
        <v>0200000003000000750100000000000063000000</v>
      </c>
      <c r="S315" s="7" t="str">
        <f t="shared" si="69"/>
        <v>7501000000000000</v>
      </c>
      <c r="T315" s="7" t="str">
        <f t="shared" si="70"/>
        <v>y</v>
      </c>
      <c r="U315" s="7" t="str">
        <f t="shared" si="71"/>
        <v>y</v>
      </c>
      <c r="V315" s="7" t="str">
        <f t="shared" si="72"/>
        <v>y</v>
      </c>
      <c r="W315" s="7" t="str">
        <f t="shared" si="73"/>
        <v>y</v>
      </c>
      <c r="X315" s="7" t="s">
        <v>4491</v>
      </c>
    </row>
    <row r="316" spans="3:24" ht="15" customHeight="1">
      <c r="C316" s="25">
        <v>374</v>
      </c>
      <c r="D316" s="21" t="str">
        <f t="shared" si="66"/>
        <v>7601</v>
      </c>
      <c r="E316" s="21"/>
      <c r="F316" s="7" t="s">
        <v>2879</v>
      </c>
      <c r="I316" s="7" t="str">
        <f t="shared" si="81"/>
        <v>0200000000000000760100000000000063000000</v>
      </c>
      <c r="J316" s="7" t="str">
        <f t="shared" si="74"/>
        <v>7601000000000000</v>
      </c>
      <c r="L316" s="7" t="str">
        <f t="shared" si="75"/>
        <v>0200000001000000760100000000000063000000</v>
      </c>
      <c r="M316" s="7" t="str">
        <f t="shared" si="67"/>
        <v>7601000000000000</v>
      </c>
      <c r="P316" s="7" t="str">
        <f t="shared" si="68"/>
        <v>7601000000000000</v>
      </c>
      <c r="R316" s="7" t="str">
        <f t="shared" si="77"/>
        <v>0200000003000000760100000000000063000000</v>
      </c>
      <c r="S316" s="7" t="str">
        <f t="shared" si="69"/>
        <v>7601000000000000</v>
      </c>
      <c r="T316" s="7" t="str">
        <f t="shared" si="70"/>
        <v>y</v>
      </c>
      <c r="U316" s="7" t="str">
        <f t="shared" si="71"/>
        <v>y</v>
      </c>
      <c r="V316" s="7" t="str">
        <f t="shared" si="72"/>
        <v>y</v>
      </c>
      <c r="W316" s="7" t="str">
        <f t="shared" si="73"/>
        <v>y</v>
      </c>
      <c r="X316" s="7" t="s">
        <v>4491</v>
      </c>
    </row>
    <row r="317" spans="3:24" ht="15" customHeight="1">
      <c r="C317" s="25">
        <v>375</v>
      </c>
      <c r="D317" s="21" t="str">
        <f t="shared" si="66"/>
        <v>7701</v>
      </c>
      <c r="E317" s="21"/>
      <c r="F317" s="7" t="s">
        <v>2880</v>
      </c>
      <c r="I317" s="7" t="str">
        <f t="shared" si="81"/>
        <v>0200000000000000770100000000000063000000</v>
      </c>
      <c r="J317" s="7" t="str">
        <f t="shared" si="74"/>
        <v>7701000000000000</v>
      </c>
      <c r="L317" s="7" t="str">
        <f t="shared" si="75"/>
        <v>0200000001000000770100000000000063000000</v>
      </c>
      <c r="M317" s="7" t="str">
        <f t="shared" si="67"/>
        <v>7701000000000000</v>
      </c>
      <c r="P317" s="7" t="str">
        <f t="shared" si="68"/>
        <v>7701000000000000</v>
      </c>
      <c r="R317" s="7" t="str">
        <f t="shared" si="77"/>
        <v>0200000003000000770100000000000063000000</v>
      </c>
      <c r="S317" s="7" t="str">
        <f t="shared" si="69"/>
        <v>7701000000000000</v>
      </c>
      <c r="T317" s="7" t="str">
        <f t="shared" si="70"/>
        <v>y</v>
      </c>
      <c r="U317" s="7" t="str">
        <f t="shared" si="71"/>
        <v>y</v>
      </c>
      <c r="V317" s="7" t="str">
        <f t="shared" si="72"/>
        <v>y</v>
      </c>
      <c r="W317" s="7" t="str">
        <f t="shared" si="73"/>
        <v>y</v>
      </c>
      <c r="X317" s="7" t="s">
        <v>4491</v>
      </c>
    </row>
    <row r="318" spans="3:24" ht="15" customHeight="1">
      <c r="C318" s="25">
        <v>376</v>
      </c>
      <c r="D318" s="21" t="str">
        <f t="shared" si="66"/>
        <v>7801</v>
      </c>
      <c r="E318" s="21"/>
      <c r="F318" s="7" t="s">
        <v>2881</v>
      </c>
      <c r="I318" s="7" t="str">
        <f t="shared" si="81"/>
        <v>0200000000000000780100000000000063000000</v>
      </c>
      <c r="J318" s="7" t="str">
        <f t="shared" si="74"/>
        <v>7801000000000000</v>
      </c>
      <c r="L318" s="7" t="str">
        <f t="shared" si="75"/>
        <v>0200000001000000780100000000000063000000</v>
      </c>
      <c r="M318" s="7" t="str">
        <f t="shared" si="67"/>
        <v>7801000000000000</v>
      </c>
      <c r="P318" s="7" t="str">
        <f t="shared" si="68"/>
        <v>7801000000000000</v>
      </c>
      <c r="R318" s="7" t="str">
        <f t="shared" si="77"/>
        <v>0200000003000000780100000000000063000000</v>
      </c>
      <c r="S318" s="7" t="str">
        <f t="shared" si="69"/>
        <v>7801000000000000</v>
      </c>
      <c r="T318" s="7" t="str">
        <f t="shared" si="70"/>
        <v>y</v>
      </c>
      <c r="U318" s="7" t="str">
        <f t="shared" si="71"/>
        <v>y</v>
      </c>
      <c r="V318" s="7" t="str">
        <f t="shared" si="72"/>
        <v>y</v>
      </c>
      <c r="W318" s="7" t="str">
        <f t="shared" si="73"/>
        <v>y</v>
      </c>
      <c r="X318" s="7" t="s">
        <v>4491</v>
      </c>
    </row>
    <row r="319" spans="3:24" ht="15" customHeight="1">
      <c r="C319" s="25">
        <v>377</v>
      </c>
      <c r="D319" s="21" t="str">
        <f t="shared" si="66"/>
        <v>7901</v>
      </c>
      <c r="E319" s="21"/>
      <c r="F319" s="7" t="s">
        <v>2882</v>
      </c>
      <c r="I319" s="7" t="str">
        <f t="shared" si="81"/>
        <v>0200000000000000790100000000000063000000</v>
      </c>
      <c r="J319" s="7" t="str">
        <f t="shared" si="74"/>
        <v>7901000000000000</v>
      </c>
      <c r="L319" s="7" t="str">
        <f t="shared" si="75"/>
        <v>0200000001000000790100000000000063000000</v>
      </c>
      <c r="M319" s="7" t="str">
        <f t="shared" si="67"/>
        <v>7901000000000000</v>
      </c>
      <c r="P319" s="7" t="str">
        <f t="shared" si="68"/>
        <v>7901000000000000</v>
      </c>
      <c r="R319" s="7" t="str">
        <f t="shared" si="77"/>
        <v>0200000003000000790100000000000063000000</v>
      </c>
      <c r="S319" s="7" t="str">
        <f t="shared" si="69"/>
        <v>7901000000000000</v>
      </c>
      <c r="T319" s="7" t="str">
        <f t="shared" si="70"/>
        <v>y</v>
      </c>
      <c r="U319" s="7" t="str">
        <f t="shared" si="71"/>
        <v>y</v>
      </c>
      <c r="V319" s="7" t="str">
        <f t="shared" si="72"/>
        <v>y</v>
      </c>
      <c r="W319" s="7" t="str">
        <f t="shared" si="73"/>
        <v>y</v>
      </c>
      <c r="X319" s="7" t="s">
        <v>4491</v>
      </c>
    </row>
    <row r="320" spans="3:24" ht="15" customHeight="1">
      <c r="C320" s="25">
        <v>378</v>
      </c>
      <c r="D320" s="21" t="str">
        <f t="shared" si="66"/>
        <v>7A01</v>
      </c>
      <c r="E320" s="21"/>
      <c r="F320" s="7" t="s">
        <v>2883</v>
      </c>
      <c r="I320" s="7" t="str">
        <f t="shared" si="81"/>
        <v>02000000000000007A0100000000000063000000</v>
      </c>
      <c r="J320" s="7" t="str">
        <f t="shared" si="74"/>
        <v>7A01000000000000</v>
      </c>
      <c r="L320" s="7" t="str">
        <f t="shared" si="75"/>
        <v>02000000010000007A0100000000000063000000</v>
      </c>
      <c r="M320" s="7" t="str">
        <f t="shared" si="67"/>
        <v>7A01000000000000</v>
      </c>
      <c r="P320" s="7" t="str">
        <f t="shared" si="68"/>
        <v>7A01000000000000</v>
      </c>
      <c r="R320" s="7" t="str">
        <f t="shared" si="77"/>
        <v>02000000030000007A0100000000000063000000</v>
      </c>
      <c r="S320" s="7" t="str">
        <f t="shared" si="69"/>
        <v>7A01000000000000</v>
      </c>
      <c r="T320" s="7" t="str">
        <f t="shared" si="70"/>
        <v>y</v>
      </c>
      <c r="U320" s="7" t="str">
        <f t="shared" si="71"/>
        <v>y</v>
      </c>
      <c r="V320" s="7" t="str">
        <f t="shared" si="72"/>
        <v>y</v>
      </c>
      <c r="W320" s="7" t="str">
        <f t="shared" si="73"/>
        <v>y</v>
      </c>
      <c r="X320" s="7" t="s">
        <v>4491</v>
      </c>
    </row>
    <row r="321" spans="1:24" ht="15" customHeight="1">
      <c r="C321" s="25">
        <v>379</v>
      </c>
      <c r="D321" s="21" t="str">
        <f t="shared" si="66"/>
        <v>7B01</v>
      </c>
      <c r="E321" s="21"/>
      <c r="F321" s="7" t="s">
        <v>2884</v>
      </c>
      <c r="I321" s="7" t="str">
        <f t="shared" si="81"/>
        <v>02000000000000007B0100000000000063000000</v>
      </c>
      <c r="J321" s="7" t="str">
        <f t="shared" si="74"/>
        <v>7B01000000000000</v>
      </c>
      <c r="L321" s="7" t="str">
        <f t="shared" si="75"/>
        <v>02000000010000007B0100000000000063000000</v>
      </c>
      <c r="M321" s="7" t="str">
        <f t="shared" si="67"/>
        <v>7B01000000000000</v>
      </c>
      <c r="P321" s="7" t="str">
        <f t="shared" si="68"/>
        <v>7B01000000000000</v>
      </c>
      <c r="R321" s="7" t="str">
        <f t="shared" si="77"/>
        <v>02000000030000007B0100000000000063000000</v>
      </c>
      <c r="S321" s="7" t="str">
        <f t="shared" si="69"/>
        <v>7B01000000000000</v>
      </c>
      <c r="T321" s="7" t="str">
        <f t="shared" si="70"/>
        <v>y</v>
      </c>
      <c r="U321" s="7" t="str">
        <f t="shared" si="71"/>
        <v>y</v>
      </c>
      <c r="V321" s="7" t="str">
        <f t="shared" si="72"/>
        <v>y</v>
      </c>
      <c r="W321" s="7" t="str">
        <f t="shared" si="73"/>
        <v>y</v>
      </c>
      <c r="X321" s="7" t="s">
        <v>4491</v>
      </c>
    </row>
    <row r="322" spans="1:24" ht="15" customHeight="1">
      <c r="C322" s="25">
        <v>380</v>
      </c>
      <c r="D322" s="21" t="str">
        <f t="shared" ref="D322:D368" si="82">_xlfn.CONCAT(RIGHT(DEC2HEX(C322,4),2),LEFT(DEC2HEX(C322,4),2))</f>
        <v>7C01</v>
      </c>
      <c r="E322" s="21"/>
      <c r="F322" s="7" t="s">
        <v>2885</v>
      </c>
      <c r="I322" s="7" t="str">
        <f t="shared" si="81"/>
        <v>02000000000000007C0100000000000063000000</v>
      </c>
      <c r="J322" s="7" t="str">
        <f t="shared" si="74"/>
        <v>7C01000000000000</v>
      </c>
      <c r="L322" s="7" t="str">
        <f t="shared" si="75"/>
        <v>02000000010000007C0100000000000063000000</v>
      </c>
      <c r="M322" s="7" t="str">
        <f t="shared" ref="M322:M368" si="83">IF(U322="y",_xlfn.CONCAT($D322,"000000",DEC2HEX(K322,2),"0000"))</f>
        <v>7C01000000000000</v>
      </c>
      <c r="P322" s="7" t="str">
        <f t="shared" ref="P322:P368" si="84">IF(V322="y",_xlfn.CONCAT($D322,"000000",DEC2HEX(N322,2),"0000"))</f>
        <v>7C01000000000000</v>
      </c>
      <c r="R322" s="7" t="str">
        <f t="shared" si="77"/>
        <v>02000000030000007C0100000000000063000000</v>
      </c>
      <c r="S322" s="7" t="str">
        <f t="shared" ref="S322:S368" si="85">IF(W322="y",_xlfn.CONCAT($D322,"000000",DEC2HEX(Q322,2),"0000"))</f>
        <v>7C01000000000000</v>
      </c>
      <c r="T322" s="7" t="str">
        <f t="shared" ref="T322:T368" si="86">IF(ISNUMBER(SEARCH("shirt", $Z322)), "n", "y")</f>
        <v>y</v>
      </c>
      <c r="U322" s="7" t="str">
        <f t="shared" ref="U322:U368" si="87">IF(ISNUMBER(SEARCH("pants", $Z322)), "n", "y")</f>
        <v>y</v>
      </c>
      <c r="V322" s="7" t="str">
        <f t="shared" ref="V322:V368" si="88">IF(ISNUMBER(SEARCH("gloves", $Z322)), "n", "y")</f>
        <v>y</v>
      </c>
      <c r="W322" s="7" t="str">
        <f t="shared" ref="W322:W368" si="89">IF(ISNUMBER(SEARCH("shoes", $Z322)), "n", "y")</f>
        <v>y</v>
      </c>
      <c r="X322" s="7" t="s">
        <v>4491</v>
      </c>
    </row>
    <row r="323" spans="1:24" ht="15" customHeight="1">
      <c r="C323" s="25">
        <v>381</v>
      </c>
      <c r="D323" s="21" t="str">
        <f t="shared" si="82"/>
        <v>7D01</v>
      </c>
      <c r="E323" s="21"/>
      <c r="F323" s="7" t="s">
        <v>2886</v>
      </c>
      <c r="I323" s="7" t="str">
        <f t="shared" si="81"/>
        <v>02000000000000007D0100000000000063000000</v>
      </c>
      <c r="J323" s="7" t="str">
        <f t="shared" ref="J323:J368" si="90">IF(T323="y",_xlfn.CONCAT($D323,"000000",DEC2HEX(H323,2),"0000"))</f>
        <v>7D01000000000000</v>
      </c>
      <c r="L323" s="7" t="str">
        <f t="shared" ref="L323:L368" si="91">IF(U323="y",_xlfn.CONCAT("0200000001000000",$D323,"0000",DEC2HEX(K323,2),"00000063000000"))</f>
        <v>02000000010000007D0100000000000063000000</v>
      </c>
      <c r="M323" s="7" t="str">
        <f t="shared" si="83"/>
        <v>7D01000000000000</v>
      </c>
      <c r="P323" s="7" t="str">
        <f t="shared" si="84"/>
        <v>7D01000000000000</v>
      </c>
      <c r="R323" s="7" t="str">
        <f t="shared" ref="R323:R368" si="92">IF(W323="y",_xlfn.CONCAT("0200000003000000",$D323,"0000",DEC2HEX(Q323,2),"00000063000000"))</f>
        <v>02000000030000007D0100000000000063000000</v>
      </c>
      <c r="S323" s="7" t="str">
        <f t="shared" si="85"/>
        <v>7D01000000000000</v>
      </c>
      <c r="T323" s="7" t="str">
        <f t="shared" si="86"/>
        <v>y</v>
      </c>
      <c r="U323" s="7" t="str">
        <f t="shared" si="87"/>
        <v>y</v>
      </c>
      <c r="V323" s="7" t="str">
        <f t="shared" si="88"/>
        <v>y</v>
      </c>
      <c r="W323" s="7" t="str">
        <f t="shared" si="89"/>
        <v>y</v>
      </c>
      <c r="X323" s="7" t="s">
        <v>4491</v>
      </c>
    </row>
    <row r="324" spans="1:24" ht="15" customHeight="1">
      <c r="A324" s="6">
        <v>1501</v>
      </c>
      <c r="B324" s="21" t="str">
        <f t="shared" ref="B324:B368" si="93">_xlfn.CONCAT(RIGHT(DEC2HEX(A324,4),2),LEFT(DEC2HEX(A324,4),2))</f>
        <v>DD05</v>
      </c>
      <c r="C324" s="24">
        <v>382</v>
      </c>
      <c r="D324" s="21" t="str">
        <f t="shared" si="82"/>
        <v>7E01</v>
      </c>
      <c r="E324" s="21"/>
      <c r="F324" s="5" t="s">
        <v>2749</v>
      </c>
      <c r="G324" s="5" t="s">
        <v>2748</v>
      </c>
      <c r="H324" s="5"/>
      <c r="I324" s="7" t="str">
        <f t="shared" si="81"/>
        <v>02000000000000007E0100000000000063000000</v>
      </c>
      <c r="J324" s="7" t="str">
        <f t="shared" si="90"/>
        <v>7E01000000000000</v>
      </c>
      <c r="L324" s="7" t="str">
        <f t="shared" si="91"/>
        <v>02000000010000007E0100000000000063000000</v>
      </c>
      <c r="M324" s="7" t="str">
        <f t="shared" si="83"/>
        <v>7E01000000000000</v>
      </c>
      <c r="O324" s="7" t="str">
        <f t="shared" ref="O324:O368" si="94">_xlfn.CONCAT("0200000002000000",$D324,"0000",DEC2HEX(N324,2),"00000063000000")</f>
        <v>02000000020000007E0100000000000063000000</v>
      </c>
      <c r="P324" s="7" t="str">
        <f t="shared" si="84"/>
        <v>7E01000000000000</v>
      </c>
      <c r="R324" s="7" t="str">
        <f t="shared" si="92"/>
        <v>02000000030000007E0100000000000063000000</v>
      </c>
      <c r="S324" s="7" t="str">
        <f t="shared" si="85"/>
        <v>7E01000000000000</v>
      </c>
      <c r="T324" s="7" t="str">
        <f t="shared" si="86"/>
        <v>y</v>
      </c>
      <c r="U324" s="7" t="str">
        <f t="shared" si="87"/>
        <v>y</v>
      </c>
      <c r="V324" s="7" t="str">
        <f t="shared" si="88"/>
        <v>y</v>
      </c>
      <c r="W324" s="7" t="str">
        <f t="shared" si="89"/>
        <v>y</v>
      </c>
      <c r="X324" s="7" t="s">
        <v>4491</v>
      </c>
    </row>
    <row r="325" spans="1:24" ht="15" customHeight="1">
      <c r="A325" s="6">
        <v>1502</v>
      </c>
      <c r="B325" s="21" t="str">
        <f t="shared" si="93"/>
        <v>DE05</v>
      </c>
      <c r="C325" s="24">
        <v>383</v>
      </c>
      <c r="D325" s="21" t="str">
        <f t="shared" si="82"/>
        <v>7F01</v>
      </c>
      <c r="E325" s="21"/>
      <c r="F325" s="5" t="s">
        <v>2747</v>
      </c>
      <c r="G325" s="5" t="s">
        <v>2729</v>
      </c>
      <c r="H325" s="5"/>
      <c r="I325" s="7" t="str">
        <f t="shared" si="81"/>
        <v>02000000000000007F0100000000000063000000</v>
      </c>
      <c r="J325" s="7" t="str">
        <f t="shared" si="90"/>
        <v>7F01000000000000</v>
      </c>
      <c r="L325" s="7" t="str">
        <f t="shared" si="91"/>
        <v>02000000010000007F0100000000000063000000</v>
      </c>
      <c r="M325" s="7" t="str">
        <f t="shared" si="83"/>
        <v>7F01000000000000</v>
      </c>
      <c r="O325" s="7" t="str">
        <f t="shared" si="94"/>
        <v>02000000020000007F0100000000000063000000</v>
      </c>
      <c r="P325" s="7" t="str">
        <f t="shared" si="84"/>
        <v>7F01000000000000</v>
      </c>
      <c r="R325" s="7" t="str">
        <f t="shared" si="92"/>
        <v>02000000030000007F0100000000000063000000</v>
      </c>
      <c r="S325" s="7" t="str">
        <f t="shared" si="85"/>
        <v>7F01000000000000</v>
      </c>
      <c r="T325" s="7" t="str">
        <f t="shared" si="86"/>
        <v>y</v>
      </c>
      <c r="U325" s="7" t="str">
        <f t="shared" si="87"/>
        <v>y</v>
      </c>
      <c r="V325" s="7" t="str">
        <f t="shared" si="88"/>
        <v>y</v>
      </c>
      <c r="W325" s="7" t="str">
        <f t="shared" si="89"/>
        <v>y</v>
      </c>
      <c r="X325" s="7" t="s">
        <v>4491</v>
      </c>
    </row>
    <row r="326" spans="1:24" ht="15" customHeight="1">
      <c r="A326" s="6">
        <v>1503</v>
      </c>
      <c r="B326" s="21" t="str">
        <f t="shared" si="93"/>
        <v>DF05</v>
      </c>
      <c r="C326" s="24">
        <v>384</v>
      </c>
      <c r="D326" s="21" t="str">
        <f t="shared" si="82"/>
        <v>8001</v>
      </c>
      <c r="E326" s="21"/>
      <c r="F326" s="5" t="s">
        <v>2746</v>
      </c>
      <c r="G326" s="5" t="s">
        <v>2729</v>
      </c>
      <c r="H326" s="5"/>
      <c r="I326" s="7" t="str">
        <f t="shared" si="81"/>
        <v>0200000000000000800100000000000063000000</v>
      </c>
      <c r="J326" s="7" t="str">
        <f t="shared" si="90"/>
        <v>8001000000000000</v>
      </c>
      <c r="L326" s="7" t="str">
        <f t="shared" si="91"/>
        <v>0200000001000000800100000000000063000000</v>
      </c>
      <c r="M326" s="7" t="str">
        <f t="shared" si="83"/>
        <v>8001000000000000</v>
      </c>
      <c r="O326" s="7" t="str">
        <f t="shared" si="94"/>
        <v>0200000002000000800100000000000063000000</v>
      </c>
      <c r="P326" s="7" t="str">
        <f t="shared" si="84"/>
        <v>8001000000000000</v>
      </c>
      <c r="R326" s="7" t="str">
        <f t="shared" si="92"/>
        <v>0200000003000000800100000000000063000000</v>
      </c>
      <c r="S326" s="7" t="str">
        <f t="shared" si="85"/>
        <v>8001000000000000</v>
      </c>
      <c r="T326" s="7" t="str">
        <f t="shared" si="86"/>
        <v>y</v>
      </c>
      <c r="U326" s="7" t="str">
        <f t="shared" si="87"/>
        <v>y</v>
      </c>
      <c r="V326" s="7" t="str">
        <f t="shared" si="88"/>
        <v>y</v>
      </c>
      <c r="W326" s="7" t="str">
        <f t="shared" si="89"/>
        <v>y</v>
      </c>
      <c r="X326" s="7" t="s">
        <v>4491</v>
      </c>
    </row>
    <row r="327" spans="1:24" ht="15" customHeight="1">
      <c r="A327" s="6">
        <v>1504</v>
      </c>
      <c r="B327" s="21" t="str">
        <f t="shared" si="93"/>
        <v>E005</v>
      </c>
      <c r="C327" s="24">
        <v>385</v>
      </c>
      <c r="D327" s="21" t="str">
        <f t="shared" si="82"/>
        <v>8101</v>
      </c>
      <c r="E327" s="21"/>
      <c r="F327" s="5" t="s">
        <v>2745</v>
      </c>
      <c r="G327" s="5" t="s">
        <v>2729</v>
      </c>
      <c r="H327" s="5"/>
      <c r="I327" s="7" t="str">
        <f t="shared" si="81"/>
        <v>0200000000000000810100000000000063000000</v>
      </c>
      <c r="J327" s="7" t="str">
        <f t="shared" si="90"/>
        <v>8101000000000000</v>
      </c>
      <c r="L327" s="7" t="str">
        <f t="shared" si="91"/>
        <v>0200000001000000810100000000000063000000</v>
      </c>
      <c r="M327" s="7" t="str">
        <f t="shared" si="83"/>
        <v>8101000000000000</v>
      </c>
      <c r="O327" s="7" t="str">
        <f t="shared" si="94"/>
        <v>0200000002000000810100000000000063000000</v>
      </c>
      <c r="P327" s="7" t="str">
        <f t="shared" si="84"/>
        <v>8101000000000000</v>
      </c>
      <c r="R327" s="7" t="str">
        <f t="shared" si="92"/>
        <v>0200000003000000810100000000000063000000</v>
      </c>
      <c r="S327" s="7" t="str">
        <f t="shared" si="85"/>
        <v>8101000000000000</v>
      </c>
      <c r="T327" s="7" t="str">
        <f t="shared" si="86"/>
        <v>y</v>
      </c>
      <c r="U327" s="7" t="str">
        <f t="shared" si="87"/>
        <v>y</v>
      </c>
      <c r="V327" s="7" t="str">
        <f t="shared" si="88"/>
        <v>y</v>
      </c>
      <c r="W327" s="7" t="str">
        <f t="shared" si="89"/>
        <v>y</v>
      </c>
      <c r="X327" s="7" t="s">
        <v>4491</v>
      </c>
    </row>
    <row r="328" spans="1:24" ht="15" customHeight="1">
      <c r="A328" s="6">
        <v>1505</v>
      </c>
      <c r="B328" s="21" t="str">
        <f t="shared" si="93"/>
        <v>E105</v>
      </c>
      <c r="C328" s="24">
        <v>386</v>
      </c>
      <c r="D328" s="21" t="str">
        <f t="shared" si="82"/>
        <v>8201</v>
      </c>
      <c r="E328" s="21"/>
      <c r="F328" s="5" t="s">
        <v>2744</v>
      </c>
      <c r="G328" s="5" t="s">
        <v>2729</v>
      </c>
      <c r="H328" s="5"/>
      <c r="I328" s="7" t="str">
        <f t="shared" si="81"/>
        <v>0200000000000000820100000000000063000000</v>
      </c>
      <c r="J328" s="7" t="str">
        <f t="shared" si="90"/>
        <v>8201000000000000</v>
      </c>
      <c r="L328" s="7" t="str">
        <f t="shared" si="91"/>
        <v>0200000001000000820100000000000063000000</v>
      </c>
      <c r="M328" s="7" t="str">
        <f t="shared" si="83"/>
        <v>8201000000000000</v>
      </c>
      <c r="O328" s="7" t="str">
        <f t="shared" si="94"/>
        <v>0200000002000000820100000000000063000000</v>
      </c>
      <c r="P328" s="7" t="str">
        <f t="shared" si="84"/>
        <v>8201000000000000</v>
      </c>
      <c r="R328" s="7" t="str">
        <f t="shared" si="92"/>
        <v>0200000003000000820100000000000063000000</v>
      </c>
      <c r="S328" s="7" t="str">
        <f t="shared" si="85"/>
        <v>8201000000000000</v>
      </c>
      <c r="T328" s="7" t="str">
        <f t="shared" si="86"/>
        <v>y</v>
      </c>
      <c r="U328" s="7" t="str">
        <f t="shared" si="87"/>
        <v>y</v>
      </c>
      <c r="V328" s="7" t="str">
        <f t="shared" si="88"/>
        <v>y</v>
      </c>
      <c r="W328" s="7" t="str">
        <f t="shared" si="89"/>
        <v>y</v>
      </c>
      <c r="X328" s="7" t="s">
        <v>4491</v>
      </c>
    </row>
    <row r="329" spans="1:24" ht="15" customHeight="1">
      <c r="A329" s="6">
        <v>1506</v>
      </c>
      <c r="B329" s="21" t="str">
        <f t="shared" si="93"/>
        <v>E205</v>
      </c>
      <c r="C329" s="24">
        <v>387</v>
      </c>
      <c r="D329" s="21" t="str">
        <f t="shared" si="82"/>
        <v>8301</v>
      </c>
      <c r="E329" s="21"/>
      <c r="F329" s="5" t="s">
        <v>2618</v>
      </c>
      <c r="G329" s="5" t="s">
        <v>2729</v>
      </c>
      <c r="H329" s="5"/>
      <c r="I329" s="7" t="str">
        <f t="shared" si="81"/>
        <v>0200000000000000830100000000000063000000</v>
      </c>
      <c r="J329" s="7" t="str">
        <f t="shared" si="90"/>
        <v>8301000000000000</v>
      </c>
      <c r="L329" s="7" t="str">
        <f t="shared" si="91"/>
        <v>0200000001000000830100000000000063000000</v>
      </c>
      <c r="M329" s="7" t="str">
        <f t="shared" si="83"/>
        <v>8301000000000000</v>
      </c>
      <c r="O329" s="7" t="str">
        <f t="shared" si="94"/>
        <v>0200000002000000830100000000000063000000</v>
      </c>
      <c r="P329" s="7" t="str">
        <f t="shared" si="84"/>
        <v>8301000000000000</v>
      </c>
      <c r="R329" s="7" t="str">
        <f t="shared" si="92"/>
        <v>0200000003000000830100000000000063000000</v>
      </c>
      <c r="S329" s="7" t="str">
        <f t="shared" si="85"/>
        <v>8301000000000000</v>
      </c>
      <c r="T329" s="7" t="str">
        <f t="shared" si="86"/>
        <v>y</v>
      </c>
      <c r="U329" s="7" t="str">
        <f t="shared" si="87"/>
        <v>y</v>
      </c>
      <c r="V329" s="7" t="str">
        <f t="shared" si="88"/>
        <v>y</v>
      </c>
      <c r="W329" s="7" t="str">
        <f t="shared" si="89"/>
        <v>y</v>
      </c>
      <c r="X329" s="7" t="s">
        <v>4491</v>
      </c>
    </row>
    <row r="330" spans="1:24" ht="15" customHeight="1">
      <c r="A330" s="6">
        <v>1507</v>
      </c>
      <c r="B330" s="21" t="str">
        <f t="shared" si="93"/>
        <v>E305</v>
      </c>
      <c r="C330" s="24">
        <v>388</v>
      </c>
      <c r="D330" s="21" t="str">
        <f t="shared" si="82"/>
        <v>8401</v>
      </c>
      <c r="E330" s="21"/>
      <c r="F330" s="5" t="s">
        <v>2743</v>
      </c>
      <c r="G330" s="5" t="s">
        <v>2729</v>
      </c>
      <c r="H330" s="5"/>
      <c r="I330" s="7" t="str">
        <f t="shared" ref="I330:I361" si="95">IF(T330="y",_xlfn.CONCAT("0200000000000000",$D330,"0000",DEC2HEX(H330,2),"00000063000000"))</f>
        <v>0200000000000000840100000000000063000000</v>
      </c>
      <c r="J330" s="7" t="str">
        <f t="shared" si="90"/>
        <v>8401000000000000</v>
      </c>
      <c r="L330" s="7" t="str">
        <f t="shared" si="91"/>
        <v>0200000001000000840100000000000063000000</v>
      </c>
      <c r="M330" s="7" t="str">
        <f t="shared" si="83"/>
        <v>8401000000000000</v>
      </c>
      <c r="O330" s="7" t="str">
        <f t="shared" si="94"/>
        <v>0200000002000000840100000000000063000000</v>
      </c>
      <c r="P330" s="7" t="str">
        <f t="shared" si="84"/>
        <v>8401000000000000</v>
      </c>
      <c r="R330" s="7" t="str">
        <f t="shared" si="92"/>
        <v>0200000003000000840100000000000063000000</v>
      </c>
      <c r="S330" s="7" t="str">
        <f t="shared" si="85"/>
        <v>8401000000000000</v>
      </c>
      <c r="T330" s="7" t="str">
        <f t="shared" si="86"/>
        <v>y</v>
      </c>
      <c r="U330" s="7" t="str">
        <f t="shared" si="87"/>
        <v>y</v>
      </c>
      <c r="V330" s="7" t="str">
        <f t="shared" si="88"/>
        <v>y</v>
      </c>
      <c r="W330" s="7" t="str">
        <f t="shared" si="89"/>
        <v>y</v>
      </c>
      <c r="X330" s="7" t="s">
        <v>4491</v>
      </c>
    </row>
    <row r="331" spans="1:24" ht="15" customHeight="1">
      <c r="A331" s="6">
        <v>1508</v>
      </c>
      <c r="B331" s="21" t="str">
        <f t="shared" si="93"/>
        <v>E405</v>
      </c>
      <c r="C331" s="24">
        <v>389</v>
      </c>
      <c r="D331" s="21" t="str">
        <f t="shared" si="82"/>
        <v>8501</v>
      </c>
      <c r="E331" s="21"/>
      <c r="F331" s="5" t="s">
        <v>2742</v>
      </c>
      <c r="G331" s="5" t="s">
        <v>2729</v>
      </c>
      <c r="H331" s="5"/>
      <c r="I331" s="7" t="str">
        <f t="shared" si="95"/>
        <v>0200000000000000850100000000000063000000</v>
      </c>
      <c r="J331" s="7" t="str">
        <f t="shared" si="90"/>
        <v>8501000000000000</v>
      </c>
      <c r="L331" s="7" t="str">
        <f t="shared" si="91"/>
        <v>0200000001000000850100000000000063000000</v>
      </c>
      <c r="M331" s="7" t="str">
        <f t="shared" si="83"/>
        <v>8501000000000000</v>
      </c>
      <c r="O331" s="7" t="str">
        <f t="shared" si="94"/>
        <v>0200000002000000850100000000000063000000</v>
      </c>
      <c r="P331" s="7" t="str">
        <f t="shared" si="84"/>
        <v>8501000000000000</v>
      </c>
      <c r="R331" s="7" t="str">
        <f t="shared" si="92"/>
        <v>0200000003000000850100000000000063000000</v>
      </c>
      <c r="S331" s="7" t="str">
        <f t="shared" si="85"/>
        <v>8501000000000000</v>
      </c>
      <c r="T331" s="7" t="str">
        <f t="shared" si="86"/>
        <v>y</v>
      </c>
      <c r="U331" s="7" t="str">
        <f t="shared" si="87"/>
        <v>y</v>
      </c>
      <c r="V331" s="7" t="str">
        <f t="shared" si="88"/>
        <v>y</v>
      </c>
      <c r="W331" s="7" t="str">
        <f t="shared" si="89"/>
        <v>y</v>
      </c>
      <c r="X331" s="7" t="s">
        <v>4491</v>
      </c>
    </row>
    <row r="332" spans="1:24" ht="15" customHeight="1">
      <c r="A332" s="6">
        <v>1509</v>
      </c>
      <c r="B332" s="21" t="str">
        <f t="shared" si="93"/>
        <v>E505</v>
      </c>
      <c r="C332" s="24">
        <v>390</v>
      </c>
      <c r="D332" s="21" t="str">
        <f t="shared" si="82"/>
        <v>8601</v>
      </c>
      <c r="E332" s="21"/>
      <c r="F332" s="5" t="s">
        <v>2741</v>
      </c>
      <c r="G332" s="5" t="s">
        <v>2729</v>
      </c>
      <c r="H332" s="5"/>
      <c r="I332" s="7" t="str">
        <f t="shared" si="95"/>
        <v>0200000000000000860100000000000063000000</v>
      </c>
      <c r="J332" s="7" t="str">
        <f t="shared" si="90"/>
        <v>8601000000000000</v>
      </c>
      <c r="L332" s="7" t="str">
        <f t="shared" si="91"/>
        <v>0200000001000000860100000000000063000000</v>
      </c>
      <c r="M332" s="7" t="str">
        <f t="shared" si="83"/>
        <v>8601000000000000</v>
      </c>
      <c r="O332" s="7" t="str">
        <f t="shared" si="94"/>
        <v>0200000002000000860100000000000063000000</v>
      </c>
      <c r="P332" s="7" t="str">
        <f t="shared" si="84"/>
        <v>8601000000000000</v>
      </c>
      <c r="R332" s="7" t="str">
        <f t="shared" si="92"/>
        <v>0200000003000000860100000000000063000000</v>
      </c>
      <c r="S332" s="7" t="str">
        <f t="shared" si="85"/>
        <v>8601000000000000</v>
      </c>
      <c r="T332" s="7" t="str">
        <f t="shared" si="86"/>
        <v>y</v>
      </c>
      <c r="U332" s="7" t="str">
        <f t="shared" si="87"/>
        <v>y</v>
      </c>
      <c r="V332" s="7" t="str">
        <f t="shared" si="88"/>
        <v>y</v>
      </c>
      <c r="W332" s="7" t="str">
        <f t="shared" si="89"/>
        <v>y</v>
      </c>
      <c r="X332" s="7" t="s">
        <v>4491</v>
      </c>
    </row>
    <row r="333" spans="1:24" ht="15" customHeight="1">
      <c r="A333" s="6">
        <v>1510</v>
      </c>
      <c r="B333" s="21" t="str">
        <f t="shared" si="93"/>
        <v>E605</v>
      </c>
      <c r="C333" s="24">
        <v>391</v>
      </c>
      <c r="D333" s="21" t="str">
        <f t="shared" si="82"/>
        <v>8701</v>
      </c>
      <c r="E333" s="21"/>
      <c r="F333" s="5" t="s">
        <v>2740</v>
      </c>
      <c r="G333" s="5" t="s">
        <v>2729</v>
      </c>
      <c r="H333" s="5"/>
      <c r="I333" s="7" t="str">
        <f t="shared" si="95"/>
        <v>0200000000000000870100000000000063000000</v>
      </c>
      <c r="J333" s="7" t="str">
        <f t="shared" si="90"/>
        <v>8701000000000000</v>
      </c>
      <c r="L333" s="7" t="str">
        <f t="shared" si="91"/>
        <v>0200000001000000870100000000000063000000</v>
      </c>
      <c r="M333" s="7" t="str">
        <f t="shared" si="83"/>
        <v>8701000000000000</v>
      </c>
      <c r="O333" s="7" t="str">
        <f t="shared" si="94"/>
        <v>0200000002000000870100000000000063000000</v>
      </c>
      <c r="P333" s="7" t="str">
        <f t="shared" si="84"/>
        <v>8701000000000000</v>
      </c>
      <c r="R333" s="7" t="str">
        <f t="shared" si="92"/>
        <v>0200000003000000870100000000000063000000</v>
      </c>
      <c r="S333" s="7" t="str">
        <f t="shared" si="85"/>
        <v>8701000000000000</v>
      </c>
      <c r="T333" s="7" t="str">
        <f t="shared" si="86"/>
        <v>y</v>
      </c>
      <c r="U333" s="7" t="str">
        <f t="shared" si="87"/>
        <v>y</v>
      </c>
      <c r="V333" s="7" t="str">
        <f t="shared" si="88"/>
        <v>y</v>
      </c>
      <c r="W333" s="7" t="str">
        <f t="shared" si="89"/>
        <v>y</v>
      </c>
      <c r="X333" s="7" t="s">
        <v>4491</v>
      </c>
    </row>
    <row r="334" spans="1:24" ht="15" customHeight="1">
      <c r="A334" s="6">
        <v>1511</v>
      </c>
      <c r="B334" s="21" t="str">
        <f t="shared" si="93"/>
        <v>E705</v>
      </c>
      <c r="C334" s="24">
        <v>392</v>
      </c>
      <c r="D334" s="21" t="str">
        <f t="shared" si="82"/>
        <v>8801</v>
      </c>
      <c r="E334" s="21"/>
      <c r="F334" s="5" t="s">
        <v>2739</v>
      </c>
      <c r="G334" s="5" t="s">
        <v>2729</v>
      </c>
      <c r="H334" s="5"/>
      <c r="I334" s="7" t="str">
        <f t="shared" si="95"/>
        <v>0200000000000000880100000000000063000000</v>
      </c>
      <c r="J334" s="7" t="str">
        <f t="shared" si="90"/>
        <v>8801000000000000</v>
      </c>
      <c r="L334" s="7" t="str">
        <f t="shared" si="91"/>
        <v>0200000001000000880100000000000063000000</v>
      </c>
      <c r="M334" s="7" t="str">
        <f t="shared" si="83"/>
        <v>8801000000000000</v>
      </c>
      <c r="O334" s="7" t="str">
        <f t="shared" si="94"/>
        <v>0200000002000000880100000000000063000000</v>
      </c>
      <c r="P334" s="7" t="str">
        <f t="shared" si="84"/>
        <v>8801000000000000</v>
      </c>
      <c r="R334" s="7" t="str">
        <f t="shared" si="92"/>
        <v>0200000003000000880100000000000063000000</v>
      </c>
      <c r="S334" s="7" t="str">
        <f t="shared" si="85"/>
        <v>8801000000000000</v>
      </c>
      <c r="T334" s="7" t="str">
        <f t="shared" si="86"/>
        <v>y</v>
      </c>
      <c r="U334" s="7" t="str">
        <f t="shared" si="87"/>
        <v>y</v>
      </c>
      <c r="V334" s="7" t="str">
        <f t="shared" si="88"/>
        <v>y</v>
      </c>
      <c r="W334" s="7" t="str">
        <f t="shared" si="89"/>
        <v>y</v>
      </c>
      <c r="X334" s="7" t="s">
        <v>4491</v>
      </c>
    </row>
    <row r="335" spans="1:24" ht="15" customHeight="1">
      <c r="A335" s="6">
        <v>1512</v>
      </c>
      <c r="B335" s="21" t="str">
        <f t="shared" si="93"/>
        <v>E805</v>
      </c>
      <c r="C335" s="24">
        <v>393</v>
      </c>
      <c r="D335" s="21" t="str">
        <f t="shared" si="82"/>
        <v>8901</v>
      </c>
      <c r="E335" s="21"/>
      <c r="F335" s="5" t="s">
        <v>2738</v>
      </c>
      <c r="G335" s="5" t="s">
        <v>2729</v>
      </c>
      <c r="H335" s="5"/>
      <c r="I335" s="7" t="str">
        <f t="shared" si="95"/>
        <v>0200000000000000890100000000000063000000</v>
      </c>
      <c r="J335" s="7" t="str">
        <f t="shared" si="90"/>
        <v>8901000000000000</v>
      </c>
      <c r="L335" s="7" t="str">
        <f t="shared" si="91"/>
        <v>0200000001000000890100000000000063000000</v>
      </c>
      <c r="M335" s="7" t="str">
        <f t="shared" si="83"/>
        <v>8901000000000000</v>
      </c>
      <c r="O335" s="7" t="str">
        <f t="shared" si="94"/>
        <v>0200000002000000890100000000000063000000</v>
      </c>
      <c r="P335" s="7" t="str">
        <f t="shared" si="84"/>
        <v>8901000000000000</v>
      </c>
      <c r="R335" s="7" t="str">
        <f t="shared" si="92"/>
        <v>0200000003000000890100000000000063000000</v>
      </c>
      <c r="S335" s="7" t="str">
        <f t="shared" si="85"/>
        <v>8901000000000000</v>
      </c>
      <c r="T335" s="7" t="str">
        <f t="shared" si="86"/>
        <v>y</v>
      </c>
      <c r="U335" s="7" t="str">
        <f t="shared" si="87"/>
        <v>y</v>
      </c>
      <c r="V335" s="7" t="str">
        <f t="shared" si="88"/>
        <v>y</v>
      </c>
      <c r="W335" s="7" t="str">
        <f t="shared" si="89"/>
        <v>y</v>
      </c>
      <c r="X335" s="7" t="s">
        <v>4491</v>
      </c>
    </row>
    <row r="336" spans="1:24" ht="15" customHeight="1">
      <c r="A336" s="6">
        <v>1513</v>
      </c>
      <c r="B336" s="21" t="str">
        <f t="shared" si="93"/>
        <v>E905</v>
      </c>
      <c r="C336" s="24">
        <v>394</v>
      </c>
      <c r="D336" s="21" t="str">
        <f t="shared" si="82"/>
        <v>8A01</v>
      </c>
      <c r="E336" s="21"/>
      <c r="F336" s="5" t="s">
        <v>2737</v>
      </c>
      <c r="G336" s="5" t="s">
        <v>2729</v>
      </c>
      <c r="H336" s="5"/>
      <c r="I336" s="7" t="str">
        <f t="shared" si="95"/>
        <v>02000000000000008A0100000000000063000000</v>
      </c>
      <c r="J336" s="7" t="str">
        <f t="shared" si="90"/>
        <v>8A01000000000000</v>
      </c>
      <c r="L336" s="7" t="str">
        <f t="shared" si="91"/>
        <v>02000000010000008A0100000000000063000000</v>
      </c>
      <c r="M336" s="7" t="str">
        <f t="shared" si="83"/>
        <v>8A01000000000000</v>
      </c>
      <c r="O336" s="7" t="str">
        <f t="shared" si="94"/>
        <v>02000000020000008A0100000000000063000000</v>
      </c>
      <c r="P336" s="7" t="str">
        <f t="shared" si="84"/>
        <v>8A01000000000000</v>
      </c>
      <c r="R336" s="7" t="str">
        <f t="shared" si="92"/>
        <v>02000000030000008A0100000000000063000000</v>
      </c>
      <c r="S336" s="7" t="str">
        <f t="shared" si="85"/>
        <v>8A01000000000000</v>
      </c>
      <c r="T336" s="7" t="str">
        <f t="shared" si="86"/>
        <v>y</v>
      </c>
      <c r="U336" s="7" t="str">
        <f t="shared" si="87"/>
        <v>y</v>
      </c>
      <c r="V336" s="7" t="str">
        <f t="shared" si="88"/>
        <v>y</v>
      </c>
      <c r="W336" s="7" t="str">
        <f t="shared" si="89"/>
        <v>y</v>
      </c>
      <c r="X336" s="7" t="s">
        <v>4491</v>
      </c>
    </row>
    <row r="337" spans="1:24" ht="15" customHeight="1">
      <c r="A337" s="6">
        <v>1514</v>
      </c>
      <c r="B337" s="21" t="str">
        <f t="shared" si="93"/>
        <v>EA05</v>
      </c>
      <c r="C337" s="24">
        <v>395</v>
      </c>
      <c r="D337" s="21" t="str">
        <f t="shared" si="82"/>
        <v>8B01</v>
      </c>
      <c r="E337" s="21"/>
      <c r="F337" s="5" t="s">
        <v>2736</v>
      </c>
      <c r="G337" s="5" t="s">
        <v>2729</v>
      </c>
      <c r="H337" s="5"/>
      <c r="I337" s="7" t="str">
        <f t="shared" si="95"/>
        <v>02000000000000008B0100000000000063000000</v>
      </c>
      <c r="J337" s="7" t="str">
        <f t="shared" si="90"/>
        <v>8B01000000000000</v>
      </c>
      <c r="L337" s="7" t="str">
        <f t="shared" si="91"/>
        <v>02000000010000008B0100000000000063000000</v>
      </c>
      <c r="M337" s="7" t="str">
        <f t="shared" si="83"/>
        <v>8B01000000000000</v>
      </c>
      <c r="O337" s="7" t="str">
        <f t="shared" si="94"/>
        <v>02000000020000008B0100000000000063000000</v>
      </c>
      <c r="P337" s="7" t="str">
        <f t="shared" si="84"/>
        <v>8B01000000000000</v>
      </c>
      <c r="R337" s="7" t="str">
        <f t="shared" si="92"/>
        <v>02000000030000008B0100000000000063000000</v>
      </c>
      <c r="S337" s="7" t="str">
        <f t="shared" si="85"/>
        <v>8B01000000000000</v>
      </c>
      <c r="T337" s="7" t="str">
        <f t="shared" si="86"/>
        <v>y</v>
      </c>
      <c r="U337" s="7" t="str">
        <f t="shared" si="87"/>
        <v>y</v>
      </c>
      <c r="V337" s="7" t="str">
        <f t="shared" si="88"/>
        <v>y</v>
      </c>
      <c r="W337" s="7" t="str">
        <f t="shared" si="89"/>
        <v>y</v>
      </c>
      <c r="X337" s="7" t="s">
        <v>4491</v>
      </c>
    </row>
    <row r="338" spans="1:24" ht="15" customHeight="1">
      <c r="A338" s="6">
        <v>1515</v>
      </c>
      <c r="B338" s="21" t="str">
        <f t="shared" si="93"/>
        <v>EB05</v>
      </c>
      <c r="C338" s="24">
        <v>396</v>
      </c>
      <c r="D338" s="21" t="str">
        <f t="shared" si="82"/>
        <v>8C01</v>
      </c>
      <c r="E338" s="21"/>
      <c r="F338" s="5" t="s">
        <v>2735</v>
      </c>
      <c r="G338" s="5" t="s">
        <v>2729</v>
      </c>
      <c r="H338" s="5"/>
      <c r="I338" s="7" t="str">
        <f t="shared" si="95"/>
        <v>02000000000000008C0100000000000063000000</v>
      </c>
      <c r="J338" s="7" t="str">
        <f t="shared" si="90"/>
        <v>8C01000000000000</v>
      </c>
      <c r="L338" s="7" t="str">
        <f t="shared" si="91"/>
        <v>02000000010000008C0100000000000063000000</v>
      </c>
      <c r="M338" s="7" t="str">
        <f t="shared" si="83"/>
        <v>8C01000000000000</v>
      </c>
      <c r="O338" s="7" t="str">
        <f t="shared" si="94"/>
        <v>02000000020000008C0100000000000063000000</v>
      </c>
      <c r="P338" s="7" t="str">
        <f t="shared" si="84"/>
        <v>8C01000000000000</v>
      </c>
      <c r="R338" s="7" t="str">
        <f t="shared" si="92"/>
        <v>02000000030000008C0100000000000063000000</v>
      </c>
      <c r="S338" s="7" t="str">
        <f t="shared" si="85"/>
        <v>8C01000000000000</v>
      </c>
      <c r="T338" s="7" t="str">
        <f t="shared" si="86"/>
        <v>y</v>
      </c>
      <c r="U338" s="7" t="str">
        <f t="shared" si="87"/>
        <v>y</v>
      </c>
      <c r="V338" s="7" t="str">
        <f t="shared" si="88"/>
        <v>y</v>
      </c>
      <c r="W338" s="7" t="str">
        <f t="shared" si="89"/>
        <v>y</v>
      </c>
      <c r="X338" s="7" t="s">
        <v>4491</v>
      </c>
    </row>
    <row r="339" spans="1:24" ht="15" customHeight="1">
      <c r="A339" s="6">
        <v>1516</v>
      </c>
      <c r="B339" s="21" t="str">
        <f t="shared" si="93"/>
        <v>EC05</v>
      </c>
      <c r="C339" s="24">
        <v>397</v>
      </c>
      <c r="D339" s="21" t="str">
        <f t="shared" si="82"/>
        <v>8D01</v>
      </c>
      <c r="E339" s="21"/>
      <c r="F339" s="5" t="s">
        <v>2734</v>
      </c>
      <c r="G339" s="5" t="s">
        <v>2729</v>
      </c>
      <c r="H339" s="5"/>
      <c r="I339" s="7" t="str">
        <f t="shared" si="95"/>
        <v>02000000000000008D0100000000000063000000</v>
      </c>
      <c r="J339" s="7" t="str">
        <f t="shared" si="90"/>
        <v>8D01000000000000</v>
      </c>
      <c r="L339" s="7" t="str">
        <f t="shared" si="91"/>
        <v>02000000010000008D0100000000000063000000</v>
      </c>
      <c r="M339" s="7" t="str">
        <f t="shared" si="83"/>
        <v>8D01000000000000</v>
      </c>
      <c r="O339" s="7" t="str">
        <f t="shared" si="94"/>
        <v>02000000020000008D0100000000000063000000</v>
      </c>
      <c r="P339" s="7" t="str">
        <f t="shared" si="84"/>
        <v>8D01000000000000</v>
      </c>
      <c r="R339" s="7" t="str">
        <f t="shared" si="92"/>
        <v>02000000030000008D0100000000000063000000</v>
      </c>
      <c r="S339" s="7" t="str">
        <f t="shared" si="85"/>
        <v>8D01000000000000</v>
      </c>
      <c r="T339" s="7" t="str">
        <f t="shared" si="86"/>
        <v>y</v>
      </c>
      <c r="U339" s="7" t="str">
        <f t="shared" si="87"/>
        <v>y</v>
      </c>
      <c r="V339" s="7" t="str">
        <f t="shared" si="88"/>
        <v>y</v>
      </c>
      <c r="W339" s="7" t="str">
        <f t="shared" si="89"/>
        <v>y</v>
      </c>
      <c r="X339" s="7" t="s">
        <v>4491</v>
      </c>
    </row>
    <row r="340" spans="1:24" ht="15" customHeight="1">
      <c r="A340" s="6">
        <v>1517</v>
      </c>
      <c r="B340" s="21" t="str">
        <f t="shared" si="93"/>
        <v>ED05</v>
      </c>
      <c r="C340" s="24">
        <v>398</v>
      </c>
      <c r="D340" s="21" t="str">
        <f t="shared" si="82"/>
        <v>8E01</v>
      </c>
      <c r="E340" s="21"/>
      <c r="F340" s="5" t="s">
        <v>2733</v>
      </c>
      <c r="G340" s="5" t="s">
        <v>2729</v>
      </c>
      <c r="H340" s="5"/>
      <c r="I340" s="7" t="str">
        <f t="shared" si="95"/>
        <v>02000000000000008E0100000000000063000000</v>
      </c>
      <c r="J340" s="7" t="str">
        <f t="shared" si="90"/>
        <v>8E01000000000000</v>
      </c>
      <c r="L340" s="7" t="str">
        <f t="shared" si="91"/>
        <v>02000000010000008E0100000000000063000000</v>
      </c>
      <c r="M340" s="7" t="str">
        <f t="shared" si="83"/>
        <v>8E01000000000000</v>
      </c>
      <c r="O340" s="7" t="str">
        <f t="shared" si="94"/>
        <v>02000000020000008E0100000000000063000000</v>
      </c>
      <c r="P340" s="7" t="str">
        <f t="shared" si="84"/>
        <v>8E01000000000000</v>
      </c>
      <c r="R340" s="7" t="str">
        <f t="shared" si="92"/>
        <v>02000000030000008E0100000000000063000000</v>
      </c>
      <c r="S340" s="7" t="str">
        <f t="shared" si="85"/>
        <v>8E01000000000000</v>
      </c>
      <c r="T340" s="7" t="str">
        <f t="shared" si="86"/>
        <v>y</v>
      </c>
      <c r="U340" s="7" t="str">
        <f t="shared" si="87"/>
        <v>y</v>
      </c>
      <c r="V340" s="7" t="str">
        <f t="shared" si="88"/>
        <v>y</v>
      </c>
      <c r="W340" s="7" t="str">
        <f t="shared" si="89"/>
        <v>y</v>
      </c>
      <c r="X340" s="7" t="s">
        <v>4491</v>
      </c>
    </row>
    <row r="341" spans="1:24" ht="15" customHeight="1">
      <c r="A341" s="6">
        <v>1518</v>
      </c>
      <c r="B341" s="21" t="str">
        <f t="shared" si="93"/>
        <v>EE05</v>
      </c>
      <c r="C341" s="24">
        <v>399</v>
      </c>
      <c r="D341" s="21" t="str">
        <f t="shared" si="82"/>
        <v>8F01</v>
      </c>
      <c r="E341" s="21"/>
      <c r="F341" s="5" t="s">
        <v>2732</v>
      </c>
      <c r="G341" s="5" t="s">
        <v>2729</v>
      </c>
      <c r="H341" s="5"/>
      <c r="I341" s="7" t="str">
        <f t="shared" si="95"/>
        <v>02000000000000008F0100000000000063000000</v>
      </c>
      <c r="J341" s="7" t="str">
        <f t="shared" si="90"/>
        <v>8F01000000000000</v>
      </c>
      <c r="L341" s="7" t="str">
        <f t="shared" si="91"/>
        <v>02000000010000008F0100000000000063000000</v>
      </c>
      <c r="M341" s="7" t="str">
        <f t="shared" si="83"/>
        <v>8F01000000000000</v>
      </c>
      <c r="O341" s="7" t="str">
        <f t="shared" si="94"/>
        <v>02000000020000008F0100000000000063000000</v>
      </c>
      <c r="P341" s="7" t="str">
        <f t="shared" si="84"/>
        <v>8F01000000000000</v>
      </c>
      <c r="R341" s="7" t="str">
        <f t="shared" si="92"/>
        <v>02000000030000008F0100000000000063000000</v>
      </c>
      <c r="S341" s="7" t="str">
        <f t="shared" si="85"/>
        <v>8F01000000000000</v>
      </c>
      <c r="T341" s="7" t="str">
        <f t="shared" si="86"/>
        <v>y</v>
      </c>
      <c r="U341" s="7" t="str">
        <f t="shared" si="87"/>
        <v>y</v>
      </c>
      <c r="V341" s="7" t="str">
        <f t="shared" si="88"/>
        <v>y</v>
      </c>
      <c r="W341" s="7" t="str">
        <f t="shared" si="89"/>
        <v>y</v>
      </c>
      <c r="X341" s="7" t="s">
        <v>4491</v>
      </c>
    </row>
    <row r="342" spans="1:24" ht="15" customHeight="1">
      <c r="A342" s="6">
        <v>1519</v>
      </c>
      <c r="B342" s="21" t="str">
        <f t="shared" si="93"/>
        <v>EF05</v>
      </c>
      <c r="C342" s="24">
        <v>400</v>
      </c>
      <c r="D342" s="21" t="str">
        <f t="shared" si="82"/>
        <v>9001</v>
      </c>
      <c r="E342" s="21"/>
      <c r="F342" s="5" t="s">
        <v>2731</v>
      </c>
      <c r="G342" s="5" t="s">
        <v>2729</v>
      </c>
      <c r="H342" s="5"/>
      <c r="I342" s="7" t="str">
        <f t="shared" si="95"/>
        <v>0200000000000000900100000000000063000000</v>
      </c>
      <c r="J342" s="7" t="str">
        <f t="shared" si="90"/>
        <v>9001000000000000</v>
      </c>
      <c r="L342" s="7" t="str">
        <f t="shared" si="91"/>
        <v>0200000001000000900100000000000063000000</v>
      </c>
      <c r="M342" s="7" t="str">
        <f t="shared" si="83"/>
        <v>9001000000000000</v>
      </c>
      <c r="O342" s="7" t="str">
        <f t="shared" si="94"/>
        <v>0200000002000000900100000000000063000000</v>
      </c>
      <c r="P342" s="7" t="str">
        <f t="shared" si="84"/>
        <v>9001000000000000</v>
      </c>
      <c r="R342" s="7" t="str">
        <f t="shared" si="92"/>
        <v>0200000003000000900100000000000063000000</v>
      </c>
      <c r="S342" s="7" t="str">
        <f t="shared" si="85"/>
        <v>9001000000000000</v>
      </c>
      <c r="T342" s="7" t="str">
        <f t="shared" si="86"/>
        <v>y</v>
      </c>
      <c r="U342" s="7" t="str">
        <f t="shared" si="87"/>
        <v>y</v>
      </c>
      <c r="V342" s="7" t="str">
        <f t="shared" si="88"/>
        <v>y</v>
      </c>
      <c r="W342" s="7" t="str">
        <f t="shared" si="89"/>
        <v>y</v>
      </c>
      <c r="X342" s="7" t="s">
        <v>4491</v>
      </c>
    </row>
    <row r="343" spans="1:24" ht="15" customHeight="1">
      <c r="A343" s="6">
        <v>1520</v>
      </c>
      <c r="B343" s="21" t="str">
        <f t="shared" si="93"/>
        <v>F005</v>
      </c>
      <c r="C343" s="24">
        <v>401</v>
      </c>
      <c r="D343" s="21" t="str">
        <f t="shared" si="82"/>
        <v>9101</v>
      </c>
      <c r="E343" s="21"/>
      <c r="F343" s="5" t="s">
        <v>2730</v>
      </c>
      <c r="G343" s="5" t="s">
        <v>2729</v>
      </c>
      <c r="H343" s="5">
        <v>8</v>
      </c>
      <c r="I343" s="7" t="str">
        <f t="shared" si="95"/>
        <v>0200000000000000910100000800000063000000</v>
      </c>
      <c r="J343" s="7" t="str">
        <f t="shared" si="90"/>
        <v>9101000000080000</v>
      </c>
      <c r="L343" s="7" t="str">
        <f t="shared" si="91"/>
        <v>0200000001000000910100000000000063000000</v>
      </c>
      <c r="M343" s="7" t="str">
        <f t="shared" si="83"/>
        <v>9101000000000000</v>
      </c>
      <c r="O343" s="7" t="str">
        <f t="shared" si="94"/>
        <v>0200000002000000910100000000000063000000</v>
      </c>
      <c r="P343" s="7" t="str">
        <f t="shared" si="84"/>
        <v>9101000000000000</v>
      </c>
      <c r="R343" s="7" t="str">
        <f t="shared" si="92"/>
        <v>0200000003000000910100000000000063000000</v>
      </c>
      <c r="S343" s="7" t="str">
        <f t="shared" si="85"/>
        <v>9101000000000000</v>
      </c>
      <c r="T343" s="7" t="str">
        <f t="shared" si="86"/>
        <v>y</v>
      </c>
      <c r="U343" s="7" t="str">
        <f t="shared" si="87"/>
        <v>y</v>
      </c>
      <c r="V343" s="7" t="str">
        <f t="shared" si="88"/>
        <v>y</v>
      </c>
      <c r="W343" s="7" t="str">
        <f t="shared" si="89"/>
        <v>y</v>
      </c>
      <c r="X343" s="7" t="s">
        <v>4491</v>
      </c>
    </row>
    <row r="344" spans="1:24" ht="15" customHeight="1">
      <c r="A344" s="6">
        <v>1724</v>
      </c>
      <c r="B344" s="21" t="str">
        <f t="shared" si="93"/>
        <v>BC06</v>
      </c>
      <c r="C344" s="24" t="e">
        <f>VLOOKUP(F344,#REF!,2,0)</f>
        <v>#REF!</v>
      </c>
      <c r="D344" s="21" t="e">
        <f t="shared" si="82"/>
        <v>#REF!</v>
      </c>
      <c r="E344" s="21"/>
      <c r="F344" s="5"/>
      <c r="I344" s="7" t="e">
        <f t="shared" si="95"/>
        <v>#REF!</v>
      </c>
      <c r="J344" s="7" t="e">
        <f t="shared" si="90"/>
        <v>#REF!</v>
      </c>
      <c r="L344" s="7" t="e">
        <f t="shared" si="91"/>
        <v>#REF!</v>
      </c>
      <c r="M344" s="7" t="e">
        <f t="shared" si="83"/>
        <v>#REF!</v>
      </c>
      <c r="O344" s="7" t="e">
        <f t="shared" si="94"/>
        <v>#REF!</v>
      </c>
      <c r="P344" s="7" t="e">
        <f t="shared" si="84"/>
        <v>#REF!</v>
      </c>
      <c r="R344" s="7" t="e">
        <f t="shared" si="92"/>
        <v>#REF!</v>
      </c>
      <c r="S344" s="7" t="e">
        <f t="shared" si="85"/>
        <v>#REF!</v>
      </c>
      <c r="T344" s="7" t="str">
        <f t="shared" si="86"/>
        <v>y</v>
      </c>
      <c r="U344" s="7" t="str">
        <f t="shared" si="87"/>
        <v>y</v>
      </c>
      <c r="V344" s="7" t="str">
        <f t="shared" si="88"/>
        <v>y</v>
      </c>
      <c r="W344" s="7" t="str">
        <f t="shared" si="89"/>
        <v>y</v>
      </c>
    </row>
    <row r="345" spans="1:24" ht="15" customHeight="1">
      <c r="A345" s="6">
        <v>1725</v>
      </c>
      <c r="B345" s="21" t="str">
        <f t="shared" si="93"/>
        <v>BD06</v>
      </c>
      <c r="C345" s="24" t="e">
        <f>VLOOKUP(F345,#REF!,2,0)</f>
        <v>#REF!</v>
      </c>
      <c r="D345" s="21" t="e">
        <f t="shared" si="82"/>
        <v>#REF!</v>
      </c>
      <c r="E345" s="21"/>
      <c r="F345" s="5"/>
      <c r="I345" s="7" t="e">
        <f t="shared" si="95"/>
        <v>#REF!</v>
      </c>
      <c r="J345" s="7" t="e">
        <f t="shared" si="90"/>
        <v>#REF!</v>
      </c>
      <c r="L345" s="7" t="e">
        <f t="shared" si="91"/>
        <v>#REF!</v>
      </c>
      <c r="M345" s="7" t="e">
        <f t="shared" si="83"/>
        <v>#REF!</v>
      </c>
      <c r="O345" s="7" t="e">
        <f t="shared" si="94"/>
        <v>#REF!</v>
      </c>
      <c r="P345" s="7" t="e">
        <f t="shared" si="84"/>
        <v>#REF!</v>
      </c>
      <c r="R345" s="7" t="e">
        <f t="shared" si="92"/>
        <v>#REF!</v>
      </c>
      <c r="S345" s="7" t="e">
        <f t="shared" si="85"/>
        <v>#REF!</v>
      </c>
      <c r="T345" s="7" t="str">
        <f t="shared" si="86"/>
        <v>y</v>
      </c>
      <c r="U345" s="7" t="str">
        <f t="shared" si="87"/>
        <v>y</v>
      </c>
      <c r="V345" s="7" t="str">
        <f t="shared" si="88"/>
        <v>y</v>
      </c>
      <c r="W345" s="7" t="str">
        <f t="shared" si="89"/>
        <v>y</v>
      </c>
    </row>
    <row r="346" spans="1:24" ht="15" customHeight="1">
      <c r="A346" s="6">
        <v>1726</v>
      </c>
      <c r="B346" s="21" t="str">
        <f t="shared" si="93"/>
        <v>BE06</v>
      </c>
      <c r="C346" s="24" t="e">
        <f>VLOOKUP(F346,#REF!,2,0)</f>
        <v>#REF!</v>
      </c>
      <c r="D346" s="21" t="e">
        <f t="shared" si="82"/>
        <v>#REF!</v>
      </c>
      <c r="E346" s="21"/>
      <c r="F346" s="5"/>
      <c r="I346" s="7" t="e">
        <f t="shared" si="95"/>
        <v>#REF!</v>
      </c>
      <c r="J346" s="7" t="e">
        <f t="shared" si="90"/>
        <v>#REF!</v>
      </c>
      <c r="L346" s="7" t="e">
        <f t="shared" si="91"/>
        <v>#REF!</v>
      </c>
      <c r="M346" s="7" t="e">
        <f t="shared" si="83"/>
        <v>#REF!</v>
      </c>
      <c r="O346" s="7" t="e">
        <f t="shared" si="94"/>
        <v>#REF!</v>
      </c>
      <c r="P346" s="7" t="e">
        <f t="shared" si="84"/>
        <v>#REF!</v>
      </c>
      <c r="R346" s="7" t="e">
        <f t="shared" si="92"/>
        <v>#REF!</v>
      </c>
      <c r="S346" s="7" t="e">
        <f t="shared" si="85"/>
        <v>#REF!</v>
      </c>
      <c r="T346" s="7" t="str">
        <f t="shared" si="86"/>
        <v>y</v>
      </c>
      <c r="U346" s="7" t="str">
        <f t="shared" si="87"/>
        <v>y</v>
      </c>
      <c r="V346" s="7" t="str">
        <f t="shared" si="88"/>
        <v>y</v>
      </c>
      <c r="W346" s="7" t="str">
        <f t="shared" si="89"/>
        <v>y</v>
      </c>
    </row>
    <row r="347" spans="1:24" ht="15" customHeight="1">
      <c r="A347" s="6">
        <v>1727</v>
      </c>
      <c r="B347" s="21" t="str">
        <f t="shared" si="93"/>
        <v>BF06</v>
      </c>
      <c r="C347" s="24" t="e">
        <f>VLOOKUP(F347,#REF!,2,0)</f>
        <v>#REF!</v>
      </c>
      <c r="D347" s="21" t="e">
        <f t="shared" si="82"/>
        <v>#REF!</v>
      </c>
      <c r="E347" s="21"/>
      <c r="F347" s="5"/>
      <c r="I347" s="7" t="e">
        <f t="shared" si="95"/>
        <v>#REF!</v>
      </c>
      <c r="J347" s="7" t="e">
        <f t="shared" si="90"/>
        <v>#REF!</v>
      </c>
      <c r="L347" s="7" t="e">
        <f t="shared" si="91"/>
        <v>#REF!</v>
      </c>
      <c r="M347" s="7" t="e">
        <f t="shared" si="83"/>
        <v>#REF!</v>
      </c>
      <c r="O347" s="7" t="e">
        <f t="shared" si="94"/>
        <v>#REF!</v>
      </c>
      <c r="P347" s="7" t="e">
        <f t="shared" si="84"/>
        <v>#REF!</v>
      </c>
      <c r="R347" s="7" t="e">
        <f t="shared" si="92"/>
        <v>#REF!</v>
      </c>
      <c r="S347" s="7" t="e">
        <f t="shared" si="85"/>
        <v>#REF!</v>
      </c>
      <c r="T347" s="7" t="str">
        <f t="shared" si="86"/>
        <v>y</v>
      </c>
      <c r="U347" s="7" t="str">
        <f t="shared" si="87"/>
        <v>y</v>
      </c>
      <c r="V347" s="7" t="str">
        <f t="shared" si="88"/>
        <v>y</v>
      </c>
      <c r="W347" s="7" t="str">
        <f t="shared" si="89"/>
        <v>y</v>
      </c>
    </row>
    <row r="348" spans="1:24" ht="15" customHeight="1">
      <c r="A348" s="6">
        <v>1728</v>
      </c>
      <c r="B348" s="21" t="str">
        <f t="shared" si="93"/>
        <v>C006</v>
      </c>
      <c r="C348" s="24" t="e">
        <f>VLOOKUP(F348,#REF!,2,0)</f>
        <v>#REF!</v>
      </c>
      <c r="D348" s="21" t="e">
        <f t="shared" si="82"/>
        <v>#REF!</v>
      </c>
      <c r="E348" s="21"/>
      <c r="F348" s="5"/>
      <c r="I348" s="7" t="e">
        <f t="shared" si="95"/>
        <v>#REF!</v>
      </c>
      <c r="J348" s="7" t="e">
        <f t="shared" si="90"/>
        <v>#REF!</v>
      </c>
      <c r="L348" s="7" t="e">
        <f t="shared" si="91"/>
        <v>#REF!</v>
      </c>
      <c r="M348" s="7" t="e">
        <f t="shared" si="83"/>
        <v>#REF!</v>
      </c>
      <c r="O348" s="7" t="e">
        <f t="shared" si="94"/>
        <v>#REF!</v>
      </c>
      <c r="P348" s="7" t="e">
        <f t="shared" si="84"/>
        <v>#REF!</v>
      </c>
      <c r="R348" s="7" t="e">
        <f t="shared" si="92"/>
        <v>#REF!</v>
      </c>
      <c r="S348" s="7" t="e">
        <f t="shared" si="85"/>
        <v>#REF!</v>
      </c>
      <c r="T348" s="7" t="str">
        <f t="shared" si="86"/>
        <v>y</v>
      </c>
      <c r="U348" s="7" t="str">
        <f t="shared" si="87"/>
        <v>y</v>
      </c>
      <c r="V348" s="7" t="str">
        <f t="shared" si="88"/>
        <v>y</v>
      </c>
      <c r="W348" s="7" t="str">
        <f t="shared" si="89"/>
        <v>y</v>
      </c>
    </row>
    <row r="349" spans="1:24" ht="15" customHeight="1">
      <c r="A349" s="6">
        <v>1735</v>
      </c>
      <c r="B349" s="21" t="str">
        <f t="shared" si="93"/>
        <v>C706</v>
      </c>
      <c r="C349" s="24" t="e">
        <f>VLOOKUP(F349,#REF!,2,0)</f>
        <v>#REF!</v>
      </c>
      <c r="D349" s="21" t="e">
        <f t="shared" si="82"/>
        <v>#REF!</v>
      </c>
      <c r="E349" s="21"/>
      <c r="F349" s="5"/>
      <c r="I349" s="7" t="e">
        <f t="shared" si="95"/>
        <v>#REF!</v>
      </c>
      <c r="J349" s="7" t="e">
        <f t="shared" si="90"/>
        <v>#REF!</v>
      </c>
      <c r="L349" s="7" t="e">
        <f t="shared" si="91"/>
        <v>#REF!</v>
      </c>
      <c r="M349" s="7" t="e">
        <f t="shared" si="83"/>
        <v>#REF!</v>
      </c>
      <c r="O349" s="7" t="e">
        <f t="shared" si="94"/>
        <v>#REF!</v>
      </c>
      <c r="P349" s="7" t="e">
        <f t="shared" si="84"/>
        <v>#REF!</v>
      </c>
      <c r="R349" s="7" t="e">
        <f t="shared" si="92"/>
        <v>#REF!</v>
      </c>
      <c r="S349" s="7" t="e">
        <f t="shared" si="85"/>
        <v>#REF!</v>
      </c>
      <c r="T349" s="7" t="str">
        <f t="shared" si="86"/>
        <v>y</v>
      </c>
      <c r="U349" s="7" t="str">
        <f t="shared" si="87"/>
        <v>y</v>
      </c>
      <c r="V349" s="7" t="str">
        <f t="shared" si="88"/>
        <v>y</v>
      </c>
      <c r="W349" s="7" t="str">
        <f t="shared" si="89"/>
        <v>y</v>
      </c>
    </row>
    <row r="350" spans="1:24" ht="15" customHeight="1">
      <c r="A350" s="6">
        <v>1736</v>
      </c>
      <c r="B350" s="21" t="str">
        <f t="shared" si="93"/>
        <v>C806</v>
      </c>
      <c r="C350" s="24" t="e">
        <f>VLOOKUP(F350,#REF!,2,0)</f>
        <v>#REF!</v>
      </c>
      <c r="D350" s="21" t="e">
        <f t="shared" si="82"/>
        <v>#REF!</v>
      </c>
      <c r="E350" s="21"/>
      <c r="F350" s="5"/>
      <c r="I350" s="7" t="e">
        <f t="shared" si="95"/>
        <v>#REF!</v>
      </c>
      <c r="J350" s="7" t="e">
        <f t="shared" si="90"/>
        <v>#REF!</v>
      </c>
      <c r="L350" s="7" t="e">
        <f t="shared" si="91"/>
        <v>#REF!</v>
      </c>
      <c r="M350" s="7" t="e">
        <f t="shared" si="83"/>
        <v>#REF!</v>
      </c>
      <c r="O350" s="7" t="e">
        <f t="shared" si="94"/>
        <v>#REF!</v>
      </c>
      <c r="P350" s="7" t="e">
        <f t="shared" si="84"/>
        <v>#REF!</v>
      </c>
      <c r="R350" s="7" t="e">
        <f t="shared" si="92"/>
        <v>#REF!</v>
      </c>
      <c r="S350" s="7" t="e">
        <f t="shared" si="85"/>
        <v>#REF!</v>
      </c>
      <c r="T350" s="7" t="str">
        <f t="shared" si="86"/>
        <v>y</v>
      </c>
      <c r="U350" s="7" t="str">
        <f t="shared" si="87"/>
        <v>y</v>
      </c>
      <c r="V350" s="7" t="str">
        <f t="shared" si="88"/>
        <v>y</v>
      </c>
      <c r="W350" s="7" t="str">
        <f t="shared" si="89"/>
        <v>y</v>
      </c>
    </row>
    <row r="351" spans="1:24" ht="15" customHeight="1">
      <c r="A351" s="6">
        <v>1737</v>
      </c>
      <c r="B351" s="21" t="str">
        <f t="shared" si="93"/>
        <v>C906</v>
      </c>
      <c r="C351" s="24" t="e">
        <f>VLOOKUP(F351,#REF!,2,0)</f>
        <v>#REF!</v>
      </c>
      <c r="D351" s="21" t="e">
        <f t="shared" si="82"/>
        <v>#REF!</v>
      </c>
      <c r="E351" s="21"/>
      <c r="F351" s="5"/>
      <c r="I351" s="7" t="e">
        <f t="shared" si="95"/>
        <v>#REF!</v>
      </c>
      <c r="J351" s="7" t="e">
        <f t="shared" si="90"/>
        <v>#REF!</v>
      </c>
      <c r="L351" s="7" t="e">
        <f t="shared" si="91"/>
        <v>#REF!</v>
      </c>
      <c r="M351" s="7" t="e">
        <f t="shared" si="83"/>
        <v>#REF!</v>
      </c>
      <c r="O351" s="7" t="e">
        <f t="shared" si="94"/>
        <v>#REF!</v>
      </c>
      <c r="P351" s="7" t="e">
        <f t="shared" si="84"/>
        <v>#REF!</v>
      </c>
      <c r="R351" s="7" t="e">
        <f t="shared" si="92"/>
        <v>#REF!</v>
      </c>
      <c r="S351" s="7" t="e">
        <f t="shared" si="85"/>
        <v>#REF!</v>
      </c>
      <c r="T351" s="7" t="str">
        <f t="shared" si="86"/>
        <v>y</v>
      </c>
      <c r="U351" s="7" t="str">
        <f t="shared" si="87"/>
        <v>y</v>
      </c>
      <c r="V351" s="7" t="str">
        <f t="shared" si="88"/>
        <v>y</v>
      </c>
      <c r="W351" s="7" t="str">
        <f t="shared" si="89"/>
        <v>y</v>
      </c>
    </row>
    <row r="352" spans="1:24" ht="15" customHeight="1">
      <c r="A352" s="6">
        <v>1738</v>
      </c>
      <c r="B352" s="21" t="str">
        <f t="shared" si="93"/>
        <v>CA06</v>
      </c>
      <c r="C352" s="24" t="e">
        <f>VLOOKUP(F352,#REF!,2,0)</f>
        <v>#REF!</v>
      </c>
      <c r="D352" s="21" t="e">
        <f t="shared" si="82"/>
        <v>#REF!</v>
      </c>
      <c r="E352" s="21"/>
      <c r="F352" s="5"/>
      <c r="I352" s="7" t="e">
        <f t="shared" si="95"/>
        <v>#REF!</v>
      </c>
      <c r="J352" s="7" t="e">
        <f t="shared" si="90"/>
        <v>#REF!</v>
      </c>
      <c r="L352" s="7" t="e">
        <f t="shared" si="91"/>
        <v>#REF!</v>
      </c>
      <c r="M352" s="7" t="e">
        <f t="shared" si="83"/>
        <v>#REF!</v>
      </c>
      <c r="O352" s="7" t="e">
        <f t="shared" si="94"/>
        <v>#REF!</v>
      </c>
      <c r="P352" s="7" t="e">
        <f t="shared" si="84"/>
        <v>#REF!</v>
      </c>
      <c r="R352" s="7" t="e">
        <f t="shared" si="92"/>
        <v>#REF!</v>
      </c>
      <c r="S352" s="7" t="e">
        <f t="shared" si="85"/>
        <v>#REF!</v>
      </c>
      <c r="T352" s="7" t="str">
        <f t="shared" si="86"/>
        <v>y</v>
      </c>
      <c r="U352" s="7" t="str">
        <f t="shared" si="87"/>
        <v>y</v>
      </c>
      <c r="V352" s="7" t="str">
        <f t="shared" si="88"/>
        <v>y</v>
      </c>
      <c r="W352" s="7" t="str">
        <f t="shared" si="89"/>
        <v>y</v>
      </c>
    </row>
    <row r="353" spans="1:23" ht="15" customHeight="1">
      <c r="A353" s="6">
        <v>1775</v>
      </c>
      <c r="B353" s="21" t="str">
        <f t="shared" si="93"/>
        <v>EF06</v>
      </c>
      <c r="C353" s="24" t="e">
        <f>VLOOKUP(F353,#REF!,2,0)</f>
        <v>#REF!</v>
      </c>
      <c r="D353" s="21" t="e">
        <f t="shared" si="82"/>
        <v>#REF!</v>
      </c>
      <c r="E353" s="21"/>
      <c r="F353" s="5"/>
      <c r="I353" s="7" t="e">
        <f t="shared" si="95"/>
        <v>#REF!</v>
      </c>
      <c r="J353" s="7" t="e">
        <f t="shared" si="90"/>
        <v>#REF!</v>
      </c>
      <c r="L353" s="7" t="e">
        <f t="shared" si="91"/>
        <v>#REF!</v>
      </c>
      <c r="M353" s="7" t="e">
        <f t="shared" si="83"/>
        <v>#REF!</v>
      </c>
      <c r="O353" s="7" t="e">
        <f t="shared" si="94"/>
        <v>#REF!</v>
      </c>
      <c r="P353" s="7" t="e">
        <f t="shared" si="84"/>
        <v>#REF!</v>
      </c>
      <c r="R353" s="7" t="e">
        <f t="shared" si="92"/>
        <v>#REF!</v>
      </c>
      <c r="S353" s="7" t="e">
        <f t="shared" si="85"/>
        <v>#REF!</v>
      </c>
      <c r="T353" s="7" t="str">
        <f t="shared" si="86"/>
        <v>y</v>
      </c>
      <c r="U353" s="7" t="str">
        <f t="shared" si="87"/>
        <v>y</v>
      </c>
      <c r="V353" s="7" t="str">
        <f t="shared" si="88"/>
        <v>y</v>
      </c>
      <c r="W353" s="7" t="str">
        <f t="shared" si="89"/>
        <v>y</v>
      </c>
    </row>
    <row r="354" spans="1:23" ht="15" customHeight="1">
      <c r="A354" s="6">
        <v>1776</v>
      </c>
      <c r="B354" s="21" t="str">
        <f t="shared" si="93"/>
        <v>F006</v>
      </c>
      <c r="C354" s="24" t="e">
        <f>VLOOKUP(F354,#REF!,2,0)</f>
        <v>#REF!</v>
      </c>
      <c r="D354" s="21" t="e">
        <f t="shared" si="82"/>
        <v>#REF!</v>
      </c>
      <c r="E354" s="21"/>
      <c r="F354" s="5"/>
      <c r="I354" s="7" t="e">
        <f t="shared" si="95"/>
        <v>#REF!</v>
      </c>
      <c r="J354" s="7" t="e">
        <f t="shared" si="90"/>
        <v>#REF!</v>
      </c>
      <c r="L354" s="7" t="e">
        <f t="shared" si="91"/>
        <v>#REF!</v>
      </c>
      <c r="M354" s="7" t="e">
        <f t="shared" si="83"/>
        <v>#REF!</v>
      </c>
      <c r="O354" s="7" t="e">
        <f t="shared" si="94"/>
        <v>#REF!</v>
      </c>
      <c r="P354" s="7" t="e">
        <f t="shared" si="84"/>
        <v>#REF!</v>
      </c>
      <c r="R354" s="7" t="e">
        <f t="shared" si="92"/>
        <v>#REF!</v>
      </c>
      <c r="S354" s="7" t="e">
        <f t="shared" si="85"/>
        <v>#REF!</v>
      </c>
      <c r="T354" s="7" t="str">
        <f t="shared" si="86"/>
        <v>y</v>
      </c>
      <c r="U354" s="7" t="str">
        <f t="shared" si="87"/>
        <v>y</v>
      </c>
      <c r="V354" s="7" t="str">
        <f t="shared" si="88"/>
        <v>y</v>
      </c>
      <c r="W354" s="7" t="str">
        <f t="shared" si="89"/>
        <v>y</v>
      </c>
    </row>
    <row r="355" spans="1:23" ht="15" customHeight="1">
      <c r="A355" s="6">
        <v>1777</v>
      </c>
      <c r="B355" s="21" t="str">
        <f t="shared" si="93"/>
        <v>F106</v>
      </c>
      <c r="C355" s="24" t="e">
        <f>VLOOKUP(F355,#REF!,2,0)</f>
        <v>#REF!</v>
      </c>
      <c r="D355" s="21" t="e">
        <f t="shared" si="82"/>
        <v>#REF!</v>
      </c>
      <c r="E355" s="21"/>
      <c r="F355" s="5"/>
      <c r="I355" s="7" t="e">
        <f t="shared" si="95"/>
        <v>#REF!</v>
      </c>
      <c r="J355" s="7" t="e">
        <f t="shared" si="90"/>
        <v>#REF!</v>
      </c>
      <c r="L355" s="7" t="e">
        <f t="shared" si="91"/>
        <v>#REF!</v>
      </c>
      <c r="M355" s="7" t="e">
        <f t="shared" si="83"/>
        <v>#REF!</v>
      </c>
      <c r="O355" s="7" t="e">
        <f t="shared" si="94"/>
        <v>#REF!</v>
      </c>
      <c r="P355" s="7" t="e">
        <f t="shared" si="84"/>
        <v>#REF!</v>
      </c>
      <c r="R355" s="7" t="e">
        <f t="shared" si="92"/>
        <v>#REF!</v>
      </c>
      <c r="S355" s="7" t="e">
        <f t="shared" si="85"/>
        <v>#REF!</v>
      </c>
      <c r="T355" s="7" t="str">
        <f t="shared" si="86"/>
        <v>y</v>
      </c>
      <c r="U355" s="7" t="str">
        <f t="shared" si="87"/>
        <v>y</v>
      </c>
      <c r="V355" s="7" t="str">
        <f t="shared" si="88"/>
        <v>y</v>
      </c>
      <c r="W355" s="7" t="str">
        <f t="shared" si="89"/>
        <v>y</v>
      </c>
    </row>
    <row r="356" spans="1:23" ht="15" customHeight="1">
      <c r="A356" s="6">
        <v>1778</v>
      </c>
      <c r="B356" s="21" t="str">
        <f t="shared" si="93"/>
        <v>F206</v>
      </c>
      <c r="C356" s="24" t="e">
        <f>VLOOKUP(F356,#REF!,2,0)</f>
        <v>#REF!</v>
      </c>
      <c r="D356" s="21" t="e">
        <f t="shared" si="82"/>
        <v>#REF!</v>
      </c>
      <c r="E356" s="21"/>
      <c r="F356" s="5"/>
      <c r="I356" s="7" t="e">
        <f t="shared" si="95"/>
        <v>#REF!</v>
      </c>
      <c r="J356" s="7" t="e">
        <f t="shared" si="90"/>
        <v>#REF!</v>
      </c>
      <c r="L356" s="7" t="e">
        <f t="shared" si="91"/>
        <v>#REF!</v>
      </c>
      <c r="M356" s="7" t="e">
        <f t="shared" si="83"/>
        <v>#REF!</v>
      </c>
      <c r="O356" s="7" t="e">
        <f t="shared" si="94"/>
        <v>#REF!</v>
      </c>
      <c r="P356" s="7" t="e">
        <f t="shared" si="84"/>
        <v>#REF!</v>
      </c>
      <c r="R356" s="7" t="e">
        <f t="shared" si="92"/>
        <v>#REF!</v>
      </c>
      <c r="S356" s="7" t="e">
        <f t="shared" si="85"/>
        <v>#REF!</v>
      </c>
      <c r="T356" s="7" t="str">
        <f t="shared" si="86"/>
        <v>y</v>
      </c>
      <c r="U356" s="7" t="str">
        <f t="shared" si="87"/>
        <v>y</v>
      </c>
      <c r="V356" s="7" t="str">
        <f t="shared" si="88"/>
        <v>y</v>
      </c>
      <c r="W356" s="7" t="str">
        <f t="shared" si="89"/>
        <v>y</v>
      </c>
    </row>
    <row r="357" spans="1:23" ht="15" customHeight="1">
      <c r="A357" s="6">
        <v>1785</v>
      </c>
      <c r="B357" s="21" t="str">
        <f t="shared" si="93"/>
        <v>F906</v>
      </c>
      <c r="C357" s="24" t="e">
        <f>VLOOKUP(F357,#REF!,2,0)</f>
        <v>#REF!</v>
      </c>
      <c r="D357" s="21" t="e">
        <f t="shared" si="82"/>
        <v>#REF!</v>
      </c>
      <c r="E357" s="21"/>
      <c r="F357" s="5"/>
      <c r="I357" s="7" t="e">
        <f t="shared" si="95"/>
        <v>#REF!</v>
      </c>
      <c r="J357" s="7" t="e">
        <f t="shared" si="90"/>
        <v>#REF!</v>
      </c>
      <c r="L357" s="7" t="e">
        <f t="shared" si="91"/>
        <v>#REF!</v>
      </c>
      <c r="M357" s="7" t="e">
        <f t="shared" si="83"/>
        <v>#REF!</v>
      </c>
      <c r="O357" s="7" t="e">
        <f t="shared" si="94"/>
        <v>#REF!</v>
      </c>
      <c r="P357" s="7" t="e">
        <f t="shared" si="84"/>
        <v>#REF!</v>
      </c>
      <c r="R357" s="7" t="e">
        <f t="shared" si="92"/>
        <v>#REF!</v>
      </c>
      <c r="S357" s="7" t="e">
        <f t="shared" si="85"/>
        <v>#REF!</v>
      </c>
      <c r="T357" s="7" t="str">
        <f t="shared" si="86"/>
        <v>y</v>
      </c>
      <c r="U357" s="7" t="str">
        <f t="shared" si="87"/>
        <v>y</v>
      </c>
      <c r="V357" s="7" t="str">
        <f t="shared" si="88"/>
        <v>y</v>
      </c>
      <c r="W357" s="7" t="str">
        <f t="shared" si="89"/>
        <v>y</v>
      </c>
    </row>
    <row r="358" spans="1:23" ht="15" customHeight="1">
      <c r="A358" s="6">
        <v>1786</v>
      </c>
      <c r="B358" s="21" t="str">
        <f t="shared" si="93"/>
        <v>FA06</v>
      </c>
      <c r="C358" s="24" t="e">
        <f>VLOOKUP(F358,#REF!,2,0)</f>
        <v>#REF!</v>
      </c>
      <c r="D358" s="21" t="e">
        <f t="shared" si="82"/>
        <v>#REF!</v>
      </c>
      <c r="E358" s="21"/>
      <c r="F358" s="5"/>
      <c r="I358" s="7" t="e">
        <f t="shared" si="95"/>
        <v>#REF!</v>
      </c>
      <c r="J358" s="7" t="e">
        <f t="shared" si="90"/>
        <v>#REF!</v>
      </c>
      <c r="L358" s="7" t="e">
        <f t="shared" si="91"/>
        <v>#REF!</v>
      </c>
      <c r="M358" s="7" t="e">
        <f t="shared" si="83"/>
        <v>#REF!</v>
      </c>
      <c r="O358" s="7" t="e">
        <f t="shared" si="94"/>
        <v>#REF!</v>
      </c>
      <c r="P358" s="7" t="e">
        <f t="shared" si="84"/>
        <v>#REF!</v>
      </c>
      <c r="R358" s="7" t="e">
        <f t="shared" si="92"/>
        <v>#REF!</v>
      </c>
      <c r="S358" s="7" t="e">
        <f t="shared" si="85"/>
        <v>#REF!</v>
      </c>
      <c r="T358" s="7" t="str">
        <f t="shared" si="86"/>
        <v>y</v>
      </c>
      <c r="U358" s="7" t="str">
        <f t="shared" si="87"/>
        <v>y</v>
      </c>
      <c r="V358" s="7" t="str">
        <f t="shared" si="88"/>
        <v>y</v>
      </c>
      <c r="W358" s="7" t="str">
        <f t="shared" si="89"/>
        <v>y</v>
      </c>
    </row>
    <row r="359" spans="1:23" ht="15" customHeight="1">
      <c r="A359" s="6">
        <v>1787</v>
      </c>
      <c r="B359" s="21" t="str">
        <f t="shared" si="93"/>
        <v>FB06</v>
      </c>
      <c r="C359" s="24" t="e">
        <f>VLOOKUP(F359,#REF!,2,0)</f>
        <v>#REF!</v>
      </c>
      <c r="D359" s="21" t="e">
        <f t="shared" si="82"/>
        <v>#REF!</v>
      </c>
      <c r="E359" s="21"/>
      <c r="F359" s="5"/>
      <c r="I359" s="7" t="e">
        <f t="shared" si="95"/>
        <v>#REF!</v>
      </c>
      <c r="J359" s="7" t="e">
        <f t="shared" si="90"/>
        <v>#REF!</v>
      </c>
      <c r="L359" s="7" t="e">
        <f t="shared" si="91"/>
        <v>#REF!</v>
      </c>
      <c r="M359" s="7" t="e">
        <f t="shared" si="83"/>
        <v>#REF!</v>
      </c>
      <c r="O359" s="7" t="e">
        <f t="shared" si="94"/>
        <v>#REF!</v>
      </c>
      <c r="P359" s="7" t="e">
        <f t="shared" si="84"/>
        <v>#REF!</v>
      </c>
      <c r="R359" s="7" t="e">
        <f t="shared" si="92"/>
        <v>#REF!</v>
      </c>
      <c r="S359" s="7" t="e">
        <f t="shared" si="85"/>
        <v>#REF!</v>
      </c>
      <c r="T359" s="7" t="str">
        <f t="shared" si="86"/>
        <v>y</v>
      </c>
      <c r="U359" s="7" t="str">
        <f t="shared" si="87"/>
        <v>y</v>
      </c>
      <c r="V359" s="7" t="str">
        <f t="shared" si="88"/>
        <v>y</v>
      </c>
      <c r="W359" s="7" t="str">
        <f t="shared" si="89"/>
        <v>y</v>
      </c>
    </row>
    <row r="360" spans="1:23" ht="15" customHeight="1">
      <c r="A360" s="6">
        <v>1788</v>
      </c>
      <c r="B360" s="21" t="str">
        <f t="shared" si="93"/>
        <v>FC06</v>
      </c>
      <c r="C360" s="24" t="e">
        <f>VLOOKUP(F360,#REF!,2,0)</f>
        <v>#REF!</v>
      </c>
      <c r="D360" s="21" t="e">
        <f t="shared" si="82"/>
        <v>#REF!</v>
      </c>
      <c r="E360" s="21"/>
      <c r="F360" s="5"/>
      <c r="I360" s="7" t="e">
        <f t="shared" si="95"/>
        <v>#REF!</v>
      </c>
      <c r="J360" s="7" t="e">
        <f t="shared" si="90"/>
        <v>#REF!</v>
      </c>
      <c r="L360" s="7" t="e">
        <f t="shared" si="91"/>
        <v>#REF!</v>
      </c>
      <c r="M360" s="7" t="e">
        <f t="shared" si="83"/>
        <v>#REF!</v>
      </c>
      <c r="O360" s="7" t="e">
        <f t="shared" si="94"/>
        <v>#REF!</v>
      </c>
      <c r="P360" s="7" t="e">
        <f t="shared" si="84"/>
        <v>#REF!</v>
      </c>
      <c r="R360" s="7" t="e">
        <f t="shared" si="92"/>
        <v>#REF!</v>
      </c>
      <c r="S360" s="7" t="e">
        <f t="shared" si="85"/>
        <v>#REF!</v>
      </c>
      <c r="T360" s="7" t="str">
        <f t="shared" si="86"/>
        <v>y</v>
      </c>
      <c r="U360" s="7" t="str">
        <f t="shared" si="87"/>
        <v>y</v>
      </c>
      <c r="V360" s="7" t="str">
        <f t="shared" si="88"/>
        <v>y</v>
      </c>
      <c r="W360" s="7" t="str">
        <f t="shared" si="89"/>
        <v>y</v>
      </c>
    </row>
    <row r="361" spans="1:23" ht="15" customHeight="1">
      <c r="A361" s="6">
        <v>1825</v>
      </c>
      <c r="B361" s="21" t="str">
        <f t="shared" si="93"/>
        <v>2107</v>
      </c>
      <c r="C361" s="24" t="e">
        <f>VLOOKUP(F361,#REF!,2,0)</f>
        <v>#REF!</v>
      </c>
      <c r="D361" s="21" t="e">
        <f t="shared" si="82"/>
        <v>#REF!</v>
      </c>
      <c r="E361" s="21"/>
      <c r="F361" s="5"/>
      <c r="I361" s="7" t="e">
        <f t="shared" si="95"/>
        <v>#REF!</v>
      </c>
      <c r="J361" s="7" t="e">
        <f t="shared" si="90"/>
        <v>#REF!</v>
      </c>
      <c r="L361" s="7" t="e">
        <f t="shared" si="91"/>
        <v>#REF!</v>
      </c>
      <c r="M361" s="7" t="e">
        <f t="shared" si="83"/>
        <v>#REF!</v>
      </c>
      <c r="O361" s="7" t="e">
        <f t="shared" si="94"/>
        <v>#REF!</v>
      </c>
      <c r="P361" s="7" t="e">
        <f t="shared" si="84"/>
        <v>#REF!</v>
      </c>
      <c r="R361" s="7" t="e">
        <f t="shared" si="92"/>
        <v>#REF!</v>
      </c>
      <c r="S361" s="7" t="e">
        <f t="shared" si="85"/>
        <v>#REF!</v>
      </c>
      <c r="T361" s="7" t="str">
        <f t="shared" si="86"/>
        <v>y</v>
      </c>
      <c r="U361" s="7" t="str">
        <f t="shared" si="87"/>
        <v>y</v>
      </c>
      <c r="V361" s="7" t="str">
        <f t="shared" si="88"/>
        <v>y</v>
      </c>
      <c r="W361" s="7" t="str">
        <f t="shared" si="89"/>
        <v>y</v>
      </c>
    </row>
    <row r="362" spans="1:23" ht="15" customHeight="1">
      <c r="A362" s="6">
        <v>1826</v>
      </c>
      <c r="B362" s="21" t="str">
        <f t="shared" si="93"/>
        <v>2207</v>
      </c>
      <c r="C362" s="24" t="e">
        <f>VLOOKUP(F362,#REF!,2,0)</f>
        <v>#REF!</v>
      </c>
      <c r="D362" s="21" t="e">
        <f t="shared" si="82"/>
        <v>#REF!</v>
      </c>
      <c r="E362" s="21"/>
      <c r="F362" s="5"/>
      <c r="I362" s="7" t="e">
        <f t="shared" ref="I362:I368" si="96">IF(T362="y",_xlfn.CONCAT("0200000000000000",$D362,"0000",DEC2HEX(H362,2),"00000063000000"))</f>
        <v>#REF!</v>
      </c>
      <c r="J362" s="7" t="e">
        <f t="shared" si="90"/>
        <v>#REF!</v>
      </c>
      <c r="L362" s="7" t="e">
        <f t="shared" si="91"/>
        <v>#REF!</v>
      </c>
      <c r="M362" s="7" t="e">
        <f t="shared" si="83"/>
        <v>#REF!</v>
      </c>
      <c r="O362" s="7" t="e">
        <f t="shared" si="94"/>
        <v>#REF!</v>
      </c>
      <c r="P362" s="7" t="e">
        <f t="shared" si="84"/>
        <v>#REF!</v>
      </c>
      <c r="R362" s="7" t="e">
        <f t="shared" si="92"/>
        <v>#REF!</v>
      </c>
      <c r="S362" s="7" t="e">
        <f t="shared" si="85"/>
        <v>#REF!</v>
      </c>
      <c r="T362" s="7" t="str">
        <f t="shared" si="86"/>
        <v>y</v>
      </c>
      <c r="U362" s="7" t="str">
        <f t="shared" si="87"/>
        <v>y</v>
      </c>
      <c r="V362" s="7" t="str">
        <f t="shared" si="88"/>
        <v>y</v>
      </c>
      <c r="W362" s="7" t="str">
        <f t="shared" si="89"/>
        <v>y</v>
      </c>
    </row>
    <row r="363" spans="1:23" ht="15" customHeight="1">
      <c r="A363" s="6">
        <v>1827</v>
      </c>
      <c r="B363" s="21" t="str">
        <f t="shared" si="93"/>
        <v>2307</v>
      </c>
      <c r="C363" s="24" t="e">
        <f>VLOOKUP(F363,#REF!,2,0)</f>
        <v>#REF!</v>
      </c>
      <c r="D363" s="21" t="e">
        <f t="shared" si="82"/>
        <v>#REF!</v>
      </c>
      <c r="E363" s="21"/>
      <c r="F363" s="5"/>
      <c r="I363" s="7" t="e">
        <f t="shared" si="96"/>
        <v>#REF!</v>
      </c>
      <c r="J363" s="7" t="e">
        <f t="shared" si="90"/>
        <v>#REF!</v>
      </c>
      <c r="L363" s="7" t="e">
        <f t="shared" si="91"/>
        <v>#REF!</v>
      </c>
      <c r="M363" s="7" t="e">
        <f t="shared" si="83"/>
        <v>#REF!</v>
      </c>
      <c r="O363" s="7" t="e">
        <f t="shared" si="94"/>
        <v>#REF!</v>
      </c>
      <c r="P363" s="7" t="e">
        <f t="shared" si="84"/>
        <v>#REF!</v>
      </c>
      <c r="R363" s="7" t="e">
        <f t="shared" si="92"/>
        <v>#REF!</v>
      </c>
      <c r="S363" s="7" t="e">
        <f t="shared" si="85"/>
        <v>#REF!</v>
      </c>
      <c r="T363" s="7" t="str">
        <f t="shared" si="86"/>
        <v>y</v>
      </c>
      <c r="U363" s="7" t="str">
        <f t="shared" si="87"/>
        <v>y</v>
      </c>
      <c r="V363" s="7" t="str">
        <f t="shared" si="88"/>
        <v>y</v>
      </c>
      <c r="W363" s="7" t="str">
        <f t="shared" si="89"/>
        <v>y</v>
      </c>
    </row>
    <row r="364" spans="1:23" ht="15" customHeight="1">
      <c r="A364" s="6">
        <v>1828</v>
      </c>
      <c r="B364" s="21" t="str">
        <f t="shared" si="93"/>
        <v>2407</v>
      </c>
      <c r="C364" s="24" t="e">
        <f>VLOOKUP(F364,#REF!,2,0)</f>
        <v>#REF!</v>
      </c>
      <c r="D364" s="21" t="e">
        <f t="shared" si="82"/>
        <v>#REF!</v>
      </c>
      <c r="E364" s="21"/>
      <c r="F364" s="5"/>
      <c r="I364" s="7" t="e">
        <f t="shared" si="96"/>
        <v>#REF!</v>
      </c>
      <c r="J364" s="7" t="e">
        <f t="shared" si="90"/>
        <v>#REF!</v>
      </c>
      <c r="L364" s="7" t="e">
        <f t="shared" si="91"/>
        <v>#REF!</v>
      </c>
      <c r="M364" s="7" t="e">
        <f t="shared" si="83"/>
        <v>#REF!</v>
      </c>
      <c r="O364" s="7" t="e">
        <f t="shared" si="94"/>
        <v>#REF!</v>
      </c>
      <c r="P364" s="7" t="e">
        <f t="shared" si="84"/>
        <v>#REF!</v>
      </c>
      <c r="R364" s="7" t="e">
        <f t="shared" si="92"/>
        <v>#REF!</v>
      </c>
      <c r="S364" s="7" t="e">
        <f t="shared" si="85"/>
        <v>#REF!</v>
      </c>
      <c r="T364" s="7" t="str">
        <f t="shared" si="86"/>
        <v>y</v>
      </c>
      <c r="U364" s="7" t="str">
        <f t="shared" si="87"/>
        <v>y</v>
      </c>
      <c r="V364" s="7" t="str">
        <f t="shared" si="88"/>
        <v>y</v>
      </c>
      <c r="W364" s="7" t="str">
        <f t="shared" si="89"/>
        <v>y</v>
      </c>
    </row>
    <row r="365" spans="1:23" ht="15" customHeight="1">
      <c r="A365" s="6">
        <v>1835</v>
      </c>
      <c r="B365" s="21" t="str">
        <f t="shared" si="93"/>
        <v>2B07</v>
      </c>
      <c r="C365" s="24" t="e">
        <f>VLOOKUP(F365,#REF!,2,0)</f>
        <v>#REF!</v>
      </c>
      <c r="D365" s="21" t="e">
        <f t="shared" si="82"/>
        <v>#REF!</v>
      </c>
      <c r="E365" s="21"/>
      <c r="F365" s="5"/>
      <c r="I365" s="7" t="e">
        <f t="shared" si="96"/>
        <v>#REF!</v>
      </c>
      <c r="J365" s="7" t="e">
        <f t="shared" si="90"/>
        <v>#REF!</v>
      </c>
      <c r="L365" s="7" t="e">
        <f t="shared" si="91"/>
        <v>#REF!</v>
      </c>
      <c r="M365" s="7" t="e">
        <f t="shared" si="83"/>
        <v>#REF!</v>
      </c>
      <c r="O365" s="7" t="e">
        <f t="shared" si="94"/>
        <v>#REF!</v>
      </c>
      <c r="P365" s="7" t="e">
        <f t="shared" si="84"/>
        <v>#REF!</v>
      </c>
      <c r="R365" s="7" t="e">
        <f t="shared" si="92"/>
        <v>#REF!</v>
      </c>
      <c r="S365" s="7" t="e">
        <f t="shared" si="85"/>
        <v>#REF!</v>
      </c>
      <c r="T365" s="7" t="str">
        <f t="shared" si="86"/>
        <v>y</v>
      </c>
      <c r="U365" s="7" t="str">
        <f t="shared" si="87"/>
        <v>y</v>
      </c>
      <c r="V365" s="7" t="str">
        <f t="shared" si="88"/>
        <v>y</v>
      </c>
      <c r="W365" s="7" t="str">
        <f t="shared" si="89"/>
        <v>y</v>
      </c>
    </row>
    <row r="366" spans="1:23" ht="15" customHeight="1">
      <c r="A366" s="6">
        <v>1836</v>
      </c>
      <c r="B366" s="21" t="str">
        <f t="shared" si="93"/>
        <v>2C07</v>
      </c>
      <c r="C366" s="24" t="e">
        <f>VLOOKUP(F366,#REF!,2,0)</f>
        <v>#REF!</v>
      </c>
      <c r="D366" s="21" t="e">
        <f t="shared" si="82"/>
        <v>#REF!</v>
      </c>
      <c r="E366" s="21"/>
      <c r="F366" s="5"/>
      <c r="I366" s="7" t="e">
        <f t="shared" si="96"/>
        <v>#REF!</v>
      </c>
      <c r="J366" s="7" t="e">
        <f t="shared" si="90"/>
        <v>#REF!</v>
      </c>
      <c r="L366" s="7" t="e">
        <f t="shared" si="91"/>
        <v>#REF!</v>
      </c>
      <c r="M366" s="7" t="e">
        <f t="shared" si="83"/>
        <v>#REF!</v>
      </c>
      <c r="O366" s="7" t="e">
        <f t="shared" si="94"/>
        <v>#REF!</v>
      </c>
      <c r="P366" s="7" t="e">
        <f t="shared" si="84"/>
        <v>#REF!</v>
      </c>
      <c r="R366" s="7" t="e">
        <f t="shared" si="92"/>
        <v>#REF!</v>
      </c>
      <c r="S366" s="7" t="e">
        <f t="shared" si="85"/>
        <v>#REF!</v>
      </c>
      <c r="T366" s="7" t="str">
        <f t="shared" si="86"/>
        <v>y</v>
      </c>
      <c r="U366" s="7" t="str">
        <f t="shared" si="87"/>
        <v>y</v>
      </c>
      <c r="V366" s="7" t="str">
        <f t="shared" si="88"/>
        <v>y</v>
      </c>
      <c r="W366" s="7" t="str">
        <f t="shared" si="89"/>
        <v>y</v>
      </c>
    </row>
    <row r="367" spans="1:23" ht="15" customHeight="1">
      <c r="A367" s="6">
        <v>1837</v>
      </c>
      <c r="B367" s="21" t="str">
        <f t="shared" si="93"/>
        <v>2D07</v>
      </c>
      <c r="C367" s="24" t="e">
        <f>VLOOKUP(F367,#REF!,2,0)</f>
        <v>#REF!</v>
      </c>
      <c r="D367" s="21" t="e">
        <f t="shared" si="82"/>
        <v>#REF!</v>
      </c>
      <c r="E367" s="21"/>
      <c r="F367" s="5"/>
      <c r="I367" s="7" t="e">
        <f t="shared" si="96"/>
        <v>#REF!</v>
      </c>
      <c r="J367" s="7" t="e">
        <f t="shared" si="90"/>
        <v>#REF!</v>
      </c>
      <c r="L367" s="7" t="e">
        <f t="shared" si="91"/>
        <v>#REF!</v>
      </c>
      <c r="M367" s="7" t="e">
        <f t="shared" si="83"/>
        <v>#REF!</v>
      </c>
      <c r="O367" s="7" t="e">
        <f t="shared" si="94"/>
        <v>#REF!</v>
      </c>
      <c r="P367" s="7" t="e">
        <f t="shared" si="84"/>
        <v>#REF!</v>
      </c>
      <c r="R367" s="7" t="e">
        <f t="shared" si="92"/>
        <v>#REF!</v>
      </c>
      <c r="S367" s="7" t="e">
        <f t="shared" si="85"/>
        <v>#REF!</v>
      </c>
      <c r="T367" s="7" t="str">
        <f t="shared" si="86"/>
        <v>y</v>
      </c>
      <c r="U367" s="7" t="str">
        <f t="shared" si="87"/>
        <v>y</v>
      </c>
      <c r="V367" s="7" t="str">
        <f t="shared" si="88"/>
        <v>y</v>
      </c>
      <c r="W367" s="7" t="str">
        <f t="shared" si="89"/>
        <v>y</v>
      </c>
    </row>
    <row r="368" spans="1:23" ht="15" customHeight="1">
      <c r="A368" s="6">
        <v>1838</v>
      </c>
      <c r="B368" s="21" t="str">
        <f t="shared" si="93"/>
        <v>2E07</v>
      </c>
      <c r="C368" s="24" t="e">
        <f>VLOOKUP(F368,#REF!,2,0)</f>
        <v>#REF!</v>
      </c>
      <c r="D368" s="21" t="e">
        <f t="shared" si="82"/>
        <v>#REF!</v>
      </c>
      <c r="E368" s="21"/>
      <c r="F368" s="5"/>
      <c r="I368" s="7" t="e">
        <f t="shared" si="96"/>
        <v>#REF!</v>
      </c>
      <c r="J368" s="7" t="e">
        <f t="shared" si="90"/>
        <v>#REF!</v>
      </c>
      <c r="L368" s="7" t="e">
        <f t="shared" si="91"/>
        <v>#REF!</v>
      </c>
      <c r="M368" s="7" t="e">
        <f t="shared" si="83"/>
        <v>#REF!</v>
      </c>
      <c r="O368" s="7" t="e">
        <f t="shared" si="94"/>
        <v>#REF!</v>
      </c>
      <c r="P368" s="7" t="e">
        <f t="shared" si="84"/>
        <v>#REF!</v>
      </c>
      <c r="R368" s="7" t="e">
        <f t="shared" si="92"/>
        <v>#REF!</v>
      </c>
      <c r="S368" s="7" t="e">
        <f t="shared" si="85"/>
        <v>#REF!</v>
      </c>
      <c r="T368" s="7" t="str">
        <f t="shared" si="86"/>
        <v>y</v>
      </c>
      <c r="U368" s="7" t="str">
        <f t="shared" si="87"/>
        <v>y</v>
      </c>
      <c r="V368" s="7" t="str">
        <f t="shared" si="88"/>
        <v>y</v>
      </c>
      <c r="W368" s="7" t="str">
        <f t="shared" si="89"/>
        <v>y</v>
      </c>
    </row>
  </sheetData>
  <autoFilter ref="A1:Z368" xr:uid="{386CFB3B-FEC2-4FF5-BED8-0C7A0B842871}">
    <sortState xmlns:xlrd2="http://schemas.microsoft.com/office/spreadsheetml/2017/richdata2" ref="A2:Z368">
      <sortCondition ref="C1:C368"/>
    </sortState>
  </autoFilter>
  <conditionalFormatting sqref="A1:Y1048576">
    <cfRule type="expression" dxfId="4" priority="5">
      <formula>$X1="BH"</formula>
    </cfRule>
    <cfRule type="expression" dxfId="3" priority="6">
      <formula>$X1="TP"</formula>
    </cfRule>
    <cfRule type="expression" dxfId="2" priority="7">
      <formula>$X1="CS"</formula>
    </cfRule>
    <cfRule type="expression" dxfId="1" priority="8">
      <formula>_xlfn.NUMBERVALUE(LEFT($Y1,3))&gt;=101</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C21B8-1DAB-413F-9E0C-C1930BAE5C57}">
  <sheetPr>
    <outlinePr summaryBelow="0" summaryRight="0"/>
  </sheetPr>
  <dimension ref="A1:H183"/>
  <sheetViews>
    <sheetView topLeftCell="B1" zoomScale="107" zoomScaleNormal="107" workbookViewId="0">
      <pane ySplit="1" topLeftCell="A2" activePane="bottomLeft" state="frozen"/>
      <selection activeCell="B1" sqref="B1"/>
      <selection pane="bottomLeft" activeCell="F175" sqref="F175"/>
    </sheetView>
  </sheetViews>
  <sheetFormatPr defaultColWidth="12.62890625" defaultRowHeight="15.75" customHeight="1"/>
  <cols>
    <col min="1" max="1" width="2.15625" style="7" customWidth="1"/>
    <col min="2" max="5" width="12.3671875" style="7" customWidth="1"/>
    <col min="6" max="6" width="7.5234375" style="7" customWidth="1"/>
    <col min="7" max="8" width="12.3671875" style="7" customWidth="1"/>
    <col min="9" max="16384" width="12.62890625" style="7"/>
  </cols>
  <sheetData>
    <row r="1" spans="1:8" ht="12.3">
      <c r="A1" s="8" t="s">
        <v>1312</v>
      </c>
      <c r="B1" s="7" t="s">
        <v>0</v>
      </c>
      <c r="C1" s="20" t="s">
        <v>2091</v>
      </c>
      <c r="D1" s="9" t="s">
        <v>526</v>
      </c>
      <c r="E1" s="7" t="s">
        <v>2857</v>
      </c>
      <c r="F1" s="7" t="s">
        <v>2725</v>
      </c>
      <c r="G1" s="7" t="s">
        <v>2726</v>
      </c>
      <c r="H1" s="7" t="s">
        <v>1030</v>
      </c>
    </row>
    <row r="2" spans="1:8" ht="12.3">
      <c r="A2" s="6">
        <v>509</v>
      </c>
      <c r="B2" s="7">
        <v>0</v>
      </c>
      <c r="C2" s="7" t="str">
        <f t="shared" ref="C2:C33" si="0">_xlfn.CONCAT(RIGHT(DEC2HEX(B2,4),2),LEFT(DEC2HEX(B2,4),2))</f>
        <v>0000</v>
      </c>
      <c r="D2" s="5" t="s">
        <v>2537</v>
      </c>
      <c r="F2" s="7" t="s">
        <v>900</v>
      </c>
      <c r="G2" s="7" t="str">
        <f t="shared" ref="G2:G33" si="1">_xlfn.CONCAT("0200000004000000",C2,"0000",DEC2HEX(E2,2),"00000063000000")</f>
        <v>0200000004000000000000000000000063000000</v>
      </c>
      <c r="H2" s="7" t="s">
        <v>4492</v>
      </c>
    </row>
    <row r="3" spans="1:8" ht="12.3">
      <c r="A3" s="6">
        <v>534</v>
      </c>
      <c r="B3" s="7">
        <v>1</v>
      </c>
      <c r="C3" s="7" t="str">
        <f t="shared" si="0"/>
        <v>0100</v>
      </c>
      <c r="D3" s="5" t="s">
        <v>2536</v>
      </c>
      <c r="F3" s="7" t="s">
        <v>900</v>
      </c>
      <c r="G3" s="7" t="str">
        <f t="shared" si="1"/>
        <v>0200000004000000010000000000000063000000</v>
      </c>
      <c r="H3" s="7" t="s">
        <v>4723</v>
      </c>
    </row>
    <row r="4" spans="1:8" ht="12.3">
      <c r="A4" s="13" t="s">
        <v>2535</v>
      </c>
      <c r="B4" s="7">
        <v>2</v>
      </c>
      <c r="C4" s="7" t="str">
        <f t="shared" si="0"/>
        <v>0200</v>
      </c>
      <c r="D4" s="5" t="s">
        <v>2534</v>
      </c>
      <c r="E4" s="7">
        <v>1</v>
      </c>
      <c r="F4" s="7" t="s">
        <v>2724</v>
      </c>
      <c r="G4" s="7" t="str">
        <f t="shared" si="1"/>
        <v>0200000004000000020000000100000063000000</v>
      </c>
    </row>
    <row r="5" spans="1:8" ht="12.3">
      <c r="A5" s="13" t="s">
        <v>2533</v>
      </c>
      <c r="B5" s="7">
        <v>3</v>
      </c>
      <c r="C5" s="7" t="str">
        <f t="shared" si="0"/>
        <v>0300</v>
      </c>
      <c r="D5" s="5" t="s">
        <v>2532</v>
      </c>
      <c r="E5" s="7">
        <v>1</v>
      </c>
      <c r="F5" s="7" t="s">
        <v>2724</v>
      </c>
      <c r="G5" s="7" t="str">
        <f t="shared" si="1"/>
        <v>0200000004000000030000000100000063000000</v>
      </c>
    </row>
    <row r="6" spans="1:8" ht="12.3">
      <c r="A6" s="13" t="s">
        <v>2531</v>
      </c>
      <c r="B6" s="7">
        <v>4</v>
      </c>
      <c r="C6" s="7" t="str">
        <f t="shared" si="0"/>
        <v>0400</v>
      </c>
      <c r="D6" s="5" t="s">
        <v>2530</v>
      </c>
      <c r="F6" s="7" t="s">
        <v>900</v>
      </c>
      <c r="G6" s="7" t="str">
        <f t="shared" si="1"/>
        <v>0200000004000000040000000000000063000000</v>
      </c>
      <c r="H6" s="7" t="s">
        <v>4800</v>
      </c>
    </row>
    <row r="7" spans="1:8" ht="12.3">
      <c r="A7" s="13" t="s">
        <v>2529</v>
      </c>
      <c r="B7" s="7">
        <v>5</v>
      </c>
      <c r="C7" s="7" t="str">
        <f t="shared" si="0"/>
        <v>0500</v>
      </c>
      <c r="D7" s="5" t="s">
        <v>2528</v>
      </c>
      <c r="E7" s="7">
        <v>1</v>
      </c>
      <c r="F7" s="7" t="s">
        <v>2724</v>
      </c>
      <c r="G7" s="7" t="str">
        <f t="shared" si="1"/>
        <v>0200000004000000050000000100000063000000</v>
      </c>
    </row>
    <row r="8" spans="1:8" ht="12.3">
      <c r="A8" s="13" t="s">
        <v>2527</v>
      </c>
      <c r="B8" s="7">
        <v>6</v>
      </c>
      <c r="C8" s="7" t="str">
        <f t="shared" si="0"/>
        <v>0600</v>
      </c>
      <c r="D8" s="5" t="s">
        <v>2526</v>
      </c>
      <c r="E8" s="7">
        <v>1</v>
      </c>
      <c r="F8" s="7" t="s">
        <v>2724</v>
      </c>
      <c r="G8" s="7" t="str">
        <f t="shared" si="1"/>
        <v>0200000004000000060000000100000063000000</v>
      </c>
    </row>
    <row r="9" spans="1:8" ht="12.3">
      <c r="A9" s="13" t="s">
        <v>2525</v>
      </c>
      <c r="B9" s="7">
        <v>7</v>
      </c>
      <c r="C9" s="7" t="str">
        <f t="shared" si="0"/>
        <v>0700</v>
      </c>
      <c r="D9" s="5" t="s">
        <v>2524</v>
      </c>
      <c r="F9" s="7" t="s">
        <v>1032</v>
      </c>
      <c r="G9" s="7" t="str">
        <f t="shared" si="1"/>
        <v>0200000004000000070000000000000063000000</v>
      </c>
    </row>
    <row r="10" spans="1:8" ht="12.3">
      <c r="A10" s="13" t="s">
        <v>2523</v>
      </c>
      <c r="B10" s="7">
        <v>8</v>
      </c>
      <c r="C10" s="7" t="str">
        <f t="shared" si="0"/>
        <v>0800</v>
      </c>
      <c r="D10" s="5" t="s">
        <v>2522</v>
      </c>
      <c r="F10" s="7" t="s">
        <v>1032</v>
      </c>
      <c r="G10" s="7" t="str">
        <f t="shared" si="1"/>
        <v>0200000004000000080000000000000063000000</v>
      </c>
    </row>
    <row r="11" spans="1:8" ht="12.3">
      <c r="A11" s="13" t="s">
        <v>2521</v>
      </c>
      <c r="B11" s="7">
        <v>9</v>
      </c>
      <c r="C11" s="7" t="str">
        <f t="shared" si="0"/>
        <v>0900</v>
      </c>
      <c r="D11" s="5" t="s">
        <v>2520</v>
      </c>
      <c r="F11" s="7" t="s">
        <v>1032</v>
      </c>
      <c r="G11" s="7" t="str">
        <f t="shared" si="1"/>
        <v>0200000004000000090000000000000063000000</v>
      </c>
    </row>
    <row r="12" spans="1:8" ht="12.3">
      <c r="A12" s="13" t="s">
        <v>2360</v>
      </c>
      <c r="B12" s="7">
        <v>10</v>
      </c>
      <c r="C12" s="7" t="str">
        <f t="shared" si="0"/>
        <v>0A00</v>
      </c>
      <c r="D12" s="5" t="s">
        <v>2359</v>
      </c>
      <c r="F12" s="7" t="s">
        <v>1032</v>
      </c>
      <c r="G12" s="7" t="str">
        <f t="shared" si="1"/>
        <v>02000000040000000A0000000000000063000000</v>
      </c>
    </row>
    <row r="13" spans="1:8" ht="12.3">
      <c r="A13" s="13" t="s">
        <v>2358</v>
      </c>
      <c r="B13" s="7">
        <v>11</v>
      </c>
      <c r="C13" s="7" t="str">
        <f t="shared" si="0"/>
        <v>0B00</v>
      </c>
      <c r="D13" s="5" t="s">
        <v>2357</v>
      </c>
      <c r="E13" s="7">
        <v>1</v>
      </c>
      <c r="F13" s="7" t="s">
        <v>2724</v>
      </c>
      <c r="G13" s="7" t="str">
        <f t="shared" si="1"/>
        <v>02000000040000000B0000000100000063000000</v>
      </c>
    </row>
    <row r="14" spans="1:8" ht="12.3">
      <c r="A14" s="13" t="s">
        <v>2356</v>
      </c>
      <c r="B14" s="7">
        <v>12</v>
      </c>
      <c r="C14" s="7" t="str">
        <f t="shared" si="0"/>
        <v>0C00</v>
      </c>
      <c r="D14" s="5" t="s">
        <v>2355</v>
      </c>
      <c r="E14" s="7">
        <v>1</v>
      </c>
      <c r="F14" s="7" t="s">
        <v>2724</v>
      </c>
      <c r="G14" s="7" t="str">
        <f t="shared" si="1"/>
        <v>02000000040000000C0000000100000063000000</v>
      </c>
    </row>
    <row r="15" spans="1:8" ht="12.3">
      <c r="A15" s="13" t="s">
        <v>2354</v>
      </c>
      <c r="B15" s="7">
        <v>13</v>
      </c>
      <c r="C15" s="7" t="str">
        <f t="shared" si="0"/>
        <v>0D00</v>
      </c>
      <c r="D15" s="5" t="s">
        <v>2353</v>
      </c>
      <c r="F15" s="7" t="s">
        <v>1032</v>
      </c>
      <c r="G15" s="7" t="str">
        <f t="shared" si="1"/>
        <v>02000000040000000D0000000000000063000000</v>
      </c>
    </row>
    <row r="16" spans="1:8" ht="12.3">
      <c r="A16" s="13" t="s">
        <v>2352</v>
      </c>
      <c r="B16" s="7">
        <v>14</v>
      </c>
      <c r="C16" s="7" t="str">
        <f t="shared" si="0"/>
        <v>0E00</v>
      </c>
      <c r="D16" s="5" t="s">
        <v>2351</v>
      </c>
      <c r="E16" s="7">
        <v>1</v>
      </c>
      <c r="F16" s="7" t="s">
        <v>2724</v>
      </c>
      <c r="G16" s="7" t="str">
        <f t="shared" si="1"/>
        <v>02000000040000000E0000000100000063000000</v>
      </c>
    </row>
    <row r="17" spans="1:8" ht="12.3">
      <c r="A17" s="13" t="s">
        <v>2350</v>
      </c>
      <c r="B17" s="7">
        <v>15</v>
      </c>
      <c r="C17" s="7" t="str">
        <f t="shared" si="0"/>
        <v>0F00</v>
      </c>
      <c r="D17" s="5" t="s">
        <v>2349</v>
      </c>
      <c r="E17" s="7">
        <v>1</v>
      </c>
      <c r="F17" s="7" t="s">
        <v>2724</v>
      </c>
      <c r="G17" s="7" t="str">
        <f t="shared" si="1"/>
        <v>02000000040000000F0000000100000063000000</v>
      </c>
    </row>
    <row r="18" spans="1:8" ht="12.3">
      <c r="A18" s="13" t="s">
        <v>2519</v>
      </c>
      <c r="B18" s="7">
        <v>16</v>
      </c>
      <c r="C18" s="7" t="str">
        <f t="shared" si="0"/>
        <v>1000</v>
      </c>
      <c r="D18" s="5" t="s">
        <v>2518</v>
      </c>
      <c r="E18" s="7">
        <v>1</v>
      </c>
      <c r="F18" s="7" t="s">
        <v>2724</v>
      </c>
      <c r="G18" s="7" t="str">
        <f t="shared" si="1"/>
        <v>0200000004000000100000000100000063000000</v>
      </c>
    </row>
    <row r="19" spans="1:8" ht="12.3">
      <c r="A19" s="13" t="s">
        <v>2509</v>
      </c>
      <c r="B19" s="7">
        <v>17</v>
      </c>
      <c r="C19" s="7" t="str">
        <f t="shared" si="0"/>
        <v>1100</v>
      </c>
      <c r="D19" s="5" t="s">
        <v>2508</v>
      </c>
      <c r="F19" s="7" t="s">
        <v>900</v>
      </c>
      <c r="G19" s="7" t="str">
        <f t="shared" si="1"/>
        <v>0200000004000000110000000000000063000000</v>
      </c>
      <c r="H19" s="7" t="s">
        <v>4801</v>
      </c>
    </row>
    <row r="20" spans="1:8" ht="12.3">
      <c r="A20" s="13" t="s">
        <v>2505</v>
      </c>
      <c r="B20" s="7">
        <v>18</v>
      </c>
      <c r="C20" s="7" t="str">
        <f t="shared" si="0"/>
        <v>1200</v>
      </c>
      <c r="D20" s="5" t="s">
        <v>2504</v>
      </c>
      <c r="F20" s="7" t="s">
        <v>900</v>
      </c>
      <c r="G20" s="7" t="str">
        <f t="shared" si="1"/>
        <v>0200000004000000120000000000000063000000</v>
      </c>
      <c r="H20" s="7" t="s">
        <v>4802</v>
      </c>
    </row>
    <row r="21" spans="1:8" ht="12.3">
      <c r="A21" s="13" t="s">
        <v>2517</v>
      </c>
      <c r="B21" s="7">
        <v>19</v>
      </c>
      <c r="C21" s="7" t="str">
        <f t="shared" si="0"/>
        <v>1300</v>
      </c>
      <c r="D21" s="5" t="s">
        <v>2516</v>
      </c>
      <c r="E21" s="7">
        <v>1</v>
      </c>
      <c r="F21" s="7" t="s">
        <v>2724</v>
      </c>
      <c r="G21" s="7" t="str">
        <f t="shared" si="1"/>
        <v>0200000004000000130000000100000063000000</v>
      </c>
    </row>
    <row r="22" spans="1:8" ht="12.3">
      <c r="A22" s="13" t="s">
        <v>2515</v>
      </c>
      <c r="B22" s="7">
        <v>20</v>
      </c>
      <c r="C22" s="7" t="str">
        <f t="shared" si="0"/>
        <v>1400</v>
      </c>
      <c r="D22" s="5" t="s">
        <v>2514</v>
      </c>
      <c r="E22" s="7">
        <v>1</v>
      </c>
      <c r="F22" s="7" t="s">
        <v>2724</v>
      </c>
      <c r="G22" s="7" t="str">
        <f t="shared" si="1"/>
        <v>0200000004000000140000000100000063000000</v>
      </c>
    </row>
    <row r="23" spans="1:8" ht="12.3">
      <c r="A23" s="13" t="s">
        <v>2513</v>
      </c>
      <c r="B23" s="7">
        <v>21</v>
      </c>
      <c r="C23" s="7" t="str">
        <f t="shared" si="0"/>
        <v>1500</v>
      </c>
      <c r="D23" s="5" t="s">
        <v>2512</v>
      </c>
      <c r="E23" s="7">
        <v>1</v>
      </c>
      <c r="F23" s="7" t="s">
        <v>2724</v>
      </c>
      <c r="G23" s="7" t="str">
        <f t="shared" si="1"/>
        <v>0200000004000000150000000100000063000000</v>
      </c>
    </row>
    <row r="24" spans="1:8" ht="12.3">
      <c r="A24" s="13" t="s">
        <v>2511</v>
      </c>
      <c r="B24" s="7">
        <v>22</v>
      </c>
      <c r="C24" s="7" t="str">
        <f t="shared" si="0"/>
        <v>1600</v>
      </c>
      <c r="D24" s="5" t="s">
        <v>2510</v>
      </c>
      <c r="F24" s="7" t="s">
        <v>900</v>
      </c>
      <c r="G24" s="7" t="str">
        <f t="shared" si="1"/>
        <v>0200000004000000160000000000000063000000</v>
      </c>
      <c r="H24" s="7" t="s">
        <v>4803</v>
      </c>
    </row>
    <row r="25" spans="1:8" ht="12.3">
      <c r="A25" s="13" t="s">
        <v>2507</v>
      </c>
      <c r="B25" s="7">
        <v>23</v>
      </c>
      <c r="C25" s="7" t="str">
        <f t="shared" si="0"/>
        <v>1700</v>
      </c>
      <c r="D25" s="5" t="s">
        <v>2506</v>
      </c>
      <c r="F25" s="7" t="s">
        <v>900</v>
      </c>
      <c r="G25" s="7" t="str">
        <f t="shared" si="1"/>
        <v>0200000004000000170000000000000063000000</v>
      </c>
      <c r="H25" s="7" t="s">
        <v>4804</v>
      </c>
    </row>
    <row r="26" spans="1:8" ht="12.3">
      <c r="A26" s="13" t="s">
        <v>2503</v>
      </c>
      <c r="B26" s="7">
        <v>24</v>
      </c>
      <c r="C26" s="7" t="str">
        <f t="shared" si="0"/>
        <v>1800</v>
      </c>
      <c r="D26" s="5" t="s">
        <v>2502</v>
      </c>
      <c r="F26" s="7" t="s">
        <v>2724</v>
      </c>
      <c r="G26" s="7" t="str">
        <f t="shared" si="1"/>
        <v>0200000004000000180000000000000063000000</v>
      </c>
    </row>
    <row r="27" spans="1:8" ht="12.3">
      <c r="A27" s="13" t="s">
        <v>2501</v>
      </c>
      <c r="B27" s="7">
        <v>25</v>
      </c>
      <c r="C27" s="7" t="str">
        <f t="shared" si="0"/>
        <v>1900</v>
      </c>
      <c r="D27" s="5" t="s">
        <v>2500</v>
      </c>
      <c r="F27" s="7" t="s">
        <v>2724</v>
      </c>
      <c r="G27" s="7" t="str">
        <f t="shared" si="1"/>
        <v>0200000004000000190000000000000063000000</v>
      </c>
    </row>
    <row r="28" spans="1:8" ht="12.3">
      <c r="A28" s="13" t="s">
        <v>2348</v>
      </c>
      <c r="B28" s="7">
        <v>26</v>
      </c>
      <c r="C28" s="7" t="str">
        <f t="shared" si="0"/>
        <v>1A00</v>
      </c>
      <c r="D28" s="5" t="s">
        <v>2347</v>
      </c>
      <c r="F28" s="7" t="s">
        <v>2724</v>
      </c>
      <c r="G28" s="7" t="str">
        <f t="shared" si="1"/>
        <v>02000000040000001A0000000000000063000000</v>
      </c>
    </row>
    <row r="29" spans="1:8" ht="12.3">
      <c r="A29" s="13" t="s">
        <v>2346</v>
      </c>
      <c r="B29" s="7">
        <v>27</v>
      </c>
      <c r="C29" s="7" t="str">
        <f t="shared" si="0"/>
        <v>1B00</v>
      </c>
      <c r="D29" s="5" t="s">
        <v>2345</v>
      </c>
      <c r="F29" s="7" t="s">
        <v>1032</v>
      </c>
      <c r="G29" s="7" t="str">
        <f t="shared" si="1"/>
        <v>02000000040000001B0000000000000063000000</v>
      </c>
    </row>
    <row r="30" spans="1:8" ht="12.3">
      <c r="A30" s="13" t="s">
        <v>2344</v>
      </c>
      <c r="B30" s="7">
        <v>28</v>
      </c>
      <c r="C30" s="7" t="str">
        <f t="shared" si="0"/>
        <v>1C00</v>
      </c>
      <c r="D30" s="5" t="s">
        <v>2343</v>
      </c>
      <c r="F30" s="7" t="s">
        <v>2724</v>
      </c>
      <c r="G30" s="7" t="str">
        <f t="shared" si="1"/>
        <v>02000000040000001C0000000000000063000000</v>
      </c>
    </row>
    <row r="31" spans="1:8" ht="12.3">
      <c r="A31" s="13" t="s">
        <v>2342</v>
      </c>
      <c r="B31" s="7">
        <v>29</v>
      </c>
      <c r="C31" s="7" t="str">
        <f t="shared" si="0"/>
        <v>1D00</v>
      </c>
      <c r="D31" s="5" t="s">
        <v>2341</v>
      </c>
      <c r="F31" s="7" t="s">
        <v>2724</v>
      </c>
      <c r="G31" s="7" t="str">
        <f t="shared" si="1"/>
        <v>02000000040000001D0000000000000063000000</v>
      </c>
    </row>
    <row r="32" spans="1:8" ht="12.3">
      <c r="A32" s="13" t="s">
        <v>2340</v>
      </c>
      <c r="B32" s="7">
        <v>30</v>
      </c>
      <c r="C32" s="7" t="str">
        <f t="shared" si="0"/>
        <v>1E00</v>
      </c>
      <c r="D32" s="5" t="s">
        <v>2339</v>
      </c>
      <c r="F32" s="7" t="s">
        <v>2724</v>
      </c>
      <c r="G32" s="7" t="str">
        <f t="shared" si="1"/>
        <v>02000000040000001E0000000000000063000000</v>
      </c>
    </row>
    <row r="33" spans="1:8" ht="12.3">
      <c r="A33" s="13" t="s">
        <v>2338</v>
      </c>
      <c r="B33" s="7">
        <v>31</v>
      </c>
      <c r="C33" s="7" t="str">
        <f t="shared" si="0"/>
        <v>1F00</v>
      </c>
      <c r="D33" s="5" t="s">
        <v>2337</v>
      </c>
      <c r="F33" s="7" t="s">
        <v>1032</v>
      </c>
      <c r="G33" s="7" t="str">
        <f t="shared" si="1"/>
        <v>02000000040000001F0000000000000063000000</v>
      </c>
    </row>
    <row r="34" spans="1:8" ht="12.3">
      <c r="A34" s="13" t="s">
        <v>2499</v>
      </c>
      <c r="B34" s="7">
        <v>32</v>
      </c>
      <c r="C34" s="7" t="str">
        <f t="shared" ref="C34:C65" si="2">_xlfn.CONCAT(RIGHT(DEC2HEX(B34,4),2),LEFT(DEC2HEX(B34,4),2))</f>
        <v>2000</v>
      </c>
      <c r="D34" s="5" t="s">
        <v>2498</v>
      </c>
      <c r="F34" s="7" t="s">
        <v>2724</v>
      </c>
      <c r="G34" s="7" t="str">
        <f t="shared" ref="G34:G65" si="3">_xlfn.CONCAT("0200000004000000",C34,"0000",DEC2HEX(E34,2),"00000063000000")</f>
        <v>0200000004000000200000000000000063000000</v>
      </c>
    </row>
    <row r="35" spans="1:8" ht="12.3">
      <c r="A35" s="13" t="s">
        <v>2497</v>
      </c>
      <c r="B35" s="7">
        <v>33</v>
      </c>
      <c r="C35" s="7" t="str">
        <f t="shared" si="2"/>
        <v>2100</v>
      </c>
      <c r="D35" s="5" t="s">
        <v>2496</v>
      </c>
      <c r="F35" s="7" t="s">
        <v>1032</v>
      </c>
      <c r="G35" s="7" t="str">
        <f t="shared" si="3"/>
        <v>0200000004000000210000000000000063000000</v>
      </c>
    </row>
    <row r="36" spans="1:8" ht="12.3">
      <c r="A36" s="13"/>
      <c r="B36" s="7">
        <v>34</v>
      </c>
      <c r="C36" s="7" t="str">
        <f t="shared" si="2"/>
        <v>2200</v>
      </c>
      <c r="D36" s="5"/>
      <c r="G36" s="7" t="str">
        <f t="shared" si="3"/>
        <v>0200000004000000220000000000000063000000</v>
      </c>
    </row>
    <row r="37" spans="1:8" ht="12.3">
      <c r="A37" s="13" t="s">
        <v>2495</v>
      </c>
      <c r="B37" s="7">
        <v>35</v>
      </c>
      <c r="C37" s="7" t="str">
        <f t="shared" si="2"/>
        <v>2300</v>
      </c>
      <c r="D37" s="5" t="s">
        <v>2494</v>
      </c>
      <c r="F37" s="7" t="s">
        <v>2727</v>
      </c>
      <c r="G37" s="7" t="str">
        <f t="shared" si="3"/>
        <v>0200000004000000230000000000000063000000</v>
      </c>
      <c r="H37" s="7" t="s">
        <v>4793</v>
      </c>
    </row>
    <row r="38" spans="1:8" ht="12.3">
      <c r="A38" s="13" t="s">
        <v>2493</v>
      </c>
      <c r="B38" s="7">
        <v>36</v>
      </c>
      <c r="C38" s="7" t="str">
        <f t="shared" si="2"/>
        <v>2400</v>
      </c>
      <c r="D38" s="5" t="s">
        <v>2492</v>
      </c>
      <c r="F38" s="7" t="s">
        <v>1032</v>
      </c>
      <c r="G38" s="7" t="str">
        <f t="shared" si="3"/>
        <v>0200000004000000240000000000000063000000</v>
      </c>
      <c r="H38" s="7" t="s">
        <v>4782</v>
      </c>
    </row>
    <row r="39" spans="1:8" ht="12.3">
      <c r="A39" s="13" t="s">
        <v>2491</v>
      </c>
      <c r="B39" s="7">
        <v>37</v>
      </c>
      <c r="C39" s="7" t="str">
        <f t="shared" si="2"/>
        <v>2500</v>
      </c>
      <c r="D39" s="5" t="s">
        <v>2490</v>
      </c>
      <c r="E39" s="7">
        <v>99</v>
      </c>
      <c r="F39" s="7" t="s">
        <v>2724</v>
      </c>
      <c r="G39" s="7" t="str">
        <f t="shared" si="3"/>
        <v>0200000004000000250000006300000063000000</v>
      </c>
    </row>
    <row r="40" spans="1:8" ht="12.3">
      <c r="A40" s="13" t="s">
        <v>2489</v>
      </c>
      <c r="B40" s="7">
        <v>38</v>
      </c>
      <c r="C40" s="7" t="str">
        <f t="shared" si="2"/>
        <v>2600</v>
      </c>
      <c r="D40" s="5" t="s">
        <v>2488</v>
      </c>
      <c r="E40" s="7">
        <v>99</v>
      </c>
      <c r="F40" s="7" t="s">
        <v>2724</v>
      </c>
      <c r="G40" s="7" t="str">
        <f t="shared" si="3"/>
        <v>0200000004000000260000006300000063000000</v>
      </c>
    </row>
    <row r="41" spans="1:8" ht="12.3">
      <c r="A41" s="13" t="s">
        <v>2487</v>
      </c>
      <c r="B41" s="7">
        <v>39</v>
      </c>
      <c r="C41" s="7" t="str">
        <f t="shared" si="2"/>
        <v>2700</v>
      </c>
      <c r="D41" s="5" t="s">
        <v>2486</v>
      </c>
      <c r="E41" s="7">
        <v>99</v>
      </c>
      <c r="F41" s="7" t="s">
        <v>2724</v>
      </c>
      <c r="G41" s="7" t="str">
        <f t="shared" si="3"/>
        <v>0200000004000000270000006300000063000000</v>
      </c>
    </row>
    <row r="42" spans="1:8" ht="12.3">
      <c r="A42" s="13" t="s">
        <v>2485</v>
      </c>
      <c r="B42" s="7">
        <v>40</v>
      </c>
      <c r="C42" s="7" t="str">
        <f t="shared" si="2"/>
        <v>2800</v>
      </c>
      <c r="D42" s="5" t="s">
        <v>2484</v>
      </c>
      <c r="E42" s="7">
        <v>99</v>
      </c>
      <c r="F42" s="7" t="s">
        <v>2724</v>
      </c>
      <c r="G42" s="7" t="str">
        <f t="shared" si="3"/>
        <v>0200000004000000280000006300000063000000</v>
      </c>
    </row>
    <row r="43" spans="1:8" ht="12.3">
      <c r="A43" s="13" t="s">
        <v>2483</v>
      </c>
      <c r="B43" s="7">
        <v>41</v>
      </c>
      <c r="C43" s="7" t="str">
        <f t="shared" si="2"/>
        <v>2900</v>
      </c>
      <c r="D43" s="5" t="s">
        <v>2482</v>
      </c>
      <c r="F43" s="7" t="s">
        <v>2724</v>
      </c>
      <c r="G43" s="7" t="str">
        <f t="shared" si="3"/>
        <v>0200000004000000290000000000000063000000</v>
      </c>
    </row>
    <row r="44" spans="1:8" ht="12.3">
      <c r="A44" s="13" t="s">
        <v>2336</v>
      </c>
      <c r="B44" s="7">
        <v>42</v>
      </c>
      <c r="C44" s="7" t="str">
        <f t="shared" si="2"/>
        <v>2A00</v>
      </c>
      <c r="D44" s="5" t="s">
        <v>2335</v>
      </c>
      <c r="F44" s="7" t="s">
        <v>2724</v>
      </c>
      <c r="G44" s="7" t="str">
        <f t="shared" si="3"/>
        <v>02000000040000002A0000000000000063000000</v>
      </c>
    </row>
    <row r="45" spans="1:8" ht="12.3">
      <c r="A45" s="13" t="s">
        <v>2334</v>
      </c>
      <c r="B45" s="7">
        <v>43</v>
      </c>
      <c r="C45" s="7" t="str">
        <f t="shared" si="2"/>
        <v>2B00</v>
      </c>
      <c r="D45" s="5" t="s">
        <v>2333</v>
      </c>
      <c r="F45" s="7" t="s">
        <v>2724</v>
      </c>
      <c r="G45" s="7" t="str">
        <f t="shared" si="3"/>
        <v>02000000040000002B0000000000000063000000</v>
      </c>
    </row>
    <row r="46" spans="1:8" ht="12.3">
      <c r="A46" s="13" t="s">
        <v>2332</v>
      </c>
      <c r="B46" s="7">
        <v>44</v>
      </c>
      <c r="C46" s="7" t="str">
        <f t="shared" si="2"/>
        <v>2C00</v>
      </c>
      <c r="D46" s="5" t="s">
        <v>2331</v>
      </c>
      <c r="F46" s="7" t="s">
        <v>2724</v>
      </c>
      <c r="G46" s="7" t="str">
        <f t="shared" si="3"/>
        <v>02000000040000002C0000000000000063000000</v>
      </c>
    </row>
    <row r="47" spans="1:8" ht="12.3">
      <c r="A47" s="13" t="s">
        <v>2330</v>
      </c>
      <c r="B47" s="7">
        <v>45</v>
      </c>
      <c r="C47" s="7" t="str">
        <f t="shared" si="2"/>
        <v>2D00</v>
      </c>
      <c r="D47" s="5" t="s">
        <v>2329</v>
      </c>
      <c r="F47" s="7" t="s">
        <v>2724</v>
      </c>
      <c r="G47" s="7" t="str">
        <f t="shared" si="3"/>
        <v>02000000040000002D0000000000000063000000</v>
      </c>
    </row>
    <row r="48" spans="1:8" ht="12.3">
      <c r="A48" s="13" t="s">
        <v>2328</v>
      </c>
      <c r="B48" s="7">
        <v>46</v>
      </c>
      <c r="C48" s="7" t="str">
        <f t="shared" si="2"/>
        <v>2E00</v>
      </c>
      <c r="D48" s="5" t="s">
        <v>2327</v>
      </c>
      <c r="F48" s="7" t="s">
        <v>2724</v>
      </c>
      <c r="G48" s="7" t="str">
        <f t="shared" si="3"/>
        <v>02000000040000002E0000000000000063000000</v>
      </c>
    </row>
    <row r="49" spans="1:8" ht="12.3">
      <c r="A49" s="13" t="s">
        <v>2326</v>
      </c>
      <c r="B49" s="7">
        <v>47</v>
      </c>
      <c r="C49" s="7" t="str">
        <f t="shared" si="2"/>
        <v>2F00</v>
      </c>
      <c r="D49" s="5" t="s">
        <v>2325</v>
      </c>
      <c r="F49" s="7" t="s">
        <v>2724</v>
      </c>
      <c r="G49" s="7" t="str">
        <f t="shared" si="3"/>
        <v>02000000040000002F0000000000000063000000</v>
      </c>
    </row>
    <row r="50" spans="1:8" ht="12.3">
      <c r="A50" s="13" t="s">
        <v>2481</v>
      </c>
      <c r="B50" s="7">
        <v>48</v>
      </c>
      <c r="C50" s="7" t="str">
        <f t="shared" si="2"/>
        <v>3000</v>
      </c>
      <c r="D50" s="5" t="s">
        <v>2480</v>
      </c>
      <c r="F50" s="7" t="s">
        <v>2724</v>
      </c>
      <c r="G50" s="7" t="str">
        <f t="shared" si="3"/>
        <v>0200000004000000300000000000000063000000</v>
      </c>
    </row>
    <row r="51" spans="1:8" ht="12.3">
      <c r="A51" s="13" t="s">
        <v>2479</v>
      </c>
      <c r="B51" s="7">
        <v>49</v>
      </c>
      <c r="C51" s="7" t="str">
        <f t="shared" si="2"/>
        <v>3100</v>
      </c>
      <c r="D51" s="5" t="s">
        <v>2478</v>
      </c>
      <c r="F51" s="7" t="s">
        <v>2727</v>
      </c>
      <c r="G51" s="7" t="str">
        <f t="shared" si="3"/>
        <v>0200000004000000310000000000000063000000</v>
      </c>
      <c r="H51" s="7" t="s">
        <v>4794</v>
      </c>
    </row>
    <row r="52" spans="1:8" ht="12.3">
      <c r="A52" s="13" t="s">
        <v>2477</v>
      </c>
      <c r="B52" s="7">
        <v>50</v>
      </c>
      <c r="C52" s="7" t="str">
        <f t="shared" si="2"/>
        <v>3200</v>
      </c>
      <c r="D52" s="5" t="s">
        <v>2476</v>
      </c>
      <c r="F52" s="7" t="s">
        <v>2727</v>
      </c>
      <c r="G52" s="7" t="str">
        <f t="shared" si="3"/>
        <v>0200000004000000320000000000000063000000</v>
      </c>
      <c r="H52" s="7" t="s">
        <v>4795</v>
      </c>
    </row>
    <row r="53" spans="1:8" ht="12.3">
      <c r="A53" s="13" t="s">
        <v>2475</v>
      </c>
      <c r="B53" s="7">
        <v>51</v>
      </c>
      <c r="C53" s="7" t="str">
        <f t="shared" si="2"/>
        <v>3300</v>
      </c>
      <c r="D53" s="5" t="s">
        <v>546</v>
      </c>
      <c r="F53" s="7" t="s">
        <v>1032</v>
      </c>
      <c r="G53" s="7" t="str">
        <f t="shared" si="3"/>
        <v>0200000004000000330000000000000063000000</v>
      </c>
    </row>
    <row r="54" spans="1:8" ht="12.3">
      <c r="A54" s="13" t="s">
        <v>2474</v>
      </c>
      <c r="B54" s="7">
        <v>52</v>
      </c>
      <c r="C54" s="7" t="str">
        <f t="shared" si="2"/>
        <v>3400</v>
      </c>
      <c r="D54" s="5" t="s">
        <v>2473</v>
      </c>
      <c r="F54" s="7" t="s">
        <v>1032</v>
      </c>
      <c r="G54" s="7" t="str">
        <f t="shared" si="3"/>
        <v>0200000004000000340000000000000063000000</v>
      </c>
    </row>
    <row r="55" spans="1:8" ht="12.3">
      <c r="A55" s="13" t="s">
        <v>2472</v>
      </c>
      <c r="B55" s="7">
        <v>53</v>
      </c>
      <c r="C55" s="7" t="str">
        <f t="shared" si="2"/>
        <v>3500</v>
      </c>
      <c r="D55" s="5" t="s">
        <v>2471</v>
      </c>
      <c r="F55" s="7" t="s">
        <v>1032</v>
      </c>
      <c r="G55" s="7" t="str">
        <f t="shared" si="3"/>
        <v>0200000004000000350000000000000063000000</v>
      </c>
    </row>
    <row r="56" spans="1:8" ht="12.3">
      <c r="A56" s="13" t="s">
        <v>2470</v>
      </c>
      <c r="B56" s="7">
        <v>54</v>
      </c>
      <c r="C56" s="7" t="str">
        <f t="shared" si="2"/>
        <v>3600</v>
      </c>
      <c r="D56" s="5" t="s">
        <v>2469</v>
      </c>
      <c r="F56" s="7" t="s">
        <v>2724</v>
      </c>
      <c r="G56" s="7" t="str">
        <f t="shared" si="3"/>
        <v>0200000004000000360000000000000063000000</v>
      </c>
    </row>
    <row r="57" spans="1:8" ht="12.3">
      <c r="A57" s="13" t="s">
        <v>2468</v>
      </c>
      <c r="B57" s="7">
        <v>55</v>
      </c>
      <c r="C57" s="7" t="str">
        <f t="shared" si="2"/>
        <v>3700</v>
      </c>
      <c r="D57" s="5" t="s">
        <v>2467</v>
      </c>
      <c r="F57" s="7" t="s">
        <v>900</v>
      </c>
      <c r="G57" s="7" t="str">
        <f t="shared" si="3"/>
        <v>0200000004000000370000000000000063000000</v>
      </c>
      <c r="H57" s="7" t="s">
        <v>4805</v>
      </c>
    </row>
    <row r="58" spans="1:8" ht="12.3">
      <c r="A58" s="13" t="s">
        <v>2466</v>
      </c>
      <c r="B58" s="7">
        <v>56</v>
      </c>
      <c r="C58" s="7" t="str">
        <f t="shared" si="2"/>
        <v>3800</v>
      </c>
      <c r="D58" s="5" t="s">
        <v>2465</v>
      </c>
      <c r="F58" s="7" t="s">
        <v>2724</v>
      </c>
      <c r="G58" s="7" t="str">
        <f t="shared" si="3"/>
        <v>0200000004000000380000000000000063000000</v>
      </c>
    </row>
    <row r="59" spans="1:8" ht="12.3">
      <c r="A59" s="13" t="s">
        <v>2464</v>
      </c>
      <c r="B59" s="7">
        <v>57</v>
      </c>
      <c r="C59" s="7" t="str">
        <f t="shared" si="2"/>
        <v>3900</v>
      </c>
      <c r="D59" s="5" t="s">
        <v>2463</v>
      </c>
      <c r="F59" s="7" t="s">
        <v>1032</v>
      </c>
      <c r="G59" s="7" t="str">
        <f t="shared" si="3"/>
        <v>0200000004000000390000000000000063000000</v>
      </c>
    </row>
    <row r="60" spans="1:8" ht="12.3">
      <c r="A60" s="13" t="s">
        <v>2324</v>
      </c>
      <c r="B60" s="7">
        <v>58</v>
      </c>
      <c r="C60" s="7" t="str">
        <f t="shared" si="2"/>
        <v>3A00</v>
      </c>
      <c r="D60" s="5" t="s">
        <v>2323</v>
      </c>
      <c r="F60" s="7" t="s">
        <v>2724</v>
      </c>
      <c r="G60" s="7" t="str">
        <f t="shared" si="3"/>
        <v>02000000040000003A0000000000000063000000</v>
      </c>
    </row>
    <row r="61" spans="1:8" ht="12.3">
      <c r="A61" s="13" t="s">
        <v>2322</v>
      </c>
      <c r="B61" s="7">
        <v>59</v>
      </c>
      <c r="C61" s="7" t="str">
        <f t="shared" si="2"/>
        <v>3B00</v>
      </c>
      <c r="D61" s="5" t="s">
        <v>2321</v>
      </c>
      <c r="F61" s="7" t="s">
        <v>2724</v>
      </c>
      <c r="G61" s="7" t="str">
        <f t="shared" si="3"/>
        <v>02000000040000003B0000000000000063000000</v>
      </c>
    </row>
    <row r="62" spans="1:8" ht="12.3">
      <c r="A62" s="13" t="s">
        <v>2320</v>
      </c>
      <c r="B62" s="7">
        <v>60</v>
      </c>
      <c r="C62" s="7" t="str">
        <f t="shared" si="2"/>
        <v>3C00</v>
      </c>
      <c r="D62" s="5" t="s">
        <v>2319</v>
      </c>
      <c r="F62" s="7" t="s">
        <v>1032</v>
      </c>
      <c r="G62" s="7" t="str">
        <f t="shared" si="3"/>
        <v>02000000040000003C0000000000000063000000</v>
      </c>
    </row>
    <row r="63" spans="1:8" ht="12.3">
      <c r="A63" s="13" t="s">
        <v>2318</v>
      </c>
      <c r="B63" s="7">
        <v>61</v>
      </c>
      <c r="C63" s="7" t="str">
        <f t="shared" si="2"/>
        <v>3D00</v>
      </c>
      <c r="D63" s="5" t="s">
        <v>2317</v>
      </c>
      <c r="E63" s="7">
        <v>99</v>
      </c>
      <c r="F63" s="7" t="s">
        <v>2727</v>
      </c>
      <c r="G63" s="7" t="str">
        <f t="shared" si="3"/>
        <v>02000000040000003D0000006300000063000000</v>
      </c>
      <c r="H63" s="7" t="s">
        <v>4796</v>
      </c>
    </row>
    <row r="64" spans="1:8" ht="12.3">
      <c r="A64" s="13"/>
      <c r="B64" s="7">
        <v>62</v>
      </c>
      <c r="C64" s="7" t="str">
        <f t="shared" si="2"/>
        <v>3E00</v>
      </c>
      <c r="D64" s="5" t="s">
        <v>2728</v>
      </c>
      <c r="F64" s="7" t="s">
        <v>1060</v>
      </c>
      <c r="G64" s="7" t="str">
        <f t="shared" si="3"/>
        <v>02000000040000003E0000000000000063000000</v>
      </c>
      <c r="H64" s="7" t="s">
        <v>4791</v>
      </c>
    </row>
    <row r="65" spans="1:8" ht="12.3">
      <c r="A65" s="13"/>
      <c r="B65" s="7">
        <v>63</v>
      </c>
      <c r="C65" s="7" t="str">
        <f t="shared" si="2"/>
        <v>3F00</v>
      </c>
      <c r="D65" s="5" t="s">
        <v>2316</v>
      </c>
      <c r="F65" s="7" t="s">
        <v>900</v>
      </c>
      <c r="G65" s="7" t="str">
        <f t="shared" si="3"/>
        <v>02000000040000003F0000000000000063000000</v>
      </c>
      <c r="H65" s="7" t="s">
        <v>4806</v>
      </c>
    </row>
    <row r="66" spans="1:8" ht="12.3">
      <c r="A66" s="13" t="s">
        <v>2462</v>
      </c>
      <c r="B66" s="7">
        <v>64</v>
      </c>
      <c r="C66" s="7" t="str">
        <f t="shared" ref="C66:C97" si="4">_xlfn.CONCAT(RIGHT(DEC2HEX(B66,4),2),LEFT(DEC2HEX(B66,4),2))</f>
        <v>4000</v>
      </c>
      <c r="D66" s="5" t="s">
        <v>2461</v>
      </c>
      <c r="F66" s="7" t="s">
        <v>900</v>
      </c>
      <c r="G66" s="7" t="str">
        <f t="shared" ref="G66:G97" si="5">_xlfn.CONCAT("0200000004000000",C66,"0000",DEC2HEX(E66,2),"00000063000000")</f>
        <v>0200000004000000400000000000000063000000</v>
      </c>
      <c r="H66" s="7" t="s">
        <v>4726</v>
      </c>
    </row>
    <row r="67" spans="1:8" ht="12.3">
      <c r="A67" s="6">
        <v>553</v>
      </c>
      <c r="B67" s="7">
        <v>65</v>
      </c>
      <c r="C67" s="7" t="str">
        <f t="shared" si="4"/>
        <v>4100</v>
      </c>
      <c r="D67" s="5" t="s">
        <v>2460</v>
      </c>
      <c r="F67" s="7" t="s">
        <v>900</v>
      </c>
      <c r="G67" s="7" t="str">
        <f t="shared" si="5"/>
        <v>0200000004000000410000000000000063000000</v>
      </c>
      <c r="H67" s="7" t="s">
        <v>4494</v>
      </c>
    </row>
    <row r="68" spans="1:8" ht="12.3">
      <c r="A68" s="13" t="s">
        <v>2459</v>
      </c>
      <c r="B68" s="7">
        <v>66</v>
      </c>
      <c r="C68" s="7" t="str">
        <f t="shared" si="4"/>
        <v>4200</v>
      </c>
      <c r="D68" s="5" t="s">
        <v>2458</v>
      </c>
      <c r="F68" s="7" t="s">
        <v>900</v>
      </c>
      <c r="G68" s="7" t="str">
        <f t="shared" si="5"/>
        <v>0200000004000000420000000000000063000000</v>
      </c>
      <c r="H68" s="7" t="s">
        <v>4490</v>
      </c>
    </row>
    <row r="69" spans="1:8" ht="12.3">
      <c r="A69" s="13" t="s">
        <v>2457</v>
      </c>
      <c r="B69" s="7">
        <v>67</v>
      </c>
      <c r="C69" s="7" t="str">
        <f t="shared" si="4"/>
        <v>4300</v>
      </c>
      <c r="D69" s="5" t="s">
        <v>2456</v>
      </c>
      <c r="F69" s="7" t="s">
        <v>900</v>
      </c>
      <c r="G69" s="7" t="str">
        <f t="shared" si="5"/>
        <v>0200000004000000430000000000000063000000</v>
      </c>
      <c r="H69" s="7" t="s">
        <v>4807</v>
      </c>
    </row>
    <row r="70" spans="1:8" ht="12.3">
      <c r="A70" s="13" t="s">
        <v>2455</v>
      </c>
      <c r="B70" s="7">
        <v>68</v>
      </c>
      <c r="C70" s="7" t="str">
        <f t="shared" si="4"/>
        <v>4400</v>
      </c>
      <c r="D70" s="5" t="s">
        <v>2454</v>
      </c>
      <c r="F70" s="7" t="s">
        <v>1032</v>
      </c>
      <c r="G70" s="7" t="str">
        <f t="shared" si="5"/>
        <v>0200000004000000440000000000000063000000</v>
      </c>
    </row>
    <row r="71" spans="1:8" ht="12.3">
      <c r="A71" s="13" t="s">
        <v>2453</v>
      </c>
      <c r="B71" s="7">
        <v>69</v>
      </c>
      <c r="C71" s="7" t="str">
        <f t="shared" si="4"/>
        <v>4500</v>
      </c>
      <c r="D71" s="5" t="s">
        <v>2452</v>
      </c>
      <c r="F71" s="7" t="s">
        <v>2724</v>
      </c>
      <c r="G71" s="7" t="str">
        <f t="shared" si="5"/>
        <v>0200000004000000450000000000000063000000</v>
      </c>
    </row>
    <row r="72" spans="1:8" ht="12.3">
      <c r="A72" s="13" t="s">
        <v>2451</v>
      </c>
      <c r="B72" s="7">
        <v>70</v>
      </c>
      <c r="C72" s="7" t="str">
        <f t="shared" si="4"/>
        <v>4600</v>
      </c>
      <c r="D72" s="5" t="s">
        <v>2450</v>
      </c>
      <c r="F72" s="7" t="s">
        <v>2724</v>
      </c>
      <c r="G72" s="7" t="str">
        <f t="shared" si="5"/>
        <v>0200000004000000460000000000000063000000</v>
      </c>
    </row>
    <row r="73" spans="1:8" ht="12.3">
      <c r="A73" s="13" t="s">
        <v>2449</v>
      </c>
      <c r="B73" s="7">
        <v>71</v>
      </c>
      <c r="C73" s="7" t="str">
        <f t="shared" si="4"/>
        <v>4700</v>
      </c>
      <c r="D73" s="5" t="s">
        <v>2448</v>
      </c>
      <c r="F73" s="7" t="s">
        <v>1032</v>
      </c>
      <c r="G73" s="7" t="str">
        <f t="shared" si="5"/>
        <v>0200000004000000470000000000000063000000</v>
      </c>
    </row>
    <row r="74" spans="1:8" ht="12.3">
      <c r="A74" s="13" t="s">
        <v>2447</v>
      </c>
      <c r="B74" s="7">
        <v>72</v>
      </c>
      <c r="C74" s="7" t="str">
        <f t="shared" si="4"/>
        <v>4800</v>
      </c>
      <c r="D74" s="5" t="s">
        <v>2446</v>
      </c>
      <c r="F74" s="7" t="s">
        <v>2724</v>
      </c>
      <c r="G74" s="7" t="str">
        <f t="shared" si="5"/>
        <v>0200000004000000480000000000000063000000</v>
      </c>
    </row>
    <row r="75" spans="1:8" ht="12.3">
      <c r="A75" s="13" t="s">
        <v>2445</v>
      </c>
      <c r="B75" s="7">
        <v>73</v>
      </c>
      <c r="C75" s="7" t="str">
        <f t="shared" si="4"/>
        <v>4900</v>
      </c>
      <c r="D75" s="5" t="s">
        <v>2444</v>
      </c>
      <c r="F75" s="7" t="s">
        <v>2724</v>
      </c>
      <c r="G75" s="7" t="str">
        <f t="shared" si="5"/>
        <v>0200000004000000490000000000000063000000</v>
      </c>
    </row>
    <row r="76" spans="1:8" ht="12.3">
      <c r="A76" s="13" t="s">
        <v>2315</v>
      </c>
      <c r="B76" s="7">
        <v>74</v>
      </c>
      <c r="C76" s="7" t="str">
        <f t="shared" si="4"/>
        <v>4A00</v>
      </c>
      <c r="D76" s="5" t="s">
        <v>2314</v>
      </c>
      <c r="F76" s="7" t="s">
        <v>1032</v>
      </c>
      <c r="G76" s="7" t="str">
        <f t="shared" si="5"/>
        <v>02000000040000004A0000000000000063000000</v>
      </c>
    </row>
    <row r="77" spans="1:8" ht="12.3">
      <c r="A77" s="13" t="s">
        <v>2313</v>
      </c>
      <c r="B77" s="7">
        <v>75</v>
      </c>
      <c r="C77" s="7" t="str">
        <f t="shared" si="4"/>
        <v>4B00</v>
      </c>
      <c r="D77" s="5" t="s">
        <v>2312</v>
      </c>
      <c r="F77" s="7" t="s">
        <v>2724</v>
      </c>
      <c r="G77" s="7" t="str">
        <f t="shared" si="5"/>
        <v>02000000040000004B0000000000000063000000</v>
      </c>
    </row>
    <row r="78" spans="1:8" ht="12.3">
      <c r="A78" s="13" t="s">
        <v>2311</v>
      </c>
      <c r="B78" s="7">
        <v>76</v>
      </c>
      <c r="C78" s="7" t="str">
        <f t="shared" si="4"/>
        <v>4C00</v>
      </c>
      <c r="D78" s="5" t="s">
        <v>2310</v>
      </c>
      <c r="F78" s="7" t="s">
        <v>2724</v>
      </c>
      <c r="G78" s="7" t="str">
        <f t="shared" si="5"/>
        <v>02000000040000004C0000000000000063000000</v>
      </c>
    </row>
    <row r="79" spans="1:8" ht="12.3">
      <c r="A79" s="13" t="s">
        <v>2309</v>
      </c>
      <c r="B79" s="7">
        <v>77</v>
      </c>
      <c r="C79" s="7" t="str">
        <f t="shared" si="4"/>
        <v>4D00</v>
      </c>
      <c r="D79" s="5" t="s">
        <v>2308</v>
      </c>
      <c r="F79" s="7" t="s">
        <v>2727</v>
      </c>
      <c r="G79" s="7" t="str">
        <f t="shared" si="5"/>
        <v>02000000040000004D0000000000000063000000</v>
      </c>
      <c r="H79" s="7" t="s">
        <v>4797</v>
      </c>
    </row>
    <row r="80" spans="1:8" ht="12.3">
      <c r="A80" s="13" t="s">
        <v>2307</v>
      </c>
      <c r="B80" s="7">
        <v>78</v>
      </c>
      <c r="C80" s="7" t="str">
        <f t="shared" si="4"/>
        <v>4E00</v>
      </c>
      <c r="D80" s="5" t="s">
        <v>2306</v>
      </c>
      <c r="F80" s="7" t="s">
        <v>1032</v>
      </c>
      <c r="G80" s="7" t="str">
        <f t="shared" si="5"/>
        <v>02000000040000004E0000000000000063000000</v>
      </c>
    </row>
    <row r="81" spans="1:8" ht="12.3">
      <c r="A81" s="13" t="s">
        <v>2305</v>
      </c>
      <c r="B81" s="7">
        <v>79</v>
      </c>
      <c r="C81" s="7" t="str">
        <f t="shared" si="4"/>
        <v>4F00</v>
      </c>
      <c r="D81" s="5" t="s">
        <v>2304</v>
      </c>
      <c r="F81" s="7" t="s">
        <v>2724</v>
      </c>
      <c r="G81" s="7" t="str">
        <f t="shared" si="5"/>
        <v>02000000040000004F0000000000000063000000</v>
      </c>
    </row>
    <row r="82" spans="1:8" ht="12.3">
      <c r="A82" s="13" t="s">
        <v>2443</v>
      </c>
      <c r="B82" s="7">
        <v>80</v>
      </c>
      <c r="C82" s="7" t="str">
        <f t="shared" si="4"/>
        <v>5000</v>
      </c>
      <c r="D82" s="5" t="s">
        <v>2442</v>
      </c>
      <c r="F82" s="7" t="s">
        <v>900</v>
      </c>
      <c r="G82" s="7" t="str">
        <f t="shared" si="5"/>
        <v>0200000004000000500000000000000063000000</v>
      </c>
      <c r="H82" s="7" t="s">
        <v>4808</v>
      </c>
    </row>
    <row r="83" spans="1:8" ht="12.3">
      <c r="A83" s="13" t="s">
        <v>2441</v>
      </c>
      <c r="B83" s="7">
        <v>81</v>
      </c>
      <c r="C83" s="7" t="str">
        <f t="shared" si="4"/>
        <v>5100</v>
      </c>
      <c r="D83" s="5" t="s">
        <v>2440</v>
      </c>
      <c r="F83" s="7" t="s">
        <v>1032</v>
      </c>
      <c r="G83" s="7" t="str">
        <f t="shared" si="5"/>
        <v>0200000004000000510000000000000063000000</v>
      </c>
    </row>
    <row r="84" spans="1:8" ht="12.3">
      <c r="A84" s="13" t="s">
        <v>2439</v>
      </c>
      <c r="B84" s="7">
        <v>82</v>
      </c>
      <c r="C84" s="7" t="str">
        <f t="shared" si="4"/>
        <v>5200</v>
      </c>
      <c r="D84" s="5" t="s">
        <v>2438</v>
      </c>
      <c r="F84" s="7" t="s">
        <v>1032</v>
      </c>
      <c r="G84" s="7" t="str">
        <f t="shared" si="5"/>
        <v>0200000004000000520000000000000063000000</v>
      </c>
    </row>
    <row r="85" spans="1:8" ht="12.3">
      <c r="A85" s="13" t="s">
        <v>2437</v>
      </c>
      <c r="B85" s="7">
        <v>83</v>
      </c>
      <c r="C85" s="7" t="str">
        <f t="shared" si="4"/>
        <v>5300</v>
      </c>
      <c r="D85" s="5" t="s">
        <v>2436</v>
      </c>
      <c r="F85" s="7" t="s">
        <v>4791</v>
      </c>
      <c r="G85" s="7" t="str">
        <f t="shared" si="5"/>
        <v>0200000004000000530000000000000063000000</v>
      </c>
    </row>
    <row r="86" spans="1:8" ht="12.3">
      <c r="A86" s="13" t="s">
        <v>2435</v>
      </c>
      <c r="B86" s="7">
        <v>84</v>
      </c>
      <c r="C86" s="7" t="str">
        <f t="shared" si="4"/>
        <v>5400</v>
      </c>
      <c r="D86" s="5" t="s">
        <v>2434</v>
      </c>
      <c r="E86" s="7">
        <v>15</v>
      </c>
      <c r="F86" s="7" t="s">
        <v>1053</v>
      </c>
      <c r="G86" s="7" t="str">
        <f t="shared" si="5"/>
        <v>0200000004000000540000000F00000063000000</v>
      </c>
      <c r="H86" s="7" t="s">
        <v>4783</v>
      </c>
    </row>
    <row r="87" spans="1:8" ht="12.3">
      <c r="A87" s="13" t="s">
        <v>2433</v>
      </c>
      <c r="B87" s="7">
        <v>85</v>
      </c>
      <c r="C87" s="7" t="str">
        <f t="shared" si="4"/>
        <v>5500</v>
      </c>
      <c r="D87" s="5" t="s">
        <v>2432</v>
      </c>
      <c r="F87" s="7" t="s">
        <v>2724</v>
      </c>
      <c r="G87" s="7" t="str">
        <f t="shared" si="5"/>
        <v>0200000004000000550000000000000063000000</v>
      </c>
    </row>
    <row r="88" spans="1:8" ht="12.3">
      <c r="A88" s="13" t="s">
        <v>2431</v>
      </c>
      <c r="B88" s="7">
        <v>86</v>
      </c>
      <c r="C88" s="7" t="str">
        <f t="shared" si="4"/>
        <v>5600</v>
      </c>
      <c r="D88" s="5" t="s">
        <v>2430</v>
      </c>
      <c r="F88" s="7" t="s">
        <v>2724</v>
      </c>
      <c r="G88" s="7" t="str">
        <f t="shared" si="5"/>
        <v>0200000004000000560000000000000063000000</v>
      </c>
    </row>
    <row r="89" spans="1:8" ht="12.3">
      <c r="A89" s="13" t="s">
        <v>2429</v>
      </c>
      <c r="B89" s="7">
        <v>87</v>
      </c>
      <c r="C89" s="7" t="str">
        <f t="shared" si="4"/>
        <v>5700</v>
      </c>
      <c r="D89" s="5" t="s">
        <v>2428</v>
      </c>
      <c r="F89" s="7" t="s">
        <v>1053</v>
      </c>
      <c r="G89" s="7" t="str">
        <f t="shared" si="5"/>
        <v>0200000004000000570000000000000063000000</v>
      </c>
      <c r="H89" s="7" t="s">
        <v>4784</v>
      </c>
    </row>
    <row r="90" spans="1:8" ht="12.3">
      <c r="A90" s="13" t="s">
        <v>2427</v>
      </c>
      <c r="B90" s="7">
        <v>88</v>
      </c>
      <c r="C90" s="7" t="str">
        <f t="shared" si="4"/>
        <v>5800</v>
      </c>
      <c r="D90" s="5" t="s">
        <v>2426</v>
      </c>
      <c r="F90" s="7" t="s">
        <v>1053</v>
      </c>
      <c r="G90" s="7" t="str">
        <f t="shared" si="5"/>
        <v>0200000004000000580000000000000063000000</v>
      </c>
      <c r="H90" s="7" t="s">
        <v>4785</v>
      </c>
    </row>
    <row r="91" spans="1:8" ht="12.3">
      <c r="A91" s="13" t="s">
        <v>2425</v>
      </c>
      <c r="B91" s="7">
        <v>89</v>
      </c>
      <c r="C91" s="7" t="str">
        <f t="shared" si="4"/>
        <v>5900</v>
      </c>
      <c r="D91" s="5" t="s">
        <v>2424</v>
      </c>
      <c r="F91" s="7" t="s">
        <v>900</v>
      </c>
      <c r="G91" s="7" t="str">
        <f t="shared" si="5"/>
        <v>0200000004000000590000000000000063000000</v>
      </c>
      <c r="H91" s="7" t="s">
        <v>4727</v>
      </c>
    </row>
    <row r="92" spans="1:8" ht="12.3">
      <c r="A92" s="13" t="s">
        <v>2303</v>
      </c>
      <c r="B92" s="7">
        <v>90</v>
      </c>
      <c r="C92" s="7" t="str">
        <f t="shared" si="4"/>
        <v>5A00</v>
      </c>
      <c r="D92" s="5" t="s">
        <v>2302</v>
      </c>
      <c r="F92" s="7" t="s">
        <v>1032</v>
      </c>
      <c r="G92" s="7" t="str">
        <f t="shared" si="5"/>
        <v>02000000040000005A0000000000000063000000</v>
      </c>
    </row>
    <row r="93" spans="1:8" ht="12.3">
      <c r="A93" s="13" t="s">
        <v>2301</v>
      </c>
      <c r="B93" s="7">
        <v>91</v>
      </c>
      <c r="C93" s="7" t="str">
        <f t="shared" si="4"/>
        <v>5B00</v>
      </c>
      <c r="D93" s="5" t="s">
        <v>2300</v>
      </c>
      <c r="F93" s="7" t="s">
        <v>900</v>
      </c>
      <c r="G93" s="7" t="str">
        <f t="shared" si="5"/>
        <v>02000000040000005B0000000000000063000000</v>
      </c>
      <c r="H93" s="7" t="s">
        <v>4809</v>
      </c>
    </row>
    <row r="94" spans="1:8" ht="12.3">
      <c r="A94" s="13" t="s">
        <v>2299</v>
      </c>
      <c r="B94" s="7">
        <v>92</v>
      </c>
      <c r="C94" s="7" t="str">
        <f t="shared" si="4"/>
        <v>5C00</v>
      </c>
      <c r="D94" s="5" t="s">
        <v>2298</v>
      </c>
      <c r="F94" s="7" t="s">
        <v>1032</v>
      </c>
      <c r="G94" s="7" t="str">
        <f t="shared" si="5"/>
        <v>02000000040000005C0000000000000063000000</v>
      </c>
    </row>
    <row r="95" spans="1:8" ht="12.3">
      <c r="A95" s="13"/>
      <c r="B95" s="7">
        <v>93</v>
      </c>
      <c r="C95" s="7" t="str">
        <f t="shared" si="4"/>
        <v>5D00</v>
      </c>
      <c r="D95" s="5"/>
      <c r="G95" s="7" t="str">
        <f t="shared" si="5"/>
        <v>02000000040000005D0000000000000063000000</v>
      </c>
    </row>
    <row r="96" spans="1:8" ht="12.3">
      <c r="A96" s="13" t="s">
        <v>2297</v>
      </c>
      <c r="B96" s="7">
        <v>94</v>
      </c>
      <c r="C96" s="7" t="str">
        <f t="shared" si="4"/>
        <v>5E00</v>
      </c>
      <c r="D96" s="5" t="s">
        <v>2296</v>
      </c>
      <c r="F96" s="7" t="s">
        <v>2724</v>
      </c>
      <c r="G96" s="7" t="str">
        <f t="shared" si="5"/>
        <v>02000000040000005E0000000000000063000000</v>
      </c>
    </row>
    <row r="97" spans="1:8" ht="12.3">
      <c r="A97" s="13" t="s">
        <v>2295</v>
      </c>
      <c r="B97" s="7">
        <v>95</v>
      </c>
      <c r="C97" s="7" t="str">
        <f t="shared" si="4"/>
        <v>5F00</v>
      </c>
      <c r="D97" s="5" t="s">
        <v>2294</v>
      </c>
      <c r="F97" s="7" t="s">
        <v>2724</v>
      </c>
      <c r="G97" s="7" t="str">
        <f t="shared" si="5"/>
        <v>02000000040000005F0000000000000063000000</v>
      </c>
    </row>
    <row r="98" spans="1:8" ht="12.3">
      <c r="A98" s="13" t="s">
        <v>2423</v>
      </c>
      <c r="B98" s="7">
        <v>96</v>
      </c>
      <c r="C98" s="7" t="str">
        <f t="shared" ref="C98:C129" si="6">_xlfn.CONCAT(RIGHT(DEC2HEX(B98,4),2),LEFT(DEC2HEX(B98,4),2))</f>
        <v>6000</v>
      </c>
      <c r="D98" s="5" t="s">
        <v>2422</v>
      </c>
      <c r="F98" s="7" t="s">
        <v>2724</v>
      </c>
      <c r="G98" s="7" t="str">
        <f t="shared" ref="G98:G129" si="7">_xlfn.CONCAT("0200000004000000",C98,"0000",DEC2HEX(E98,2),"00000063000000")</f>
        <v>0200000004000000600000000000000063000000</v>
      </c>
    </row>
    <row r="99" spans="1:8" ht="12.3">
      <c r="A99" s="13" t="s">
        <v>2421</v>
      </c>
      <c r="B99" s="7">
        <v>97</v>
      </c>
      <c r="C99" s="7" t="str">
        <f t="shared" si="6"/>
        <v>6100</v>
      </c>
      <c r="D99" s="5" t="s">
        <v>2420</v>
      </c>
      <c r="F99" s="7" t="s">
        <v>2724</v>
      </c>
      <c r="G99" s="7" t="str">
        <f t="shared" si="7"/>
        <v>0200000004000000610000000000000063000000</v>
      </c>
    </row>
    <row r="100" spans="1:8" ht="12.3">
      <c r="A100" s="13" t="s">
        <v>2419</v>
      </c>
      <c r="B100" s="7">
        <v>98</v>
      </c>
      <c r="C100" s="7" t="str">
        <f t="shared" si="6"/>
        <v>6200</v>
      </c>
      <c r="D100" s="5" t="s">
        <v>2418</v>
      </c>
      <c r="F100" s="7" t="s">
        <v>2724</v>
      </c>
      <c r="G100" s="7" t="str">
        <f t="shared" si="7"/>
        <v>0200000004000000620000000000000063000000</v>
      </c>
    </row>
    <row r="101" spans="1:8" ht="12.3">
      <c r="A101" s="13" t="s">
        <v>2417</v>
      </c>
      <c r="B101" s="7">
        <v>99</v>
      </c>
      <c r="C101" s="7" t="str">
        <f t="shared" si="6"/>
        <v>6300</v>
      </c>
      <c r="D101" s="5" t="s">
        <v>2416</v>
      </c>
      <c r="F101" s="7" t="s">
        <v>1053</v>
      </c>
      <c r="G101" s="7" t="str">
        <f t="shared" si="7"/>
        <v>0200000004000000630000000000000063000000</v>
      </c>
      <c r="H101" s="7" t="s">
        <v>4785</v>
      </c>
    </row>
    <row r="102" spans="1:8" ht="12.3">
      <c r="A102" s="13" t="s">
        <v>2415</v>
      </c>
      <c r="B102" s="7">
        <v>100</v>
      </c>
      <c r="C102" s="7" t="str">
        <f t="shared" si="6"/>
        <v>6400</v>
      </c>
      <c r="D102" s="5" t="s">
        <v>2414</v>
      </c>
      <c r="F102" s="7" t="s">
        <v>2724</v>
      </c>
      <c r="G102" s="7" t="str">
        <f t="shared" si="7"/>
        <v>0200000004000000640000000000000063000000</v>
      </c>
    </row>
    <row r="103" spans="1:8" ht="12.3">
      <c r="A103" s="13" t="s">
        <v>2413</v>
      </c>
      <c r="B103" s="7">
        <v>101</v>
      </c>
      <c r="C103" s="7" t="str">
        <f t="shared" si="6"/>
        <v>6500</v>
      </c>
      <c r="D103" s="5" t="s">
        <v>2412</v>
      </c>
      <c r="F103" s="7" t="s">
        <v>900</v>
      </c>
      <c r="G103" s="7" t="str">
        <f t="shared" si="7"/>
        <v>0200000004000000650000000000000063000000</v>
      </c>
      <c r="H103" s="7" t="s">
        <v>4810</v>
      </c>
    </row>
    <row r="104" spans="1:8" ht="12.3">
      <c r="A104" s="13" t="s">
        <v>2411</v>
      </c>
      <c r="B104" s="7">
        <v>102</v>
      </c>
      <c r="C104" s="7" t="str">
        <f t="shared" si="6"/>
        <v>6600</v>
      </c>
      <c r="D104" s="5" t="s">
        <v>2410</v>
      </c>
      <c r="F104" s="7" t="s">
        <v>2727</v>
      </c>
      <c r="G104" s="7" t="str">
        <f t="shared" si="7"/>
        <v>0200000004000000660000000000000063000000</v>
      </c>
      <c r="H104" s="7" t="s">
        <v>4798</v>
      </c>
    </row>
    <row r="105" spans="1:8" ht="12.3">
      <c r="A105" s="13" t="s">
        <v>2409</v>
      </c>
      <c r="B105" s="7">
        <v>103</v>
      </c>
      <c r="C105" s="7" t="str">
        <f t="shared" si="6"/>
        <v>6700</v>
      </c>
      <c r="D105" s="5" t="s">
        <v>2408</v>
      </c>
      <c r="F105" s="7" t="s">
        <v>1060</v>
      </c>
      <c r="G105" s="7" t="str">
        <f t="shared" si="7"/>
        <v>0200000004000000670000000000000063000000</v>
      </c>
      <c r="H105" s="7" t="s">
        <v>4791</v>
      </c>
    </row>
    <row r="106" spans="1:8" ht="12.3">
      <c r="A106" s="13" t="s">
        <v>2407</v>
      </c>
      <c r="B106" s="7">
        <v>104</v>
      </c>
      <c r="C106" s="7" t="str">
        <f t="shared" si="6"/>
        <v>6800</v>
      </c>
      <c r="D106" s="5" t="s">
        <v>2406</v>
      </c>
      <c r="F106" s="7" t="s">
        <v>2724</v>
      </c>
      <c r="G106" s="7" t="str">
        <f t="shared" si="7"/>
        <v>0200000004000000680000000000000063000000</v>
      </c>
    </row>
    <row r="107" spans="1:8" ht="12.3">
      <c r="A107" s="13" t="s">
        <v>2405</v>
      </c>
      <c r="B107" s="7">
        <v>105</v>
      </c>
      <c r="C107" s="7" t="str">
        <f t="shared" si="6"/>
        <v>6900</v>
      </c>
      <c r="D107" s="5" t="s">
        <v>2404</v>
      </c>
      <c r="F107" s="7" t="s">
        <v>1032</v>
      </c>
      <c r="G107" s="7" t="str">
        <f t="shared" si="7"/>
        <v>0200000004000000690000000000000063000000</v>
      </c>
    </row>
    <row r="108" spans="1:8" ht="12.3">
      <c r="A108" s="13" t="s">
        <v>2293</v>
      </c>
      <c r="B108" s="7">
        <v>106</v>
      </c>
      <c r="C108" s="7" t="str">
        <f t="shared" si="6"/>
        <v>6A00</v>
      </c>
      <c r="D108" s="5" t="s">
        <v>2292</v>
      </c>
      <c r="F108" s="7" t="s">
        <v>1032</v>
      </c>
      <c r="G108" s="7" t="str">
        <f t="shared" si="7"/>
        <v>02000000040000006A0000000000000063000000</v>
      </c>
    </row>
    <row r="109" spans="1:8" ht="12.3">
      <c r="A109" s="13" t="s">
        <v>2291</v>
      </c>
      <c r="B109" s="7">
        <v>107</v>
      </c>
      <c r="C109" s="7" t="str">
        <f t="shared" si="6"/>
        <v>6B00</v>
      </c>
      <c r="D109" s="5" t="s">
        <v>2290</v>
      </c>
      <c r="F109" s="7" t="s">
        <v>1032</v>
      </c>
      <c r="G109" s="7" t="str">
        <f t="shared" si="7"/>
        <v>02000000040000006B0000000000000063000000</v>
      </c>
    </row>
    <row r="110" spans="1:8" ht="12.3">
      <c r="A110" s="13" t="s">
        <v>2289</v>
      </c>
      <c r="B110" s="7">
        <v>108</v>
      </c>
      <c r="C110" s="7" t="str">
        <f t="shared" si="6"/>
        <v>6C00</v>
      </c>
      <c r="D110" s="5" t="s">
        <v>2288</v>
      </c>
      <c r="F110" s="20" t="s">
        <v>4513</v>
      </c>
      <c r="G110" s="7" t="str">
        <f t="shared" si="7"/>
        <v>02000000040000006C0000000000000063000000</v>
      </c>
      <c r="H110" s="7" t="s">
        <v>4791</v>
      </c>
    </row>
    <row r="111" spans="1:8" ht="12.3">
      <c r="A111" s="13" t="s">
        <v>2287</v>
      </c>
      <c r="B111" s="7">
        <v>109</v>
      </c>
      <c r="C111" s="7" t="str">
        <f t="shared" si="6"/>
        <v>6D00</v>
      </c>
      <c r="D111" s="5" t="s">
        <v>2286</v>
      </c>
      <c r="F111" s="7" t="s">
        <v>1032</v>
      </c>
      <c r="G111" s="7" t="str">
        <f t="shared" si="7"/>
        <v>02000000040000006D0000000000000063000000</v>
      </c>
    </row>
    <row r="112" spans="1:8" ht="12.3">
      <c r="A112" s="13" t="s">
        <v>2285</v>
      </c>
      <c r="B112" s="7">
        <v>110</v>
      </c>
      <c r="C112" s="7" t="str">
        <f t="shared" si="6"/>
        <v>6E00</v>
      </c>
      <c r="D112" s="5" t="s">
        <v>2284</v>
      </c>
      <c r="F112" s="7" t="s">
        <v>1032</v>
      </c>
      <c r="G112" s="7" t="str">
        <f t="shared" si="7"/>
        <v>02000000040000006E0000000000000063000000</v>
      </c>
    </row>
    <row r="113" spans="1:8" ht="12.3">
      <c r="A113" s="13" t="s">
        <v>2283</v>
      </c>
      <c r="B113" s="7">
        <v>111</v>
      </c>
      <c r="C113" s="7" t="str">
        <f t="shared" si="6"/>
        <v>6F00</v>
      </c>
      <c r="D113" s="5" t="s">
        <v>2282</v>
      </c>
      <c r="F113" s="7" t="s">
        <v>1032</v>
      </c>
      <c r="G113" s="7" t="str">
        <f t="shared" si="7"/>
        <v>02000000040000006F0000000000000063000000</v>
      </c>
    </row>
    <row r="114" spans="1:8" ht="12.3">
      <c r="A114" s="13" t="s">
        <v>2239</v>
      </c>
      <c r="B114" s="7">
        <v>112</v>
      </c>
      <c r="C114" s="7" t="str">
        <f t="shared" si="6"/>
        <v>7000</v>
      </c>
      <c r="D114" s="5" t="s">
        <v>2238</v>
      </c>
      <c r="F114" s="7" t="s">
        <v>900</v>
      </c>
      <c r="G114" s="7" t="str">
        <f t="shared" si="7"/>
        <v>0200000004000000700000000000000063000000</v>
      </c>
      <c r="H114" s="7" t="s">
        <v>4745</v>
      </c>
    </row>
    <row r="115" spans="1:8" ht="12.3">
      <c r="A115" s="13" t="s">
        <v>2403</v>
      </c>
      <c r="B115" s="7">
        <v>113</v>
      </c>
      <c r="C115" s="7" t="str">
        <f t="shared" si="6"/>
        <v>7100</v>
      </c>
      <c r="D115" s="5" t="s">
        <v>2402</v>
      </c>
      <c r="F115" s="7" t="s">
        <v>1032</v>
      </c>
      <c r="G115" s="7" t="str">
        <f t="shared" si="7"/>
        <v>0200000004000000710000000000000063000000</v>
      </c>
    </row>
    <row r="116" spans="1:8" ht="12.3">
      <c r="A116" s="13" t="s">
        <v>2401</v>
      </c>
      <c r="B116" s="7">
        <v>114</v>
      </c>
      <c r="C116" s="7" t="str">
        <f t="shared" si="6"/>
        <v>7200</v>
      </c>
      <c r="D116" s="5" t="s">
        <v>2400</v>
      </c>
      <c r="G116" s="7" t="str">
        <f t="shared" si="7"/>
        <v>0200000004000000720000000000000063000000</v>
      </c>
      <c r="H116" s="7" t="s">
        <v>4786</v>
      </c>
    </row>
    <row r="117" spans="1:8" ht="12.3">
      <c r="A117" s="13" t="s">
        <v>2399</v>
      </c>
      <c r="B117" s="7">
        <v>115</v>
      </c>
      <c r="C117" s="7" t="str">
        <f t="shared" si="6"/>
        <v>7300</v>
      </c>
      <c r="D117" s="5" t="s">
        <v>2398</v>
      </c>
      <c r="F117" s="20" t="s">
        <v>4513</v>
      </c>
      <c r="G117" s="7" t="str">
        <f t="shared" si="7"/>
        <v>0200000004000000730000000000000063000000</v>
      </c>
      <c r="H117" s="7" t="s">
        <v>4791</v>
      </c>
    </row>
    <row r="118" spans="1:8" ht="12.3">
      <c r="A118" s="13" t="s">
        <v>2397</v>
      </c>
      <c r="B118" s="7">
        <v>116</v>
      </c>
      <c r="C118" s="7" t="str">
        <f t="shared" si="6"/>
        <v>7400</v>
      </c>
      <c r="D118" s="5" t="s">
        <v>2396</v>
      </c>
      <c r="F118" s="7" t="s">
        <v>1032</v>
      </c>
      <c r="G118" s="7" t="str">
        <f t="shared" si="7"/>
        <v>0200000004000000740000000000000063000000</v>
      </c>
    </row>
    <row r="119" spans="1:8" ht="12.3">
      <c r="A119" s="13" t="s">
        <v>2395</v>
      </c>
      <c r="B119" s="7">
        <v>117</v>
      </c>
      <c r="C119" s="7" t="str">
        <f t="shared" si="6"/>
        <v>7500</v>
      </c>
      <c r="D119" s="5" t="s">
        <v>2394</v>
      </c>
      <c r="F119" s="7" t="s">
        <v>1032</v>
      </c>
      <c r="G119" s="7" t="str">
        <f t="shared" si="7"/>
        <v>0200000004000000750000000000000063000000</v>
      </c>
    </row>
    <row r="120" spans="1:8" ht="12.3">
      <c r="A120" s="13" t="s">
        <v>2393</v>
      </c>
      <c r="B120" s="7">
        <v>118</v>
      </c>
      <c r="C120" s="7" t="str">
        <f t="shared" si="6"/>
        <v>7600</v>
      </c>
      <c r="D120" s="5" t="s">
        <v>2392</v>
      </c>
      <c r="F120" s="7" t="s">
        <v>1032</v>
      </c>
      <c r="G120" s="7" t="str">
        <f t="shared" si="7"/>
        <v>0200000004000000760000000000000063000000</v>
      </c>
    </row>
    <row r="121" spans="1:8" ht="12.3">
      <c r="A121" s="13" t="s">
        <v>2391</v>
      </c>
      <c r="B121" s="7">
        <v>119</v>
      </c>
      <c r="C121" s="7" t="str">
        <f t="shared" si="6"/>
        <v>7700</v>
      </c>
      <c r="D121" s="5" t="s">
        <v>2390</v>
      </c>
      <c r="F121" s="7" t="s">
        <v>1032</v>
      </c>
      <c r="G121" s="7" t="str">
        <f t="shared" si="7"/>
        <v>0200000004000000770000000000000063000000</v>
      </c>
    </row>
    <row r="122" spans="1:8" ht="12.3">
      <c r="A122" s="13" t="s">
        <v>2389</v>
      </c>
      <c r="B122" s="7">
        <v>120</v>
      </c>
      <c r="C122" s="7" t="str">
        <f t="shared" si="6"/>
        <v>7800</v>
      </c>
      <c r="D122" s="5" t="s">
        <v>2388</v>
      </c>
      <c r="E122" s="7">
        <v>99</v>
      </c>
      <c r="F122" s="7" t="s">
        <v>1053</v>
      </c>
      <c r="G122" s="7" t="str">
        <f t="shared" si="7"/>
        <v>0200000004000000780000006300000063000000</v>
      </c>
      <c r="H122" s="7" t="s">
        <v>4787</v>
      </c>
    </row>
    <row r="123" spans="1:8" ht="12.3">
      <c r="A123" s="13" t="s">
        <v>2387</v>
      </c>
      <c r="B123" s="7">
        <v>121</v>
      </c>
      <c r="C123" s="7" t="str">
        <f t="shared" si="6"/>
        <v>7900</v>
      </c>
      <c r="D123" s="5" t="s">
        <v>2386</v>
      </c>
      <c r="F123" s="7" t="s">
        <v>1032</v>
      </c>
      <c r="G123" s="7" t="str">
        <f t="shared" si="7"/>
        <v>0200000004000000790000000000000063000000</v>
      </c>
    </row>
    <row r="124" spans="1:8" ht="12.3">
      <c r="A124" s="13" t="s">
        <v>2237</v>
      </c>
      <c r="B124" s="7">
        <v>122</v>
      </c>
      <c r="C124" s="7" t="str">
        <f t="shared" si="6"/>
        <v>7A00</v>
      </c>
      <c r="D124" s="5" t="s">
        <v>2236</v>
      </c>
      <c r="F124" s="7" t="s">
        <v>900</v>
      </c>
      <c r="G124" s="7" t="str">
        <f t="shared" si="7"/>
        <v>02000000040000007A0000000000000063000000</v>
      </c>
      <c r="H124" s="7" t="s">
        <v>4748</v>
      </c>
    </row>
    <row r="125" spans="1:8" ht="12.3">
      <c r="A125" s="13" t="s">
        <v>2281</v>
      </c>
      <c r="B125" s="7">
        <v>123</v>
      </c>
      <c r="C125" s="7" t="str">
        <f t="shared" si="6"/>
        <v>7B00</v>
      </c>
      <c r="D125" s="5" t="s">
        <v>2280</v>
      </c>
      <c r="E125" s="7">
        <v>99</v>
      </c>
      <c r="F125" s="7" t="s">
        <v>1053</v>
      </c>
      <c r="G125" s="7" t="str">
        <f t="shared" si="7"/>
        <v>02000000040000007B0000006300000063000000</v>
      </c>
      <c r="H125" s="7" t="s">
        <v>4791</v>
      </c>
    </row>
    <row r="126" spans="1:8" ht="12.3">
      <c r="A126" s="13" t="s">
        <v>2279</v>
      </c>
      <c r="B126" s="7">
        <v>124</v>
      </c>
      <c r="C126" s="7" t="str">
        <f t="shared" si="6"/>
        <v>7C00</v>
      </c>
      <c r="D126" s="5" t="s">
        <v>2278</v>
      </c>
      <c r="E126" s="7">
        <v>99</v>
      </c>
      <c r="F126" s="7" t="s">
        <v>1053</v>
      </c>
      <c r="G126" s="7" t="str">
        <f t="shared" si="7"/>
        <v>02000000040000007C0000006300000063000000</v>
      </c>
      <c r="H126" s="7" t="s">
        <v>4788</v>
      </c>
    </row>
    <row r="127" spans="1:8" ht="12.3">
      <c r="A127" s="13" t="s">
        <v>2277</v>
      </c>
      <c r="B127" s="7">
        <v>125</v>
      </c>
      <c r="C127" s="7" t="str">
        <f t="shared" si="6"/>
        <v>7D00</v>
      </c>
      <c r="D127" s="5" t="s">
        <v>2276</v>
      </c>
      <c r="F127" s="7" t="s">
        <v>1032</v>
      </c>
      <c r="G127" s="7" t="str">
        <f t="shared" si="7"/>
        <v>02000000040000007D0000000000000063000000</v>
      </c>
    </row>
    <row r="128" spans="1:8" ht="12.3">
      <c r="A128" s="13" t="s">
        <v>2235</v>
      </c>
      <c r="B128" s="7">
        <v>126</v>
      </c>
      <c r="C128" s="7" t="str">
        <f t="shared" si="6"/>
        <v>7E00</v>
      </c>
      <c r="D128" s="5" t="s">
        <v>2234</v>
      </c>
      <c r="F128" s="7" t="s">
        <v>900</v>
      </c>
      <c r="G128" s="7" t="str">
        <f t="shared" si="7"/>
        <v>02000000040000007E0000000000000063000000</v>
      </c>
      <c r="H128" s="7" t="s">
        <v>4749</v>
      </c>
    </row>
    <row r="129" spans="1:8" ht="12.3">
      <c r="A129" s="13" t="s">
        <v>2209</v>
      </c>
      <c r="B129" s="7">
        <v>127</v>
      </c>
      <c r="C129" s="7" t="str">
        <f t="shared" si="6"/>
        <v>7F00</v>
      </c>
      <c r="D129" s="5" t="s">
        <v>2208</v>
      </c>
      <c r="F129" s="7" t="s">
        <v>900</v>
      </c>
      <c r="G129" s="7" t="str">
        <f t="shared" si="7"/>
        <v>02000000040000007F0000000000000063000000</v>
      </c>
      <c r="H129" s="7" t="s">
        <v>4751</v>
      </c>
    </row>
    <row r="130" spans="1:8" ht="12.3">
      <c r="A130" s="13" t="s">
        <v>2233</v>
      </c>
      <c r="B130" s="7">
        <v>128</v>
      </c>
      <c r="C130" s="7" t="str">
        <f t="shared" ref="C130:C161" si="8">_xlfn.CONCAT(RIGHT(DEC2HEX(B130,4),2),LEFT(DEC2HEX(B130,4),2))</f>
        <v>8000</v>
      </c>
      <c r="D130" s="5" t="s">
        <v>2232</v>
      </c>
      <c r="F130" s="7" t="s">
        <v>900</v>
      </c>
      <c r="G130" s="7" t="str">
        <f t="shared" ref="G130:G161" si="9">_xlfn.CONCAT("0200000004000000",C130,"0000",DEC2HEX(E130,2),"00000063000000")</f>
        <v>0200000004000000800000000000000063000000</v>
      </c>
      <c r="H130" s="7" t="s">
        <v>4750</v>
      </c>
    </row>
    <row r="131" spans="1:8" ht="12.3">
      <c r="A131" s="13" t="s">
        <v>2385</v>
      </c>
      <c r="B131" s="7">
        <v>129</v>
      </c>
      <c r="C131" s="7" t="str">
        <f t="shared" si="8"/>
        <v>8100</v>
      </c>
      <c r="D131" s="5" t="s">
        <v>2384</v>
      </c>
      <c r="F131" s="7" t="s">
        <v>1053</v>
      </c>
      <c r="G131" s="7" t="str">
        <f t="shared" si="9"/>
        <v>0200000004000000810000000000000063000000</v>
      </c>
      <c r="H131" s="7" t="s">
        <v>4789</v>
      </c>
    </row>
    <row r="132" spans="1:8" ht="12.3">
      <c r="A132" s="13" t="s">
        <v>2383</v>
      </c>
      <c r="B132" s="7">
        <v>130</v>
      </c>
      <c r="C132" s="7" t="str">
        <f t="shared" si="8"/>
        <v>8200</v>
      </c>
      <c r="D132" s="5" t="s">
        <v>2382</v>
      </c>
      <c r="F132" s="7" t="s">
        <v>1053</v>
      </c>
      <c r="G132" s="7" t="str">
        <f t="shared" si="9"/>
        <v>0200000004000000820000000000000063000000</v>
      </c>
      <c r="H132" s="7" t="s">
        <v>4790</v>
      </c>
    </row>
    <row r="133" spans="1:8" ht="12.3">
      <c r="A133" s="13"/>
      <c r="B133" s="7">
        <v>131</v>
      </c>
      <c r="C133" s="7" t="str">
        <f t="shared" si="8"/>
        <v>8300</v>
      </c>
      <c r="D133" s="5" t="s">
        <v>2380</v>
      </c>
      <c r="F133" s="7" t="s">
        <v>1053</v>
      </c>
      <c r="G133" s="7" t="str">
        <f t="shared" si="9"/>
        <v>0200000004000000830000000000000063000000</v>
      </c>
      <c r="H133" s="20" t="s">
        <v>4771</v>
      </c>
    </row>
    <row r="134" spans="1:8" ht="12.3">
      <c r="A134" s="13" t="s">
        <v>2381</v>
      </c>
      <c r="B134" s="7">
        <v>132</v>
      </c>
      <c r="C134" s="7" t="str">
        <f t="shared" si="8"/>
        <v>8400</v>
      </c>
      <c r="D134" s="5" t="s">
        <v>2380</v>
      </c>
      <c r="F134" s="7" t="s">
        <v>1053</v>
      </c>
      <c r="G134" s="7" t="str">
        <f t="shared" si="9"/>
        <v>0200000004000000840000000000000063000000</v>
      </c>
      <c r="H134" s="20" t="s">
        <v>4772</v>
      </c>
    </row>
    <row r="135" spans="1:8" ht="12.3">
      <c r="A135" s="13" t="s">
        <v>2379</v>
      </c>
      <c r="B135" s="7">
        <v>133</v>
      </c>
      <c r="C135" s="7" t="str">
        <f t="shared" si="8"/>
        <v>8500</v>
      </c>
      <c r="D135" s="5" t="s">
        <v>2378</v>
      </c>
      <c r="F135" s="20" t="s">
        <v>4518</v>
      </c>
      <c r="G135" s="7" t="str">
        <f t="shared" si="9"/>
        <v>0200000004000000850000000000000063000000</v>
      </c>
      <c r="H135" s="7" t="s">
        <v>4791</v>
      </c>
    </row>
    <row r="136" spans="1:8" ht="12.3">
      <c r="A136" s="13" t="s">
        <v>2231</v>
      </c>
      <c r="B136" s="7">
        <v>134</v>
      </c>
      <c r="C136" s="7" t="str">
        <f t="shared" si="8"/>
        <v>8600</v>
      </c>
      <c r="D136" s="5" t="s">
        <v>2230</v>
      </c>
      <c r="F136" s="7" t="s">
        <v>900</v>
      </c>
      <c r="G136" s="7" t="str">
        <f t="shared" si="9"/>
        <v>0200000004000000860000000000000063000000</v>
      </c>
      <c r="H136" s="7" t="s">
        <v>4754</v>
      </c>
    </row>
    <row r="137" spans="1:8" ht="12.3">
      <c r="A137" s="13" t="s">
        <v>2377</v>
      </c>
      <c r="B137" s="7">
        <v>135</v>
      </c>
      <c r="C137" s="7" t="str">
        <f t="shared" si="8"/>
        <v>8700</v>
      </c>
      <c r="D137" s="5" t="s">
        <v>2376</v>
      </c>
      <c r="G137" s="7" t="str">
        <f t="shared" si="9"/>
        <v>0200000004000000870000000000000063000000</v>
      </c>
    </row>
    <row r="138" spans="1:8" ht="12.3">
      <c r="A138" s="13" t="s">
        <v>2375</v>
      </c>
      <c r="B138" s="7">
        <v>136</v>
      </c>
      <c r="C138" s="7" t="str">
        <f t="shared" si="8"/>
        <v>8800</v>
      </c>
      <c r="D138" s="5" t="s">
        <v>2374</v>
      </c>
      <c r="F138" s="7" t="s">
        <v>1053</v>
      </c>
      <c r="G138" s="7" t="str">
        <f t="shared" si="9"/>
        <v>0200000004000000880000000000000063000000</v>
      </c>
      <c r="H138" s="7" t="s">
        <v>4773</v>
      </c>
    </row>
    <row r="139" spans="1:8" ht="12.3">
      <c r="A139" s="13" t="s">
        <v>2373</v>
      </c>
      <c r="B139" s="7">
        <v>137</v>
      </c>
      <c r="C139" s="7" t="str">
        <f t="shared" si="8"/>
        <v>8900</v>
      </c>
      <c r="D139" s="5" t="s">
        <v>2372</v>
      </c>
      <c r="F139" s="7" t="s">
        <v>1053</v>
      </c>
      <c r="G139" s="7" t="str">
        <f t="shared" si="9"/>
        <v>0200000004000000890000000000000063000000</v>
      </c>
      <c r="H139" s="7" t="s">
        <v>4774</v>
      </c>
    </row>
    <row r="140" spans="1:8" ht="12.3">
      <c r="A140" s="13" t="s">
        <v>2207</v>
      </c>
      <c r="B140" s="7">
        <v>138</v>
      </c>
      <c r="C140" s="7" t="str">
        <f t="shared" si="8"/>
        <v>8A00</v>
      </c>
      <c r="D140" s="5" t="s">
        <v>2206</v>
      </c>
      <c r="F140" s="7" t="s">
        <v>900</v>
      </c>
      <c r="G140" s="7" t="str">
        <f t="shared" si="9"/>
        <v>02000000040000008A0000000000000063000000</v>
      </c>
      <c r="H140" s="7" t="s">
        <v>4811</v>
      </c>
    </row>
    <row r="141" spans="1:8" ht="12.3">
      <c r="A141" s="13" t="s">
        <v>2275</v>
      </c>
      <c r="B141" s="7">
        <v>139</v>
      </c>
      <c r="C141" s="7" t="str">
        <f t="shared" si="8"/>
        <v>8B00</v>
      </c>
      <c r="D141" s="5" t="s">
        <v>2274</v>
      </c>
      <c r="F141" s="7" t="s">
        <v>1053</v>
      </c>
      <c r="G141" s="7" t="str">
        <f t="shared" si="9"/>
        <v>02000000040000008B0000000000000063000000</v>
      </c>
      <c r="H141" s="7" t="s">
        <v>4775</v>
      </c>
    </row>
    <row r="142" spans="1:8" ht="12.3">
      <c r="A142" s="13" t="s">
        <v>2273</v>
      </c>
      <c r="B142" s="7">
        <v>140</v>
      </c>
      <c r="C142" s="7" t="str">
        <f t="shared" si="8"/>
        <v>8C00</v>
      </c>
      <c r="D142" s="5" t="s">
        <v>2272</v>
      </c>
      <c r="F142" s="7" t="s">
        <v>4791</v>
      </c>
      <c r="G142" s="7" t="str">
        <f t="shared" si="9"/>
        <v>02000000040000008C0000000000000063000000</v>
      </c>
    </row>
    <row r="143" spans="1:8" ht="12.3">
      <c r="A143" s="13" t="s">
        <v>2271</v>
      </c>
      <c r="B143" s="7">
        <v>141</v>
      </c>
      <c r="C143" s="7" t="str">
        <f t="shared" si="8"/>
        <v>8D00</v>
      </c>
      <c r="D143" s="5" t="s">
        <v>2270</v>
      </c>
      <c r="F143" s="7" t="s">
        <v>900</v>
      </c>
      <c r="G143" s="7" t="str">
        <f t="shared" si="9"/>
        <v>02000000040000008D0000000000000063000000</v>
      </c>
      <c r="H143" s="7" t="s">
        <v>4812</v>
      </c>
    </row>
    <row r="144" spans="1:8" ht="12.3">
      <c r="A144" s="13" t="s">
        <v>2269</v>
      </c>
      <c r="B144" s="7">
        <v>142</v>
      </c>
      <c r="C144" s="7" t="str">
        <f t="shared" si="8"/>
        <v>8E00</v>
      </c>
      <c r="D144" s="5" t="s">
        <v>2268</v>
      </c>
      <c r="F144" s="7" t="s">
        <v>2727</v>
      </c>
      <c r="G144" s="7" t="str">
        <f t="shared" si="9"/>
        <v>02000000040000008E0000000000000063000000</v>
      </c>
      <c r="H144" s="7" t="s">
        <v>4792</v>
      </c>
    </row>
    <row r="145" spans="1:8" ht="12.3">
      <c r="A145" s="13" t="s">
        <v>2205</v>
      </c>
      <c r="B145" s="7">
        <v>143</v>
      </c>
      <c r="C145" s="7" t="str">
        <f t="shared" si="8"/>
        <v>8F00</v>
      </c>
      <c r="D145" s="5" t="s">
        <v>2370</v>
      </c>
      <c r="F145" s="7" t="s">
        <v>900</v>
      </c>
      <c r="G145" s="7" t="str">
        <f t="shared" si="9"/>
        <v>02000000040000008F0000000000000063000000</v>
      </c>
      <c r="H145" s="7" t="s">
        <v>4757</v>
      </c>
    </row>
    <row r="146" spans="1:8" ht="12.3">
      <c r="A146" s="13" t="s">
        <v>2204</v>
      </c>
      <c r="B146" s="7">
        <v>144</v>
      </c>
      <c r="C146" s="7" t="str">
        <f t="shared" si="8"/>
        <v>9000</v>
      </c>
      <c r="D146" s="5" t="s">
        <v>2203</v>
      </c>
      <c r="F146" s="7" t="s">
        <v>900</v>
      </c>
      <c r="G146" s="7" t="str">
        <f t="shared" si="9"/>
        <v>0200000004000000900000000000000063000000</v>
      </c>
      <c r="H146" s="7" t="s">
        <v>4757</v>
      </c>
    </row>
    <row r="147" spans="1:8" ht="12.3">
      <c r="A147" s="13" t="s">
        <v>2371</v>
      </c>
      <c r="B147" s="7">
        <v>145</v>
      </c>
      <c r="C147" s="7" t="str">
        <f t="shared" si="8"/>
        <v>9100</v>
      </c>
      <c r="D147" s="5" t="s">
        <v>2902</v>
      </c>
      <c r="F147" s="7" t="s">
        <v>1053</v>
      </c>
      <c r="G147" s="7" t="str">
        <f t="shared" si="9"/>
        <v>0200000004000000910000000000000063000000</v>
      </c>
      <c r="H147" s="7" t="s">
        <v>4775</v>
      </c>
    </row>
    <row r="148" spans="1:8" ht="12.3">
      <c r="A148" s="13" t="s">
        <v>2229</v>
      </c>
      <c r="B148" s="7">
        <v>146</v>
      </c>
      <c r="C148" s="7" t="str">
        <f t="shared" si="8"/>
        <v>9200</v>
      </c>
      <c r="D148" s="5" t="s">
        <v>2228</v>
      </c>
      <c r="F148" s="7" t="s">
        <v>900</v>
      </c>
      <c r="G148" s="7" t="str">
        <f t="shared" si="9"/>
        <v>0200000004000000920000000000000063000000</v>
      </c>
      <c r="H148" s="7" t="s">
        <v>4758</v>
      </c>
    </row>
    <row r="149" spans="1:8" ht="12.3">
      <c r="A149" s="6">
        <v>462</v>
      </c>
      <c r="B149" s="7">
        <v>147</v>
      </c>
      <c r="C149" s="7" t="str">
        <f t="shared" si="8"/>
        <v>9300</v>
      </c>
      <c r="D149" s="5" t="s">
        <v>2369</v>
      </c>
      <c r="F149" s="7" t="s">
        <v>1053</v>
      </c>
      <c r="G149" s="7" t="str">
        <f t="shared" si="9"/>
        <v>0200000004000000930000000000000063000000</v>
      </c>
      <c r="H149" s="7" t="s">
        <v>4776</v>
      </c>
    </row>
    <row r="150" spans="1:8" ht="12.3">
      <c r="A150" s="4" t="s">
        <v>2227</v>
      </c>
      <c r="B150" s="7">
        <v>148</v>
      </c>
      <c r="C150" s="7" t="str">
        <f t="shared" si="8"/>
        <v>9400</v>
      </c>
      <c r="D150" s="5" t="s">
        <v>2226</v>
      </c>
      <c r="F150" s="7" t="s">
        <v>900</v>
      </c>
      <c r="G150" s="7" t="str">
        <f t="shared" si="9"/>
        <v>0200000004000000940000000000000063000000</v>
      </c>
      <c r="H150" s="7" t="s">
        <v>4761</v>
      </c>
    </row>
    <row r="151" spans="1:8" ht="12.3">
      <c r="A151" s="4" t="s">
        <v>2368</v>
      </c>
      <c r="B151" s="7">
        <v>149</v>
      </c>
      <c r="C151" s="7" t="str">
        <f t="shared" si="8"/>
        <v>9500</v>
      </c>
      <c r="D151" s="5" t="s">
        <v>2367</v>
      </c>
      <c r="F151" s="7" t="s">
        <v>1053</v>
      </c>
      <c r="G151" s="7" t="str">
        <f t="shared" si="9"/>
        <v>0200000004000000950000000000000063000000</v>
      </c>
      <c r="H151" s="7" t="s">
        <v>4777</v>
      </c>
    </row>
    <row r="152" spans="1:8" ht="12.3">
      <c r="A152" s="4" t="s">
        <v>2366</v>
      </c>
      <c r="B152" s="7">
        <v>150</v>
      </c>
      <c r="C152" s="7" t="str">
        <f t="shared" si="8"/>
        <v>9600</v>
      </c>
      <c r="D152" s="5" t="s">
        <v>2365</v>
      </c>
      <c r="E152" s="7">
        <v>32</v>
      </c>
      <c r="F152" s="7" t="s">
        <v>1053</v>
      </c>
      <c r="G152" s="7" t="str">
        <f t="shared" si="9"/>
        <v>0200000004000000960000002000000063000000</v>
      </c>
      <c r="H152" s="7" t="s">
        <v>3666</v>
      </c>
    </row>
    <row r="153" spans="1:8" ht="12.3">
      <c r="A153" s="4" t="s">
        <v>2364</v>
      </c>
      <c r="B153" s="7">
        <v>151</v>
      </c>
      <c r="C153" s="7" t="str">
        <f t="shared" si="8"/>
        <v>9700</v>
      </c>
      <c r="D153" s="5" t="s">
        <v>2363</v>
      </c>
      <c r="E153" s="7">
        <v>32</v>
      </c>
      <c r="F153" s="7" t="s">
        <v>1053</v>
      </c>
      <c r="G153" s="7" t="str">
        <f t="shared" si="9"/>
        <v>0200000004000000970000002000000063000000</v>
      </c>
      <c r="H153" s="7" t="s">
        <v>4774</v>
      </c>
    </row>
    <row r="154" spans="1:8" ht="12.3">
      <c r="A154" s="4" t="s">
        <v>2225</v>
      </c>
      <c r="B154" s="7">
        <v>152</v>
      </c>
      <c r="C154" s="7" t="str">
        <f t="shared" si="8"/>
        <v>9800</v>
      </c>
      <c r="D154" s="5" t="s">
        <v>2224</v>
      </c>
      <c r="F154" s="7" t="s">
        <v>900</v>
      </c>
      <c r="G154" s="7" t="str">
        <f t="shared" si="9"/>
        <v>0200000004000000980000000000000063000000</v>
      </c>
      <c r="H154" s="7" t="s">
        <v>4763</v>
      </c>
    </row>
    <row r="155" spans="1:8" ht="12.3">
      <c r="A155" s="4" t="s">
        <v>2362</v>
      </c>
      <c r="B155" s="7">
        <v>153</v>
      </c>
      <c r="C155" s="7" t="str">
        <f t="shared" si="8"/>
        <v>9900</v>
      </c>
      <c r="D155" s="5" t="s">
        <v>2361</v>
      </c>
      <c r="E155" s="7">
        <v>32</v>
      </c>
      <c r="F155" s="7" t="s">
        <v>1053</v>
      </c>
      <c r="G155" s="7" t="str">
        <f t="shared" si="9"/>
        <v>0200000004000000990000002000000063000000</v>
      </c>
      <c r="H155" s="7" t="s">
        <v>4778</v>
      </c>
    </row>
    <row r="156" spans="1:8" ht="12.3">
      <c r="A156" s="4" t="s">
        <v>2267</v>
      </c>
      <c r="B156" s="7">
        <v>154</v>
      </c>
      <c r="C156" s="7" t="str">
        <f t="shared" si="8"/>
        <v>9A00</v>
      </c>
      <c r="D156" s="5" t="s">
        <v>2266</v>
      </c>
      <c r="E156" s="7">
        <v>32</v>
      </c>
      <c r="F156" s="7" t="s">
        <v>1053</v>
      </c>
      <c r="G156" s="7" t="str">
        <f t="shared" si="9"/>
        <v>02000000040000009A0000002000000063000000</v>
      </c>
      <c r="H156" s="7" t="s">
        <v>4779</v>
      </c>
    </row>
    <row r="157" spans="1:8" ht="12.3">
      <c r="A157" s="4" t="s">
        <v>2265</v>
      </c>
      <c r="B157" s="7">
        <v>155</v>
      </c>
      <c r="C157" s="7" t="str">
        <f t="shared" si="8"/>
        <v>9B00</v>
      </c>
      <c r="D157" s="5" t="s">
        <v>2264</v>
      </c>
      <c r="E157" s="7">
        <v>32</v>
      </c>
      <c r="F157" s="7" t="s">
        <v>1053</v>
      </c>
      <c r="G157" s="7" t="str">
        <f t="shared" si="9"/>
        <v>02000000040000009B0000002000000063000000</v>
      </c>
      <c r="H157" s="7" t="s">
        <v>4780</v>
      </c>
    </row>
    <row r="158" spans="1:8" ht="12.3">
      <c r="A158" s="4" t="s">
        <v>2223</v>
      </c>
      <c r="B158" s="7">
        <v>156</v>
      </c>
      <c r="C158" s="7" t="str">
        <f t="shared" si="8"/>
        <v>9C00</v>
      </c>
      <c r="D158" s="5" t="s">
        <v>2222</v>
      </c>
      <c r="F158" s="7" t="s">
        <v>900</v>
      </c>
      <c r="G158" s="7" t="str">
        <f t="shared" si="9"/>
        <v>02000000040000009C0000000000000063000000</v>
      </c>
      <c r="H158" s="7" t="s">
        <v>4764</v>
      </c>
    </row>
    <row r="159" spans="1:8" ht="12.3">
      <c r="A159" s="4" t="s">
        <v>2221</v>
      </c>
      <c r="B159" s="7">
        <v>157</v>
      </c>
      <c r="C159" s="7" t="str">
        <f t="shared" si="8"/>
        <v>9D00</v>
      </c>
      <c r="D159" s="5" t="s">
        <v>2220</v>
      </c>
      <c r="F159" s="7" t="s">
        <v>900</v>
      </c>
      <c r="G159" s="7" t="str">
        <f t="shared" si="9"/>
        <v>02000000040000009D0000000000000063000000</v>
      </c>
      <c r="H159" s="7" t="s">
        <v>4765</v>
      </c>
    </row>
    <row r="160" spans="1:8" ht="12.3">
      <c r="A160" s="4" t="s">
        <v>2219</v>
      </c>
      <c r="B160" s="7">
        <v>158</v>
      </c>
      <c r="C160" s="7" t="str">
        <f t="shared" si="8"/>
        <v>9E00</v>
      </c>
      <c r="D160" s="5" t="s">
        <v>2218</v>
      </c>
      <c r="F160" s="7" t="s">
        <v>900</v>
      </c>
      <c r="G160" s="7" t="str">
        <f t="shared" si="9"/>
        <v>02000000040000009E0000000000000063000000</v>
      </c>
      <c r="H160" s="7" t="s">
        <v>4813</v>
      </c>
    </row>
    <row r="161" spans="1:8" ht="12.3">
      <c r="A161" s="4" t="s">
        <v>2217</v>
      </c>
      <c r="B161" s="7">
        <v>165</v>
      </c>
      <c r="C161" s="7" t="str">
        <f t="shared" si="8"/>
        <v>A500</v>
      </c>
      <c r="D161" s="5" t="s">
        <v>2216</v>
      </c>
      <c r="F161" s="7" t="s">
        <v>900</v>
      </c>
      <c r="G161" s="7" t="str">
        <f t="shared" si="9"/>
        <v>0200000004000000A50000000000000063000000</v>
      </c>
      <c r="H161" s="7" t="s">
        <v>4767</v>
      </c>
    </row>
    <row r="162" spans="1:8" ht="12.3">
      <c r="A162" s="4" t="s">
        <v>2215</v>
      </c>
      <c r="B162" s="7">
        <v>166</v>
      </c>
      <c r="C162" s="7" t="str">
        <f t="shared" ref="C162:C183" si="10">_xlfn.CONCAT(RIGHT(DEC2HEX(B162,4),2),LEFT(DEC2HEX(B162,4),2))</f>
        <v>A600</v>
      </c>
      <c r="D162" s="5" t="s">
        <v>2214</v>
      </c>
      <c r="F162" s="7" t="s">
        <v>900</v>
      </c>
      <c r="G162" s="7" t="str">
        <f t="shared" ref="G162:G183" si="11">_xlfn.CONCAT("0200000004000000",C162,"0000",DEC2HEX(E162,2),"00000063000000")</f>
        <v>0200000004000000A60000000000000063000000</v>
      </c>
      <c r="H162" s="7" t="s">
        <v>4768</v>
      </c>
    </row>
    <row r="163" spans="1:8" ht="12.3">
      <c r="A163" s="6">
        <v>956</v>
      </c>
      <c r="B163" s="7">
        <v>167</v>
      </c>
      <c r="C163" s="7" t="str">
        <f t="shared" si="10"/>
        <v>A700</v>
      </c>
      <c r="D163" s="5" t="s">
        <v>2263</v>
      </c>
      <c r="E163" s="7">
        <v>32</v>
      </c>
      <c r="F163" s="20" t="s">
        <v>4816</v>
      </c>
      <c r="G163" s="7" t="str">
        <f t="shared" si="11"/>
        <v>0200000004000000A70000002000000063000000</v>
      </c>
      <c r="H163" s="7" t="s">
        <v>4799</v>
      </c>
    </row>
    <row r="164" spans="1:8" ht="12.3">
      <c r="A164" s="6">
        <v>958</v>
      </c>
      <c r="B164" s="7">
        <v>168</v>
      </c>
      <c r="C164" s="7" t="str">
        <f t="shared" si="10"/>
        <v>A800</v>
      </c>
      <c r="D164" s="5" t="s">
        <v>2262</v>
      </c>
      <c r="E164" s="7">
        <v>32</v>
      </c>
      <c r="F164" s="7" t="s">
        <v>4791</v>
      </c>
      <c r="G164" s="7" t="str">
        <f t="shared" si="11"/>
        <v>0200000004000000A80000002000000063000000</v>
      </c>
    </row>
    <row r="165" spans="1:8" ht="12.3">
      <c r="A165" s="4" t="s">
        <v>2261</v>
      </c>
      <c r="B165" s="7">
        <v>169</v>
      </c>
      <c r="C165" s="7" t="str">
        <f t="shared" si="10"/>
        <v>A900</v>
      </c>
      <c r="D165" s="5" t="s">
        <v>2260</v>
      </c>
      <c r="E165" s="7">
        <v>32</v>
      </c>
      <c r="F165" s="7" t="s">
        <v>1053</v>
      </c>
      <c r="G165" s="7" t="str">
        <f t="shared" si="11"/>
        <v>0200000004000000A90000002000000063000000</v>
      </c>
      <c r="H165" s="7" t="s">
        <v>1734</v>
      </c>
    </row>
    <row r="166" spans="1:8" ht="12.3">
      <c r="A166" s="4" t="s">
        <v>2213</v>
      </c>
      <c r="B166" s="7">
        <v>170</v>
      </c>
      <c r="C166" s="7" t="str">
        <f t="shared" si="10"/>
        <v>AA00</v>
      </c>
      <c r="D166" s="5" t="s">
        <v>2212</v>
      </c>
      <c r="F166" s="7" t="s">
        <v>900</v>
      </c>
      <c r="G166" s="7" t="str">
        <f t="shared" si="11"/>
        <v>0200000004000000AA0000000000000063000000</v>
      </c>
      <c r="H166" s="7" t="s">
        <v>4814</v>
      </c>
    </row>
    <row r="167" spans="1:8" ht="12.3">
      <c r="A167" s="4" t="s">
        <v>2211</v>
      </c>
      <c r="B167" s="7">
        <v>171</v>
      </c>
      <c r="C167" s="7" t="str">
        <f t="shared" si="10"/>
        <v>AB00</v>
      </c>
      <c r="D167" s="5" t="s">
        <v>2210</v>
      </c>
      <c r="F167" s="7" t="s">
        <v>900</v>
      </c>
      <c r="G167" s="7" t="str">
        <f t="shared" si="11"/>
        <v>0200000004000000AB0000000000000063000000</v>
      </c>
      <c r="H167" s="7" t="s">
        <v>4815</v>
      </c>
    </row>
    <row r="168" spans="1:8" ht="12.3">
      <c r="A168" s="6">
        <v>957</v>
      </c>
      <c r="B168" s="7">
        <v>172</v>
      </c>
      <c r="C168" s="7" t="str">
        <f t="shared" si="10"/>
        <v>AC00</v>
      </c>
      <c r="D168" s="5" t="s">
        <v>2259</v>
      </c>
      <c r="E168" s="7">
        <v>32</v>
      </c>
      <c r="F168" s="7" t="s">
        <v>4791</v>
      </c>
      <c r="G168" s="7" t="str">
        <f t="shared" si="11"/>
        <v>0200000004000000AC0000002000000063000000</v>
      </c>
    </row>
    <row r="169" spans="1:8" ht="12.3">
      <c r="A169" s="6">
        <v>959</v>
      </c>
      <c r="B169" s="7">
        <v>173</v>
      </c>
      <c r="C169" s="7" t="str">
        <f t="shared" si="10"/>
        <v>AD00</v>
      </c>
      <c r="D169" s="5" t="s">
        <v>2258</v>
      </c>
      <c r="F169" s="7" t="s">
        <v>4791</v>
      </c>
      <c r="G169" s="7" t="str">
        <f t="shared" si="11"/>
        <v>0200000004000000AD0000000000000063000000</v>
      </c>
    </row>
    <row r="170" spans="1:8" ht="12.3">
      <c r="A170" s="6">
        <v>960</v>
      </c>
      <c r="B170" s="7">
        <v>174</v>
      </c>
      <c r="C170" s="7" t="str">
        <f t="shared" si="10"/>
        <v>AE00</v>
      </c>
      <c r="D170" s="5" t="s">
        <v>2257</v>
      </c>
      <c r="F170" s="7" t="s">
        <v>4791</v>
      </c>
      <c r="G170" s="7" t="str">
        <f t="shared" si="11"/>
        <v>0200000004000000AE0000000000000063000000</v>
      </c>
    </row>
    <row r="171" spans="1:8" ht="12.3">
      <c r="A171" s="6">
        <v>961</v>
      </c>
      <c r="B171" s="7">
        <v>175</v>
      </c>
      <c r="C171" s="7" t="str">
        <f t="shared" si="10"/>
        <v>AF00</v>
      </c>
      <c r="D171" s="5" t="s">
        <v>2256</v>
      </c>
      <c r="F171" s="7" t="s">
        <v>4791</v>
      </c>
      <c r="G171" s="7" t="str">
        <f t="shared" si="11"/>
        <v>0200000004000000AF0000000000000063000000</v>
      </c>
    </row>
    <row r="172" spans="1:8" ht="12.3">
      <c r="A172" s="6" t="s">
        <v>2245</v>
      </c>
      <c r="B172" s="7">
        <v>176</v>
      </c>
      <c r="C172" s="7" t="str">
        <f t="shared" si="10"/>
        <v>B000</v>
      </c>
      <c r="D172" s="5" t="s">
        <v>2244</v>
      </c>
      <c r="F172" s="20" t="s">
        <v>900</v>
      </c>
      <c r="G172" s="7" t="str">
        <f t="shared" si="11"/>
        <v>0200000004000000B00000000000000063000000</v>
      </c>
      <c r="H172" s="7">
        <v>161</v>
      </c>
    </row>
    <row r="173" spans="1:8" ht="12.3">
      <c r="A173" s="6" t="s">
        <v>2255</v>
      </c>
      <c r="B173" s="7">
        <v>177</v>
      </c>
      <c r="C173" s="7" t="str">
        <f t="shared" si="10"/>
        <v>B100</v>
      </c>
      <c r="D173" s="5" t="s">
        <v>2254</v>
      </c>
      <c r="F173" s="7" t="s">
        <v>1053</v>
      </c>
      <c r="G173" s="7" t="str">
        <f t="shared" si="11"/>
        <v>0200000004000000B10000000000000063000000</v>
      </c>
      <c r="H173" s="7" t="s">
        <v>4781</v>
      </c>
    </row>
    <row r="174" spans="1:8" ht="12.3">
      <c r="A174" s="6" t="s">
        <v>2243</v>
      </c>
      <c r="B174" s="7">
        <v>178</v>
      </c>
      <c r="C174" s="7" t="str">
        <f t="shared" si="10"/>
        <v>B200</v>
      </c>
      <c r="D174" s="5" t="s">
        <v>2242</v>
      </c>
      <c r="F174" s="20" t="s">
        <v>900</v>
      </c>
      <c r="G174" s="7" t="str">
        <f t="shared" si="11"/>
        <v>0200000004000000B20000000000000063000000</v>
      </c>
      <c r="H174" s="7">
        <v>159</v>
      </c>
    </row>
    <row r="175" spans="1:8" ht="12.3">
      <c r="A175" s="13" t="s">
        <v>2241</v>
      </c>
      <c r="B175" s="7">
        <v>179</v>
      </c>
      <c r="C175" s="7" t="str">
        <f t="shared" si="10"/>
        <v>B300</v>
      </c>
      <c r="D175" s="5" t="s">
        <v>2240</v>
      </c>
      <c r="F175" s="20" t="s">
        <v>900</v>
      </c>
      <c r="G175" s="7" t="str">
        <f t="shared" si="11"/>
        <v>0200000004000000B30000000000000063000000</v>
      </c>
      <c r="H175" s="7">
        <v>162</v>
      </c>
    </row>
    <row r="176" spans="1:8" ht="12.3">
      <c r="A176" s="6">
        <v>963</v>
      </c>
      <c r="B176" s="7">
        <v>180</v>
      </c>
      <c r="C176" s="7" t="str">
        <f t="shared" si="10"/>
        <v>B400</v>
      </c>
      <c r="D176" s="5" t="s">
        <v>2253</v>
      </c>
      <c r="G176" s="7" t="str">
        <f t="shared" si="11"/>
        <v>0200000004000000B40000000000000063000000</v>
      </c>
    </row>
    <row r="177" spans="1:7" ht="12.3">
      <c r="A177" s="6">
        <v>964</v>
      </c>
      <c r="B177" s="7">
        <v>181</v>
      </c>
      <c r="C177" s="7" t="str">
        <f t="shared" si="10"/>
        <v>B500</v>
      </c>
      <c r="D177" s="5" t="s">
        <v>2252</v>
      </c>
      <c r="G177" s="7" t="str">
        <f t="shared" si="11"/>
        <v>0200000004000000B50000000000000063000000</v>
      </c>
    </row>
    <row r="178" spans="1:7" ht="12.3">
      <c r="A178" s="6">
        <v>965</v>
      </c>
      <c r="B178" s="7">
        <v>182</v>
      </c>
      <c r="C178" s="7" t="str">
        <f t="shared" si="10"/>
        <v>B600</v>
      </c>
      <c r="D178" s="5" t="s">
        <v>2251</v>
      </c>
      <c r="G178" s="7" t="str">
        <f t="shared" si="11"/>
        <v>0200000004000000B60000000000000063000000</v>
      </c>
    </row>
    <row r="179" spans="1:7" ht="12.3">
      <c r="A179" s="6">
        <v>966</v>
      </c>
      <c r="B179" s="7">
        <v>183</v>
      </c>
      <c r="C179" s="7" t="str">
        <f t="shared" si="10"/>
        <v>B700</v>
      </c>
      <c r="D179" s="5" t="s">
        <v>2250</v>
      </c>
      <c r="G179" s="7" t="str">
        <f t="shared" si="11"/>
        <v>0200000004000000B70000000000000063000000</v>
      </c>
    </row>
    <row r="180" spans="1:7" ht="12.3">
      <c r="A180" s="6">
        <v>967</v>
      </c>
      <c r="B180" s="7">
        <v>184</v>
      </c>
      <c r="C180" s="7" t="str">
        <f t="shared" si="10"/>
        <v>B800</v>
      </c>
      <c r="D180" s="5" t="s">
        <v>2249</v>
      </c>
      <c r="G180" s="7" t="str">
        <f t="shared" si="11"/>
        <v>0200000004000000B80000000000000063000000</v>
      </c>
    </row>
    <row r="181" spans="1:7" ht="12.3">
      <c r="B181" s="7">
        <v>185</v>
      </c>
      <c r="C181" s="7" t="str">
        <f t="shared" si="10"/>
        <v>B900</v>
      </c>
      <c r="D181" s="5" t="s">
        <v>2248</v>
      </c>
      <c r="G181" s="7" t="str">
        <f t="shared" si="11"/>
        <v>0200000004000000B90000000000000063000000</v>
      </c>
    </row>
    <row r="182" spans="1:7" ht="12.3">
      <c r="B182" s="7">
        <v>186</v>
      </c>
      <c r="C182" s="7" t="str">
        <f t="shared" si="10"/>
        <v>BA00</v>
      </c>
      <c r="D182" s="5" t="s">
        <v>2247</v>
      </c>
      <c r="G182" s="7" t="str">
        <f t="shared" si="11"/>
        <v>0200000004000000BA0000000000000063000000</v>
      </c>
    </row>
    <row r="183" spans="1:7" ht="12.3">
      <c r="B183" s="7">
        <v>187</v>
      </c>
      <c r="C183" s="7" t="str">
        <f t="shared" si="10"/>
        <v>BB00</v>
      </c>
      <c r="D183" s="5" t="s">
        <v>2246</v>
      </c>
      <c r="G183" s="7" t="str">
        <f t="shared" si="11"/>
        <v>0200000004000000BB0000000000000063000000</v>
      </c>
    </row>
  </sheetData>
  <autoFilter ref="A1:H183" xr:uid="{E38C21B8-1DAB-413F-9E0C-C1930BAE5C57}">
    <sortState xmlns:xlrd2="http://schemas.microsoft.com/office/spreadsheetml/2017/richdata2" ref="A2:H183">
      <sortCondition ref="B1:B183"/>
    </sortState>
  </autoFilter>
  <phoneticPr fontId="1" type="noConversion"/>
  <conditionalFormatting sqref="B1:H1048576">
    <cfRule type="expression" dxfId="0" priority="1">
      <formula>_xlfn.NUMBERVALUE(LEFT($H1,3))&gt;100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1FB0-338B-4707-9618-22E12E6CB04B}">
  <dimension ref="A2:H34"/>
  <sheetViews>
    <sheetView topLeftCell="A13" workbookViewId="0">
      <selection activeCell="C2" sqref="C2"/>
    </sheetView>
  </sheetViews>
  <sheetFormatPr defaultRowHeight="14.4"/>
  <cols>
    <col min="1" max="1" width="6.05078125" bestFit="1" customWidth="1"/>
    <col min="5" max="5" width="23.26171875" bestFit="1" customWidth="1"/>
  </cols>
  <sheetData>
    <row r="2" spans="1:8">
      <c r="A2">
        <v>20340</v>
      </c>
      <c r="B2">
        <v>340</v>
      </c>
      <c r="C2" t="str">
        <f>_xlfn.CONCAT(RIGHT(DEC2HEX(A2,4),2),LEFT(DEC2HEX(A2,4),2))</f>
        <v>744F</v>
      </c>
      <c r="D2" t="s">
        <v>1979</v>
      </c>
      <c r="E2" t="s">
        <v>1980</v>
      </c>
      <c r="F2" t="s">
        <v>889</v>
      </c>
      <c r="H2" t="str">
        <f>IF((E2="yes"),_xlfn.CONCAT("00000000",C2,"0000",C2,"000000000000",C2,"0000"),"not usable anyway")</f>
        <v>not usable anyway</v>
      </c>
    </row>
    <row r="3" spans="1:8">
      <c r="A3">
        <v>20400</v>
      </c>
      <c r="B3">
        <v>400</v>
      </c>
      <c r="C3" t="str">
        <f t="shared" ref="C3:C34" si="0">_xlfn.CONCAT(RIGHT(DEC2HEX(A3,4),2),LEFT(DEC2HEX(A3,4),2))</f>
        <v>B04F</v>
      </c>
      <c r="D3" t="s">
        <v>163</v>
      </c>
      <c r="E3" t="s">
        <v>1981</v>
      </c>
      <c r="F3" t="s">
        <v>889</v>
      </c>
    </row>
    <row r="4" spans="1:8">
      <c r="A4">
        <v>20520</v>
      </c>
      <c r="B4">
        <v>520</v>
      </c>
      <c r="C4" t="str">
        <f t="shared" si="0"/>
        <v>2850</v>
      </c>
      <c r="D4" t="s">
        <v>95</v>
      </c>
      <c r="E4" t="s">
        <v>1982</v>
      </c>
      <c r="F4" t="s">
        <v>889</v>
      </c>
    </row>
    <row r="5" spans="1:8">
      <c r="A5">
        <v>20600</v>
      </c>
      <c r="B5">
        <v>600</v>
      </c>
      <c r="C5" t="str">
        <f t="shared" si="0"/>
        <v>7850</v>
      </c>
      <c r="D5" t="s">
        <v>1947</v>
      </c>
      <c r="E5" t="s">
        <v>1983</v>
      </c>
      <c r="F5" t="s">
        <v>889</v>
      </c>
    </row>
    <row r="6" spans="1:8">
      <c r="A6">
        <v>20630</v>
      </c>
      <c r="B6">
        <v>630</v>
      </c>
      <c r="C6" t="str">
        <f t="shared" si="0"/>
        <v>9650</v>
      </c>
      <c r="D6" t="s">
        <v>1953</v>
      </c>
      <c r="E6" t="s">
        <v>1984</v>
      </c>
      <c r="F6" t="s">
        <v>889</v>
      </c>
    </row>
    <row r="7" spans="1:8">
      <c r="A7">
        <v>20650</v>
      </c>
      <c r="B7">
        <v>650</v>
      </c>
      <c r="C7" t="str">
        <f t="shared" si="0"/>
        <v>AA50</v>
      </c>
      <c r="D7" t="s">
        <v>1951</v>
      </c>
      <c r="E7" t="s">
        <v>1985</v>
      </c>
      <c r="F7" t="s">
        <v>889</v>
      </c>
    </row>
    <row r="8" spans="1:8">
      <c r="A8">
        <v>20750</v>
      </c>
      <c r="B8">
        <v>750</v>
      </c>
      <c r="C8" t="str">
        <f t="shared" si="0"/>
        <v>0E51</v>
      </c>
      <c r="D8" t="s">
        <v>1947</v>
      </c>
      <c r="E8" t="s">
        <v>1986</v>
      </c>
      <c r="F8" t="s">
        <v>889</v>
      </c>
    </row>
    <row r="9" spans="1:8">
      <c r="A9">
        <v>20830</v>
      </c>
      <c r="B9">
        <v>830</v>
      </c>
      <c r="C9" t="str">
        <f t="shared" si="0"/>
        <v>5E51</v>
      </c>
      <c r="D9" t="s">
        <v>1947</v>
      </c>
      <c r="E9" t="s">
        <v>1987</v>
      </c>
      <c r="F9" t="s">
        <v>889</v>
      </c>
    </row>
    <row r="10" spans="1:8">
      <c r="A10">
        <v>20860</v>
      </c>
      <c r="B10">
        <v>860</v>
      </c>
      <c r="C10" t="str">
        <f t="shared" si="0"/>
        <v>7C51</v>
      </c>
      <c r="D10" t="s">
        <v>1947</v>
      </c>
      <c r="E10" t="s">
        <v>1988</v>
      </c>
      <c r="F10" t="s">
        <v>889</v>
      </c>
    </row>
    <row r="11" spans="1:8">
      <c r="A11">
        <v>21080</v>
      </c>
      <c r="B11">
        <v>1080</v>
      </c>
      <c r="C11" t="str">
        <f t="shared" si="0"/>
        <v>5852</v>
      </c>
      <c r="D11" t="s">
        <v>1947</v>
      </c>
      <c r="E11" t="s">
        <v>1948</v>
      </c>
      <c r="F11">
        <v>1</v>
      </c>
      <c r="G11" t="s">
        <v>1989</v>
      </c>
    </row>
    <row r="12" spans="1:8">
      <c r="A12">
        <v>21081</v>
      </c>
      <c r="B12">
        <v>1081</v>
      </c>
      <c r="C12" t="str">
        <f t="shared" si="0"/>
        <v>5952</v>
      </c>
      <c r="D12" t="s">
        <v>251</v>
      </c>
      <c r="E12" t="s">
        <v>1949</v>
      </c>
      <c r="F12">
        <v>2</v>
      </c>
      <c r="G12" t="s">
        <v>1989</v>
      </c>
    </row>
    <row r="13" spans="1:8">
      <c r="A13">
        <v>21082</v>
      </c>
      <c r="B13">
        <v>1082</v>
      </c>
      <c r="C13" t="str">
        <f t="shared" si="0"/>
        <v>5A52</v>
      </c>
      <c r="D13" t="s">
        <v>163</v>
      </c>
      <c r="E13" t="s">
        <v>1950</v>
      </c>
      <c r="F13">
        <v>3</v>
      </c>
      <c r="G13" t="s">
        <v>1989</v>
      </c>
    </row>
    <row r="14" spans="1:8">
      <c r="A14">
        <v>21083</v>
      </c>
      <c r="B14">
        <v>1083</v>
      </c>
      <c r="C14" t="str">
        <f t="shared" si="0"/>
        <v>5B52</v>
      </c>
      <c r="D14" t="s">
        <v>1951</v>
      </c>
      <c r="E14" t="s">
        <v>1952</v>
      </c>
      <c r="F14">
        <v>4</v>
      </c>
      <c r="G14" t="s">
        <v>1989</v>
      </c>
    </row>
    <row r="15" spans="1:8">
      <c r="A15">
        <v>21084</v>
      </c>
      <c r="B15">
        <v>1084</v>
      </c>
      <c r="C15" t="str">
        <f t="shared" si="0"/>
        <v>5C52</v>
      </c>
      <c r="D15" t="s">
        <v>1953</v>
      </c>
      <c r="E15" t="s">
        <v>1954</v>
      </c>
      <c r="F15">
        <v>5</v>
      </c>
      <c r="G15" t="s">
        <v>1989</v>
      </c>
    </row>
    <row r="16" spans="1:8">
      <c r="A16">
        <v>21085</v>
      </c>
      <c r="B16">
        <v>1085</v>
      </c>
      <c r="C16" t="str">
        <f t="shared" si="0"/>
        <v>5D52</v>
      </c>
      <c r="D16" t="s">
        <v>1955</v>
      </c>
      <c r="E16" t="s">
        <v>1956</v>
      </c>
      <c r="F16">
        <v>6</v>
      </c>
      <c r="G16" t="s">
        <v>1990</v>
      </c>
    </row>
    <row r="17" spans="1:7">
      <c r="A17">
        <v>21086</v>
      </c>
      <c r="B17">
        <v>1086</v>
      </c>
      <c r="C17" t="str">
        <f t="shared" si="0"/>
        <v>5E52</v>
      </c>
      <c r="D17" t="s">
        <v>1957</v>
      </c>
      <c r="E17" t="s">
        <v>1958</v>
      </c>
      <c r="F17">
        <v>7</v>
      </c>
      <c r="G17" t="s">
        <v>1991</v>
      </c>
    </row>
    <row r="18" spans="1:7">
      <c r="A18">
        <v>21087</v>
      </c>
      <c r="B18">
        <v>1087</v>
      </c>
      <c r="C18" t="str">
        <f t="shared" si="0"/>
        <v>5F52</v>
      </c>
      <c r="D18" t="s">
        <v>1959</v>
      </c>
      <c r="E18" t="s">
        <v>1960</v>
      </c>
      <c r="F18">
        <v>8</v>
      </c>
      <c r="G18" t="s">
        <v>1989</v>
      </c>
    </row>
    <row r="19" spans="1:7">
      <c r="A19">
        <v>21088</v>
      </c>
      <c r="B19">
        <v>1088</v>
      </c>
      <c r="C19" t="str">
        <f t="shared" si="0"/>
        <v>6052</v>
      </c>
      <c r="D19" t="s">
        <v>1961</v>
      </c>
      <c r="E19" t="s">
        <v>1962</v>
      </c>
      <c r="F19">
        <v>9</v>
      </c>
      <c r="G19" t="s">
        <v>1989</v>
      </c>
    </row>
    <row r="20" spans="1:7">
      <c r="A20">
        <v>21089</v>
      </c>
      <c r="B20">
        <v>1089</v>
      </c>
      <c r="C20" t="str">
        <f t="shared" si="0"/>
        <v>6152</v>
      </c>
      <c r="D20" t="s">
        <v>1963</v>
      </c>
      <c r="E20" t="s">
        <v>1964</v>
      </c>
    </row>
    <row r="21" spans="1:7">
      <c r="A21">
        <v>21090</v>
      </c>
      <c r="B21">
        <v>1090</v>
      </c>
      <c r="C21" t="str">
        <f t="shared" si="0"/>
        <v>6252</v>
      </c>
      <c r="D21" t="s">
        <v>1965</v>
      </c>
      <c r="E21" t="s">
        <v>1966</v>
      </c>
    </row>
    <row r="22" spans="1:7">
      <c r="A22" s="16">
        <v>21091</v>
      </c>
      <c r="B22" s="16">
        <f t="shared" ref="B22" si="1">A22-20000</f>
        <v>1091</v>
      </c>
      <c r="C22" t="str">
        <f t="shared" si="0"/>
        <v>6352</v>
      </c>
      <c r="D22" s="15" t="s">
        <v>2111</v>
      </c>
      <c r="E22" s="15" t="s">
        <v>2112</v>
      </c>
      <c r="F22" s="16" t="s">
        <v>1934</v>
      </c>
      <c r="G22" s="15" t="s">
        <v>2110</v>
      </c>
    </row>
    <row r="23" spans="1:7">
      <c r="A23">
        <v>21110</v>
      </c>
      <c r="B23">
        <v>1110</v>
      </c>
      <c r="C23" t="str">
        <f t="shared" si="0"/>
        <v>7652</v>
      </c>
      <c r="D23" t="s">
        <v>251</v>
      </c>
      <c r="E23" t="s">
        <v>1967</v>
      </c>
      <c r="F23" t="s">
        <v>889</v>
      </c>
    </row>
    <row r="24" spans="1:7">
      <c r="A24">
        <v>21120</v>
      </c>
      <c r="B24">
        <v>1120</v>
      </c>
      <c r="C24" t="str">
        <f t="shared" si="0"/>
        <v>8052</v>
      </c>
      <c r="D24" t="s">
        <v>165</v>
      </c>
      <c r="E24" t="s">
        <v>1968</v>
      </c>
      <c r="F24" t="s">
        <v>889</v>
      </c>
    </row>
    <row r="25" spans="1:7">
      <c r="A25">
        <v>21140</v>
      </c>
      <c r="B25">
        <v>1140</v>
      </c>
      <c r="C25" t="str">
        <f t="shared" si="0"/>
        <v>9452</v>
      </c>
      <c r="D25" t="s">
        <v>163</v>
      </c>
      <c r="E25" t="s">
        <v>1969</v>
      </c>
      <c r="F25" t="s">
        <v>889</v>
      </c>
    </row>
    <row r="26" spans="1:7">
      <c r="A26">
        <v>21180</v>
      </c>
      <c r="B26">
        <v>1180</v>
      </c>
      <c r="C26" t="str">
        <f t="shared" si="0"/>
        <v>BC52</v>
      </c>
      <c r="D26" t="s">
        <v>1947</v>
      </c>
      <c r="E26" t="s">
        <v>1970</v>
      </c>
      <c r="F26" t="s">
        <v>889</v>
      </c>
    </row>
    <row r="27" spans="1:7">
      <c r="A27">
        <v>21260</v>
      </c>
      <c r="B27">
        <v>1260</v>
      </c>
      <c r="C27" t="str">
        <f t="shared" si="0"/>
        <v>0C53</v>
      </c>
      <c r="D27" t="s">
        <v>1947</v>
      </c>
      <c r="E27" t="s">
        <v>1971</v>
      </c>
      <c r="F27" t="s">
        <v>889</v>
      </c>
    </row>
    <row r="28" spans="1:7">
      <c r="A28">
        <v>21350</v>
      </c>
      <c r="B28">
        <v>1350</v>
      </c>
      <c r="C28" t="str">
        <f t="shared" si="0"/>
        <v>6653</v>
      </c>
      <c r="D28" t="s">
        <v>1947</v>
      </c>
      <c r="E28" t="s">
        <v>1972</v>
      </c>
      <c r="F28" t="s">
        <v>889</v>
      </c>
    </row>
    <row r="29" spans="1:7">
      <c r="A29">
        <v>21360</v>
      </c>
      <c r="B29">
        <v>1360</v>
      </c>
      <c r="C29" t="str">
        <f t="shared" si="0"/>
        <v>7053</v>
      </c>
      <c r="D29" t="s">
        <v>1951</v>
      </c>
      <c r="E29" t="s">
        <v>1973</v>
      </c>
      <c r="F29" t="s">
        <v>889</v>
      </c>
    </row>
    <row r="30" spans="1:7">
      <c r="A30">
        <v>21510</v>
      </c>
      <c r="B30">
        <v>1510</v>
      </c>
      <c r="C30" t="str">
        <f t="shared" si="0"/>
        <v>0654</v>
      </c>
      <c r="D30" t="s">
        <v>1947</v>
      </c>
      <c r="E30" t="s">
        <v>1974</v>
      </c>
      <c r="F30" t="s">
        <v>889</v>
      </c>
    </row>
    <row r="31" spans="1:7">
      <c r="A31">
        <v>21550</v>
      </c>
      <c r="B31">
        <v>1550</v>
      </c>
      <c r="C31" t="str">
        <f t="shared" si="0"/>
        <v>2E54</v>
      </c>
      <c r="D31" t="s">
        <v>163</v>
      </c>
      <c r="E31" t="s">
        <v>1975</v>
      </c>
      <c r="F31" t="s">
        <v>889</v>
      </c>
      <c r="G31" t="s">
        <v>1989</v>
      </c>
    </row>
    <row r="32" spans="1:7">
      <c r="A32">
        <v>21560</v>
      </c>
      <c r="B32">
        <v>1560</v>
      </c>
      <c r="C32" t="str">
        <f t="shared" si="0"/>
        <v>3854</v>
      </c>
      <c r="D32" t="s">
        <v>251</v>
      </c>
      <c r="E32" t="s">
        <v>1976</v>
      </c>
      <c r="F32" t="s">
        <v>889</v>
      </c>
    </row>
    <row r="33" spans="1:5">
      <c r="A33">
        <v>22060</v>
      </c>
      <c r="B33">
        <v>2060</v>
      </c>
      <c r="C33" t="str">
        <f t="shared" si="0"/>
        <v>2C56</v>
      </c>
      <c r="D33" t="s">
        <v>1977</v>
      </c>
      <c r="E33" t="s">
        <v>1964</v>
      </c>
    </row>
    <row r="34" spans="1:5">
      <c r="A34">
        <v>22070</v>
      </c>
      <c r="B34">
        <v>2070</v>
      </c>
      <c r="C34" t="str">
        <f t="shared" si="0"/>
        <v>3656</v>
      </c>
      <c r="D34" t="s">
        <v>1978</v>
      </c>
      <c r="E34" t="s">
        <v>1966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1EED7-4FC4-4666-9D79-A1A9D97DF9F4}">
  <dimension ref="A1:H31"/>
  <sheetViews>
    <sheetView topLeftCell="A13" workbookViewId="0">
      <selection activeCell="J20" sqref="J20"/>
    </sheetView>
  </sheetViews>
  <sheetFormatPr defaultRowHeight="14.4"/>
  <sheetData>
    <row r="1" spans="1:8">
      <c r="A1" t="s">
        <v>1312</v>
      </c>
      <c r="C1" t="s">
        <v>2074</v>
      </c>
      <c r="E1" t="s">
        <v>2037</v>
      </c>
    </row>
    <row r="2" spans="1:8">
      <c r="A2">
        <v>0</v>
      </c>
      <c r="C2" t="s">
        <v>2051</v>
      </c>
      <c r="E2" t="s">
        <v>2038</v>
      </c>
    </row>
    <row r="3" spans="1:8">
      <c r="A3">
        <v>1</v>
      </c>
      <c r="C3" t="s">
        <v>2052</v>
      </c>
      <c r="E3" t="s">
        <v>2038</v>
      </c>
    </row>
    <row r="4" spans="1:8">
      <c r="A4">
        <v>2</v>
      </c>
      <c r="C4" t="s">
        <v>2053</v>
      </c>
      <c r="E4" t="s">
        <v>2039</v>
      </c>
    </row>
    <row r="5" spans="1:8">
      <c r="A5">
        <v>3</v>
      </c>
      <c r="C5" t="s">
        <v>2054</v>
      </c>
      <c r="E5" t="s">
        <v>2040</v>
      </c>
    </row>
    <row r="6" spans="1:8">
      <c r="A6">
        <v>4</v>
      </c>
      <c r="C6" t="s">
        <v>69</v>
      </c>
      <c r="E6" t="s">
        <v>1934</v>
      </c>
    </row>
    <row r="7" spans="1:8">
      <c r="A7">
        <v>5</v>
      </c>
      <c r="C7" t="s">
        <v>2055</v>
      </c>
      <c r="E7" t="s">
        <v>1934</v>
      </c>
    </row>
    <row r="8" spans="1:8">
      <c r="A8">
        <v>6</v>
      </c>
      <c r="C8" t="s">
        <v>2056</v>
      </c>
      <c r="E8" t="s">
        <v>1934</v>
      </c>
    </row>
    <row r="9" spans="1:8">
      <c r="A9">
        <v>7</v>
      </c>
      <c r="C9" t="s">
        <v>2057</v>
      </c>
      <c r="E9" t="s">
        <v>1934</v>
      </c>
    </row>
    <row r="10" spans="1:8">
      <c r="A10">
        <v>8</v>
      </c>
      <c r="C10" t="s">
        <v>2058</v>
      </c>
      <c r="E10" t="s">
        <v>2038</v>
      </c>
    </row>
    <row r="11" spans="1:8">
      <c r="A11">
        <v>9</v>
      </c>
      <c r="C11" t="s">
        <v>2059</v>
      </c>
      <c r="E11" t="s">
        <v>2038</v>
      </c>
    </row>
    <row r="12" spans="1:8">
      <c r="A12">
        <v>10</v>
      </c>
      <c r="C12" t="s">
        <v>2060</v>
      </c>
      <c r="E12" t="s">
        <v>1934</v>
      </c>
    </row>
    <row r="13" spans="1:8">
      <c r="A13">
        <v>11</v>
      </c>
      <c r="C13" t="s">
        <v>2022</v>
      </c>
      <c r="E13" t="s">
        <v>1934</v>
      </c>
    </row>
    <row r="14" spans="1:8">
      <c r="A14">
        <v>12</v>
      </c>
      <c r="C14" t="s">
        <v>2061</v>
      </c>
      <c r="E14" t="s">
        <v>1934</v>
      </c>
    </row>
    <row r="15" spans="1:8">
      <c r="A15">
        <v>13</v>
      </c>
      <c r="C15" t="s">
        <v>2024</v>
      </c>
      <c r="E15" t="s">
        <v>2041</v>
      </c>
      <c r="F15">
        <v>191</v>
      </c>
      <c r="G15">
        <v>224</v>
      </c>
      <c r="H15" t="s">
        <v>2042</v>
      </c>
    </row>
    <row r="16" spans="1:8">
      <c r="A16">
        <v>14</v>
      </c>
      <c r="C16" t="s">
        <v>2025</v>
      </c>
      <c r="E16" t="s">
        <v>1934</v>
      </c>
    </row>
    <row r="17" spans="1:5">
      <c r="A17">
        <v>15</v>
      </c>
      <c r="C17" t="s">
        <v>2062</v>
      </c>
      <c r="E17" t="s">
        <v>1934</v>
      </c>
    </row>
    <row r="18" spans="1:5">
      <c r="A18">
        <v>16</v>
      </c>
      <c r="C18" t="s">
        <v>2063</v>
      </c>
      <c r="E18" t="s">
        <v>1934</v>
      </c>
    </row>
    <row r="19" spans="1:5">
      <c r="A19">
        <v>17</v>
      </c>
      <c r="C19" t="s">
        <v>2064</v>
      </c>
      <c r="E19" t="s">
        <v>2038</v>
      </c>
    </row>
    <row r="20" spans="1:5">
      <c r="A20">
        <v>18</v>
      </c>
      <c r="C20" t="s">
        <v>2065</v>
      </c>
      <c r="E20" t="s">
        <v>2038</v>
      </c>
    </row>
    <row r="21" spans="1:5">
      <c r="A21">
        <v>19</v>
      </c>
      <c r="C21" t="s">
        <v>2066</v>
      </c>
      <c r="E21" t="s">
        <v>1934</v>
      </c>
    </row>
    <row r="22" spans="1:5">
      <c r="A22">
        <v>20</v>
      </c>
      <c r="C22" t="s">
        <v>2067</v>
      </c>
      <c r="E22" t="s">
        <v>2043</v>
      </c>
    </row>
    <row r="23" spans="1:5">
      <c r="A23">
        <v>21</v>
      </c>
      <c r="C23" t="s">
        <v>2068</v>
      </c>
      <c r="E23" t="s">
        <v>2044</v>
      </c>
    </row>
    <row r="24" spans="1:5">
      <c r="A24">
        <v>22</v>
      </c>
      <c r="C24" t="s">
        <v>2069</v>
      </c>
      <c r="E24" t="s">
        <v>2045</v>
      </c>
    </row>
    <row r="25" spans="1:5">
      <c r="A25">
        <v>23</v>
      </c>
      <c r="C25" t="s">
        <v>2070</v>
      </c>
      <c r="E25" t="s">
        <v>2046</v>
      </c>
    </row>
    <row r="26" spans="1:5">
      <c r="A26">
        <v>24</v>
      </c>
      <c r="C26" t="s">
        <v>2071</v>
      </c>
      <c r="E26" t="s">
        <v>2047</v>
      </c>
    </row>
    <row r="27" spans="1:5">
      <c r="A27">
        <v>25</v>
      </c>
      <c r="C27" t="s">
        <v>2072</v>
      </c>
      <c r="E27" t="s">
        <v>2048</v>
      </c>
    </row>
    <row r="28" spans="1:5">
      <c r="A28">
        <v>26</v>
      </c>
      <c r="C28" t="s">
        <v>2073</v>
      </c>
      <c r="E28" t="s">
        <v>2049</v>
      </c>
    </row>
    <row r="29" spans="1:5">
      <c r="A29">
        <v>27</v>
      </c>
      <c r="C29" t="s">
        <v>2033</v>
      </c>
      <c r="E29" t="s">
        <v>2038</v>
      </c>
    </row>
    <row r="30" spans="1:5">
      <c r="A30">
        <v>28</v>
      </c>
      <c r="C30" t="s">
        <v>2034</v>
      </c>
    </row>
    <row r="31" spans="1:5">
      <c r="A31">
        <v>29</v>
      </c>
      <c r="E31" t="s">
        <v>2050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2F9FF-D5AE-49A7-9462-F229230DBA8D}">
  <sheetPr>
    <outlinePr summaryBelow="0" summaryRight="0"/>
  </sheetPr>
  <dimension ref="A1:T809"/>
  <sheetViews>
    <sheetView workbookViewId="0">
      <selection activeCell="B10" sqref="B10"/>
    </sheetView>
  </sheetViews>
  <sheetFormatPr defaultColWidth="12.62890625" defaultRowHeight="15.75" customHeight="1"/>
  <cols>
    <col min="1" max="1" width="5.3671875" style="26" bestFit="1" customWidth="1"/>
    <col min="2" max="2" width="6.05078125" style="26" bestFit="1" customWidth="1"/>
    <col min="3" max="3" width="4.578125" style="26" customWidth="1"/>
    <col min="4" max="4" width="26.1015625" style="26" customWidth="1"/>
    <col min="5" max="6" width="7.26171875" style="26" customWidth="1"/>
    <col min="7" max="7" width="5.62890625" style="26" customWidth="1"/>
    <col min="8" max="8" width="7.26171875" style="26" customWidth="1"/>
    <col min="9" max="9" width="27.3125" style="26" bestFit="1" customWidth="1"/>
    <col min="10" max="10" width="7.26171875" style="26" customWidth="1"/>
    <col min="11" max="11" width="5.26171875" style="26" customWidth="1"/>
    <col min="12" max="12" width="18.15625" style="26" customWidth="1"/>
    <col min="13" max="13" width="16.5234375" style="26" bestFit="1" customWidth="1"/>
    <col min="14" max="14" width="18.9453125" style="26" customWidth="1"/>
    <col min="15" max="15" width="12.62890625" style="26"/>
    <col min="16" max="20" width="2.83984375" style="26" customWidth="1"/>
    <col min="21" max="16384" width="12.62890625" style="26"/>
  </cols>
  <sheetData>
    <row r="1" spans="1:20" ht="15.75" customHeight="1">
      <c r="A1" s="43" t="s">
        <v>1312</v>
      </c>
      <c r="B1" s="43" t="s">
        <v>1313</v>
      </c>
      <c r="C1" s="43" t="s">
        <v>4188</v>
      </c>
      <c r="D1" s="43" t="s">
        <v>4187</v>
      </c>
      <c r="E1" s="43" t="s">
        <v>4186</v>
      </c>
      <c r="F1" s="43" t="s">
        <v>4185</v>
      </c>
      <c r="G1" s="43" t="s">
        <v>4184</v>
      </c>
      <c r="H1" s="43" t="s">
        <v>4183</v>
      </c>
      <c r="I1" s="43" t="s">
        <v>4182</v>
      </c>
      <c r="J1" s="43" t="s">
        <v>4181</v>
      </c>
      <c r="K1" s="43" t="s">
        <v>4180</v>
      </c>
      <c r="L1" s="43" t="s">
        <v>4179</v>
      </c>
      <c r="M1" s="43"/>
      <c r="N1" s="43" t="s">
        <v>4178</v>
      </c>
      <c r="O1" s="43" t="s">
        <v>4177</v>
      </c>
      <c r="P1" s="43" t="s">
        <v>4176</v>
      </c>
      <c r="Q1" s="43" t="s">
        <v>4175</v>
      </c>
      <c r="R1" s="43" t="s">
        <v>4174</v>
      </c>
      <c r="S1" s="43" t="s">
        <v>4173</v>
      </c>
      <c r="T1" s="43" t="s">
        <v>4172</v>
      </c>
    </row>
    <row r="2" spans="1:20" ht="14.4">
      <c r="A2" s="31">
        <v>1</v>
      </c>
      <c r="B2" s="31" t="str">
        <f t="shared" ref="B2:B65" si="0">_xlfn.CONCAT(RIGHT(DEC2HEX((A2-1),4),2),LEFT(DEC2HEX((A2-1),4),2))</f>
        <v>0000</v>
      </c>
      <c r="C2" s="35" t="s">
        <v>1052</v>
      </c>
      <c r="D2" s="27" t="s">
        <v>898</v>
      </c>
      <c r="E2" s="31">
        <v>4200</v>
      </c>
      <c r="F2" s="31">
        <v>2900</v>
      </c>
      <c r="G2" s="31">
        <v>700</v>
      </c>
      <c r="H2" s="31">
        <v>1400</v>
      </c>
      <c r="I2" s="27" t="s">
        <v>4170</v>
      </c>
      <c r="J2" s="27" t="s">
        <v>4169</v>
      </c>
      <c r="K2" s="27" t="s">
        <v>2980</v>
      </c>
      <c r="L2" s="27" t="s">
        <v>4171</v>
      </c>
      <c r="M2" s="27"/>
      <c r="N2" s="26" t="str">
        <f t="shared" ref="N2:N65" si="1">_xlfn.CONCAT("0000000000000000FFFFFFFFFFFF0000",B2,"0100")</f>
        <v>0000000000000000FFFFFFFFFFFF000000000100</v>
      </c>
      <c r="O2" s="26" t="str">
        <f t="shared" ref="O2:O65" si="2">IF(C2="N",_xlfn.CONCAT("00",DEC2HEX(P2,2),"0000",DEC2HEX(Q2,2),DEC2HEX(R2,2),DEC2HEX(S2,2),DEC2HEX(T2,2),"FFFFFFFFFFFF0000",B2,"28"),IF(C2="R",_xlfn.CONCAT("00",DEC2HEX(P2,2),"0000",DEC2HEX(Q2,2),DEC2HEX(R2,2),DEC2HEX(S2,2),DEC2HEX(T2,2),"FFFFFFFFFFFF0000",B2,"32"),IF(C2="SR",_xlfn.CONCAT("00",DEC2HEX(P2,2),"0000",DEC2HEX(Q2,2),DEC2HEX(R2,2),DEC2HEX(S2,2),DEC2HEX(T2,2),"FFFFFFFFFFFF0000",B2,"3c"),_xlfn.CONCAT("01",DEC2HEX(P2,2),"0000",DEC2HEX(Q2,2),DEC2HEX(R2,2),DEC2HEX(S2,2),DEC2HEX(T2,2),"FFFFFFFFFFFF0000",B2,"63"))))</f>
        <v>000A000004040101FFFFFFFFFFFF0000000028</v>
      </c>
      <c r="P2" s="26">
        <v>10</v>
      </c>
      <c r="Q2" s="26">
        <v>4</v>
      </c>
      <c r="R2" s="26">
        <v>4</v>
      </c>
      <c r="S2" s="26">
        <v>1</v>
      </c>
      <c r="T2" s="26">
        <v>1</v>
      </c>
    </row>
    <row r="3" spans="1:20" ht="14.4">
      <c r="A3" s="31">
        <v>2</v>
      </c>
      <c r="B3" s="31" t="str">
        <f t="shared" si="0"/>
        <v>0100</v>
      </c>
      <c r="C3" s="35" t="s">
        <v>1052</v>
      </c>
      <c r="D3" s="27" t="s">
        <v>898</v>
      </c>
      <c r="E3" s="31">
        <v>3450</v>
      </c>
      <c r="F3" s="31">
        <v>1850</v>
      </c>
      <c r="G3" s="31">
        <v>1380</v>
      </c>
      <c r="H3" s="31">
        <v>1590</v>
      </c>
      <c r="I3" s="27" t="s">
        <v>4170</v>
      </c>
      <c r="J3" s="27" t="s">
        <v>4169</v>
      </c>
      <c r="K3" s="27" t="s">
        <v>2980</v>
      </c>
      <c r="L3" s="27" t="s">
        <v>4168</v>
      </c>
      <c r="M3" s="27"/>
      <c r="N3" s="26" t="str">
        <f t="shared" si="1"/>
        <v>0000000000000000FFFFFFFFFFFF000001000100</v>
      </c>
      <c r="O3" s="26" t="str">
        <f t="shared" si="2"/>
        <v>0000000000000000FFFFFFFFFFFF0000010028</v>
      </c>
    </row>
    <row r="4" spans="1:20" ht="14.4">
      <c r="A4" s="31">
        <v>3</v>
      </c>
      <c r="B4" s="31" t="str">
        <f t="shared" si="0"/>
        <v>0200</v>
      </c>
      <c r="C4" s="34" t="s">
        <v>1053</v>
      </c>
      <c r="D4" s="27" t="s">
        <v>898</v>
      </c>
      <c r="E4" s="31">
        <v>4500</v>
      </c>
      <c r="F4" s="31">
        <v>3110</v>
      </c>
      <c r="G4" s="31">
        <v>720</v>
      </c>
      <c r="H4" s="31">
        <v>1450</v>
      </c>
      <c r="I4" s="27" t="s">
        <v>4166</v>
      </c>
      <c r="J4" s="27" t="s">
        <v>4001</v>
      </c>
      <c r="K4" s="27" t="s">
        <v>2980</v>
      </c>
      <c r="L4" s="27" t="s">
        <v>4167</v>
      </c>
      <c r="M4" s="27"/>
      <c r="N4" s="26" t="str">
        <f t="shared" si="1"/>
        <v>0000000000000000FFFFFFFFFFFF000002000100</v>
      </c>
      <c r="O4" s="26" t="str">
        <f t="shared" si="2"/>
        <v>0000000000000000FFFFFFFFFFFF0000020032</v>
      </c>
    </row>
    <row r="5" spans="1:20" ht="14.4">
      <c r="A5" s="31">
        <v>4</v>
      </c>
      <c r="B5" s="31" t="str">
        <f t="shared" si="0"/>
        <v>0300</v>
      </c>
      <c r="C5" s="34" t="s">
        <v>1053</v>
      </c>
      <c r="D5" s="27" t="s">
        <v>898</v>
      </c>
      <c r="E5" s="31">
        <v>3750</v>
      </c>
      <c r="F5" s="31">
        <v>2050</v>
      </c>
      <c r="G5" s="31">
        <v>1410</v>
      </c>
      <c r="H5" s="31">
        <v>1630</v>
      </c>
      <c r="I5" s="27" t="s">
        <v>4166</v>
      </c>
      <c r="J5" s="27" t="s">
        <v>4001</v>
      </c>
      <c r="K5" s="27" t="s">
        <v>2980</v>
      </c>
      <c r="L5" s="27" t="s">
        <v>4165</v>
      </c>
      <c r="M5" s="27"/>
      <c r="N5" s="26" t="str">
        <f t="shared" si="1"/>
        <v>0000000000000000FFFFFFFFFFFF000003000100</v>
      </c>
      <c r="O5" s="26" t="str">
        <f t="shared" si="2"/>
        <v>0000000000000000FFFFFFFFFFFF0000030032</v>
      </c>
    </row>
    <row r="6" spans="1:20" ht="14.4">
      <c r="A6" s="31">
        <v>5</v>
      </c>
      <c r="B6" s="31" t="str">
        <f t="shared" si="0"/>
        <v>0400</v>
      </c>
      <c r="C6" s="33" t="s">
        <v>1058</v>
      </c>
      <c r="D6" s="27" t="s">
        <v>898</v>
      </c>
      <c r="E6" s="31">
        <v>4800</v>
      </c>
      <c r="F6" s="31">
        <v>3300</v>
      </c>
      <c r="G6" s="31">
        <v>750</v>
      </c>
      <c r="H6" s="31">
        <v>1500</v>
      </c>
      <c r="I6" s="27" t="s">
        <v>4163</v>
      </c>
      <c r="J6" s="27" t="s">
        <v>4162</v>
      </c>
      <c r="K6" s="27" t="s">
        <v>2980</v>
      </c>
      <c r="L6" s="27" t="s">
        <v>4164</v>
      </c>
      <c r="M6" s="27"/>
      <c r="N6" s="26" t="str">
        <f t="shared" si="1"/>
        <v>0000000000000000FFFFFFFFFFFF000004000100</v>
      </c>
      <c r="O6" s="26" t="str">
        <f t="shared" si="2"/>
        <v>0000000000000000FFFFFFFFFFFF000004003c</v>
      </c>
    </row>
    <row r="7" spans="1:20" ht="14.4">
      <c r="A7" s="31">
        <v>6</v>
      </c>
      <c r="B7" s="31" t="str">
        <f t="shared" si="0"/>
        <v>0500</v>
      </c>
      <c r="C7" s="33" t="s">
        <v>1058</v>
      </c>
      <c r="D7" s="27" t="s">
        <v>898</v>
      </c>
      <c r="E7" s="31">
        <v>4020</v>
      </c>
      <c r="F7" s="31">
        <v>2250</v>
      </c>
      <c r="G7" s="31">
        <v>1440</v>
      </c>
      <c r="H7" s="31">
        <v>1690</v>
      </c>
      <c r="I7" s="27" t="s">
        <v>4163</v>
      </c>
      <c r="J7" s="27" t="s">
        <v>4162</v>
      </c>
      <c r="K7" s="27" t="s">
        <v>2980</v>
      </c>
      <c r="L7" s="27" t="s">
        <v>4161</v>
      </c>
      <c r="M7" s="27"/>
      <c r="N7" s="26" t="str">
        <f t="shared" si="1"/>
        <v>0000000000000000FFFFFFFFFFFF000005000100</v>
      </c>
      <c r="O7" s="26" t="str">
        <f t="shared" si="2"/>
        <v>0000000000000000FFFFFFFFFFFF000005003c</v>
      </c>
    </row>
    <row r="8" spans="1:20" ht="14.4">
      <c r="A8" s="31">
        <v>7</v>
      </c>
      <c r="B8" s="31" t="str">
        <f t="shared" si="0"/>
        <v>0600</v>
      </c>
      <c r="C8" s="33" t="s">
        <v>1058</v>
      </c>
      <c r="D8" s="27" t="s">
        <v>898</v>
      </c>
      <c r="E8" s="31">
        <v>5550</v>
      </c>
      <c r="F8" s="31">
        <v>2800</v>
      </c>
      <c r="G8" s="31">
        <v>850</v>
      </c>
      <c r="H8" s="31">
        <v>1300</v>
      </c>
      <c r="I8" s="27" t="s">
        <v>4159</v>
      </c>
      <c r="J8" s="27" t="s">
        <v>4158</v>
      </c>
      <c r="K8" s="27" t="s">
        <v>2980</v>
      </c>
      <c r="L8" s="27" t="s">
        <v>4160</v>
      </c>
      <c r="M8" s="27"/>
      <c r="N8" s="26" t="str">
        <f t="shared" si="1"/>
        <v>0000000000000000FFFFFFFFFFFF000006000100</v>
      </c>
      <c r="O8" s="26" t="str">
        <f t="shared" si="2"/>
        <v>0000000000000000FFFFFFFFFFFF000006003c</v>
      </c>
    </row>
    <row r="9" spans="1:20" ht="14.4">
      <c r="A9" s="31">
        <v>8</v>
      </c>
      <c r="B9" s="31" t="str">
        <f t="shared" si="0"/>
        <v>0700</v>
      </c>
      <c r="C9" s="33" t="s">
        <v>1058</v>
      </c>
      <c r="D9" s="27" t="s">
        <v>898</v>
      </c>
      <c r="E9" s="31">
        <v>4770</v>
      </c>
      <c r="F9" s="31">
        <v>3250</v>
      </c>
      <c r="G9" s="31">
        <v>1190</v>
      </c>
      <c r="H9" s="31">
        <v>690</v>
      </c>
      <c r="I9" s="27" t="s">
        <v>4159</v>
      </c>
      <c r="J9" s="27" t="s">
        <v>4158</v>
      </c>
      <c r="K9" s="27" t="s">
        <v>2980</v>
      </c>
      <c r="L9" s="27" t="s">
        <v>4157</v>
      </c>
      <c r="M9" s="27"/>
      <c r="N9" s="26" t="str">
        <f t="shared" si="1"/>
        <v>0000000000000000FFFFFFFFFFFF000007000100</v>
      </c>
      <c r="O9" s="26" t="str">
        <f t="shared" si="2"/>
        <v>0000000000000000FFFFFFFFFFFF000007003c</v>
      </c>
    </row>
    <row r="10" spans="1:20" ht="14.4">
      <c r="A10" s="31">
        <v>9</v>
      </c>
      <c r="B10" s="31" t="str">
        <f t="shared" si="0"/>
        <v>0800</v>
      </c>
      <c r="C10" s="30" t="s">
        <v>2941</v>
      </c>
      <c r="D10" s="27" t="s">
        <v>898</v>
      </c>
      <c r="E10" s="31">
        <v>5490</v>
      </c>
      <c r="F10" s="31">
        <v>4100</v>
      </c>
      <c r="G10" s="31">
        <v>940</v>
      </c>
      <c r="H10" s="31">
        <v>1760</v>
      </c>
      <c r="I10" s="27" t="s">
        <v>4156</v>
      </c>
      <c r="J10" s="27" t="s">
        <v>4155</v>
      </c>
      <c r="K10" s="27" t="s">
        <v>2980</v>
      </c>
      <c r="L10" s="27" t="s">
        <v>3162</v>
      </c>
      <c r="M10" s="27"/>
      <c r="N10" s="26" t="str">
        <f t="shared" si="1"/>
        <v>0000000000000000FFFFFFFFFFFF000008000100</v>
      </c>
      <c r="O10" s="26" t="str">
        <f t="shared" si="2"/>
        <v>010A000003030202FFFFFFFFFFFF0000080063</v>
      </c>
      <c r="P10" s="26">
        <v>10</v>
      </c>
      <c r="Q10" s="26">
        <v>3</v>
      </c>
      <c r="R10" s="26">
        <v>3</v>
      </c>
      <c r="S10" s="26">
        <v>2</v>
      </c>
      <c r="T10" s="26">
        <v>2</v>
      </c>
    </row>
    <row r="11" spans="1:20" ht="14.4">
      <c r="A11" s="31">
        <v>10</v>
      </c>
      <c r="B11" s="31" t="str">
        <f t="shared" si="0"/>
        <v>0900</v>
      </c>
      <c r="C11" s="30" t="s">
        <v>2941</v>
      </c>
      <c r="D11" s="27" t="s">
        <v>898</v>
      </c>
      <c r="E11" s="31">
        <v>5040</v>
      </c>
      <c r="F11" s="31">
        <v>2880</v>
      </c>
      <c r="G11" s="31">
        <v>1750</v>
      </c>
      <c r="H11" s="31">
        <v>1960</v>
      </c>
      <c r="I11" s="27" t="s">
        <v>4156</v>
      </c>
      <c r="J11" s="27" t="s">
        <v>4155</v>
      </c>
      <c r="K11" s="27" t="s">
        <v>2980</v>
      </c>
      <c r="L11" s="27" t="s">
        <v>3162</v>
      </c>
      <c r="M11" s="27"/>
      <c r="N11" s="26" t="str">
        <f t="shared" si="1"/>
        <v>0000000000000000FFFFFFFFFFFF000009000100</v>
      </c>
      <c r="O11" s="26" t="str">
        <f t="shared" si="2"/>
        <v>010A000003030202FFFFFFFFFFFF0000090063</v>
      </c>
      <c r="P11" s="26">
        <v>10</v>
      </c>
      <c r="Q11" s="26">
        <v>3</v>
      </c>
      <c r="R11" s="26">
        <v>3</v>
      </c>
      <c r="S11" s="26">
        <v>2</v>
      </c>
      <c r="T11" s="26">
        <v>2</v>
      </c>
    </row>
    <row r="12" spans="1:20" ht="14.4">
      <c r="A12" s="31">
        <v>11</v>
      </c>
      <c r="B12" s="31" t="str">
        <f t="shared" si="0"/>
        <v>0A00</v>
      </c>
      <c r="C12" s="30" t="s">
        <v>2941</v>
      </c>
      <c r="D12" s="27" t="s">
        <v>898</v>
      </c>
      <c r="E12" s="31">
        <v>6840</v>
      </c>
      <c r="F12" s="31">
        <v>3500</v>
      </c>
      <c r="G12" s="31">
        <v>940</v>
      </c>
      <c r="H12" s="31">
        <v>1760</v>
      </c>
      <c r="I12" s="27" t="s">
        <v>4154</v>
      </c>
      <c r="J12" s="27" t="s">
        <v>4153</v>
      </c>
      <c r="K12" s="27" t="s">
        <v>2980</v>
      </c>
      <c r="L12" s="27" t="s">
        <v>3162</v>
      </c>
      <c r="M12" s="27"/>
      <c r="N12" s="26" t="str">
        <f t="shared" si="1"/>
        <v>0000000000000000FFFFFFFFFFFF00000A000100</v>
      </c>
      <c r="O12" s="26" t="str">
        <f t="shared" si="2"/>
        <v>0100000000000000FFFFFFFFFFFF00000A0063</v>
      </c>
    </row>
    <row r="13" spans="1:20" ht="14.4">
      <c r="A13" s="31">
        <v>12</v>
      </c>
      <c r="B13" s="31" t="str">
        <f t="shared" si="0"/>
        <v>0B00</v>
      </c>
      <c r="C13" s="30" t="s">
        <v>2941</v>
      </c>
      <c r="D13" s="27" t="s">
        <v>898</v>
      </c>
      <c r="E13" s="31">
        <v>5070</v>
      </c>
      <c r="F13" s="31">
        <v>4270</v>
      </c>
      <c r="G13" s="31">
        <v>1450</v>
      </c>
      <c r="H13" s="31">
        <v>1150</v>
      </c>
      <c r="I13" s="27" t="s">
        <v>4154</v>
      </c>
      <c r="J13" s="27" t="s">
        <v>4153</v>
      </c>
      <c r="K13" s="27" t="s">
        <v>2980</v>
      </c>
      <c r="L13" s="27" t="s">
        <v>3162</v>
      </c>
      <c r="M13" s="27"/>
      <c r="N13" s="26" t="str">
        <f t="shared" si="1"/>
        <v>0000000000000000FFFFFFFFFFFF00000B000100</v>
      </c>
      <c r="O13" s="26" t="str">
        <f t="shared" si="2"/>
        <v>0100000000000000FFFFFFFFFFFF00000B0063</v>
      </c>
    </row>
    <row r="14" spans="1:20" ht="14.4">
      <c r="A14" s="31">
        <v>13</v>
      </c>
      <c r="B14" s="31" t="str">
        <f t="shared" si="0"/>
        <v>0C00</v>
      </c>
      <c r="C14" s="30" t="s">
        <v>2941</v>
      </c>
      <c r="D14" s="27" t="s">
        <v>1745</v>
      </c>
      <c r="E14" s="31">
        <v>5580</v>
      </c>
      <c r="F14" s="31">
        <v>4690</v>
      </c>
      <c r="G14" s="31">
        <v>590</v>
      </c>
      <c r="H14" s="31">
        <v>2110</v>
      </c>
      <c r="I14" s="27" t="s">
        <v>4152</v>
      </c>
      <c r="J14" s="27" t="s">
        <v>4151</v>
      </c>
      <c r="K14" s="27" t="s">
        <v>2980</v>
      </c>
      <c r="L14" s="27" t="s">
        <v>3162</v>
      </c>
      <c r="M14" s="27"/>
      <c r="N14" s="26" t="str">
        <f t="shared" si="1"/>
        <v>0000000000000000FFFFFFFFFFFF00000C000100</v>
      </c>
      <c r="O14" s="26" t="str">
        <f t="shared" si="2"/>
        <v>010A0000000A0000FFFFFFFFFFFF00000C0063</v>
      </c>
      <c r="P14" s="26">
        <v>10</v>
      </c>
      <c r="Q14" s="26">
        <v>0</v>
      </c>
      <c r="R14" s="26">
        <v>10</v>
      </c>
      <c r="S14" s="26">
        <v>0</v>
      </c>
      <c r="T14" s="26">
        <v>0</v>
      </c>
    </row>
    <row r="15" spans="1:20" ht="14.4">
      <c r="A15" s="31">
        <v>14</v>
      </c>
      <c r="B15" s="31" t="str">
        <f t="shared" si="0"/>
        <v>0D00</v>
      </c>
      <c r="C15" s="30" t="s">
        <v>2941</v>
      </c>
      <c r="D15" s="27" t="s">
        <v>1745</v>
      </c>
      <c r="E15" s="31">
        <v>4530</v>
      </c>
      <c r="F15" s="31">
        <v>4040</v>
      </c>
      <c r="G15" s="31">
        <v>1690</v>
      </c>
      <c r="H15" s="31">
        <v>1260</v>
      </c>
      <c r="I15" s="27" t="s">
        <v>4152</v>
      </c>
      <c r="J15" s="27" t="s">
        <v>4151</v>
      </c>
      <c r="K15" s="27" t="s">
        <v>2980</v>
      </c>
      <c r="L15" s="27" t="s">
        <v>3162</v>
      </c>
      <c r="M15" s="27"/>
      <c r="N15" s="26" t="str">
        <f t="shared" si="1"/>
        <v>0000000000000000FFFFFFFFFFFF00000D000100</v>
      </c>
      <c r="O15" s="26" t="str">
        <f t="shared" si="2"/>
        <v>0100000000000000FFFFFFFFFFFF00000D0063</v>
      </c>
    </row>
    <row r="16" spans="1:20" ht="14.4">
      <c r="A16" s="31">
        <v>15</v>
      </c>
      <c r="B16" s="31" t="str">
        <f t="shared" si="0"/>
        <v>0E00</v>
      </c>
      <c r="C16" s="35" t="s">
        <v>1052</v>
      </c>
      <c r="D16" s="27" t="s">
        <v>907</v>
      </c>
      <c r="E16" s="31">
        <v>3150</v>
      </c>
      <c r="F16" s="31">
        <v>3500</v>
      </c>
      <c r="G16" s="31">
        <v>650</v>
      </c>
      <c r="H16" s="31">
        <v>1600</v>
      </c>
      <c r="I16" s="27" t="s">
        <v>4149</v>
      </c>
      <c r="J16" s="27" t="s">
        <v>4148</v>
      </c>
      <c r="K16" s="27" t="s">
        <v>3079</v>
      </c>
      <c r="L16" s="27" t="s">
        <v>4150</v>
      </c>
      <c r="M16" s="27"/>
      <c r="N16" s="26" t="str">
        <f t="shared" si="1"/>
        <v>0000000000000000FFFFFFFFFFFF00000E000100</v>
      </c>
      <c r="O16" s="26" t="str">
        <f t="shared" si="2"/>
        <v>0000000000000000FFFFFFFFFFFF00000E0028</v>
      </c>
    </row>
    <row r="17" spans="1:20" ht="14.4">
      <c r="A17" s="31">
        <v>16</v>
      </c>
      <c r="B17" s="31" t="str">
        <f t="shared" si="0"/>
        <v>0F00</v>
      </c>
      <c r="C17" s="35" t="s">
        <v>1052</v>
      </c>
      <c r="D17" s="27" t="s">
        <v>907</v>
      </c>
      <c r="E17" s="31">
        <v>5490</v>
      </c>
      <c r="F17" s="31">
        <v>1980</v>
      </c>
      <c r="G17" s="31">
        <v>880</v>
      </c>
      <c r="H17" s="31">
        <v>1100</v>
      </c>
      <c r="I17" s="27" t="s">
        <v>4149</v>
      </c>
      <c r="J17" s="27" t="s">
        <v>4148</v>
      </c>
      <c r="K17" s="27" t="s">
        <v>3079</v>
      </c>
      <c r="L17" s="27" t="s">
        <v>4147</v>
      </c>
      <c r="M17" s="27"/>
      <c r="N17" s="26" t="str">
        <f t="shared" si="1"/>
        <v>0000000000000000FFFFFFFFFFFF00000F000100</v>
      </c>
      <c r="O17" s="26" t="str">
        <f t="shared" si="2"/>
        <v>0000000000000000FFFFFFFFFFFF00000F0028</v>
      </c>
    </row>
    <row r="18" spans="1:20" ht="14.4">
      <c r="A18" s="31">
        <v>17</v>
      </c>
      <c r="B18" s="31" t="str">
        <f t="shared" si="0"/>
        <v>1000</v>
      </c>
      <c r="C18" s="34" t="s">
        <v>1053</v>
      </c>
      <c r="D18" s="27" t="s">
        <v>907</v>
      </c>
      <c r="E18" s="31">
        <v>3300</v>
      </c>
      <c r="F18" s="31">
        <v>3800</v>
      </c>
      <c r="G18" s="31">
        <v>680</v>
      </c>
      <c r="H18" s="31">
        <v>1640</v>
      </c>
      <c r="I18" s="27" t="s">
        <v>4145</v>
      </c>
      <c r="J18" s="27" t="s">
        <v>4144</v>
      </c>
      <c r="K18" s="27" t="s">
        <v>3079</v>
      </c>
      <c r="L18" s="27" t="s">
        <v>4146</v>
      </c>
      <c r="M18" s="27"/>
      <c r="N18" s="26" t="str">
        <f t="shared" si="1"/>
        <v>0000000000000000FFFFFFFFFFFF000010000100</v>
      </c>
      <c r="O18" s="26" t="str">
        <f t="shared" si="2"/>
        <v>0000000000000000FFFFFFFFFFFF0000100032</v>
      </c>
    </row>
    <row r="19" spans="1:20" ht="14.4">
      <c r="A19" s="31">
        <v>18</v>
      </c>
      <c r="B19" s="31" t="str">
        <f t="shared" si="0"/>
        <v>1100</v>
      </c>
      <c r="C19" s="34" t="s">
        <v>1053</v>
      </c>
      <c r="D19" s="27" t="s">
        <v>907</v>
      </c>
      <c r="E19" s="31">
        <v>5640</v>
      </c>
      <c r="F19" s="31">
        <v>2280</v>
      </c>
      <c r="G19" s="31">
        <v>910</v>
      </c>
      <c r="H19" s="31">
        <v>1140</v>
      </c>
      <c r="I19" s="27" t="s">
        <v>4145</v>
      </c>
      <c r="J19" s="27" t="s">
        <v>4144</v>
      </c>
      <c r="K19" s="27" t="s">
        <v>3079</v>
      </c>
      <c r="L19" s="27" t="s">
        <v>4143</v>
      </c>
      <c r="M19" s="27"/>
      <c r="N19" s="26" t="str">
        <f t="shared" si="1"/>
        <v>0000000000000000FFFFFFFFFFFF000011000100</v>
      </c>
      <c r="O19" s="26" t="str">
        <f t="shared" si="2"/>
        <v>0000000000000000FFFFFFFFFFFF0000110032</v>
      </c>
    </row>
    <row r="20" spans="1:20" ht="14.4">
      <c r="A20" s="31">
        <v>19</v>
      </c>
      <c r="B20" s="31" t="str">
        <f t="shared" si="0"/>
        <v>1200</v>
      </c>
      <c r="C20" s="33" t="s">
        <v>1058</v>
      </c>
      <c r="D20" s="27" t="s">
        <v>907</v>
      </c>
      <c r="E20" s="31">
        <v>3450</v>
      </c>
      <c r="F20" s="31">
        <v>4100</v>
      </c>
      <c r="G20" s="31">
        <v>700</v>
      </c>
      <c r="H20" s="31">
        <v>1700</v>
      </c>
      <c r="I20" s="27" t="s">
        <v>4142</v>
      </c>
      <c r="J20" s="27" t="s">
        <v>4141</v>
      </c>
      <c r="K20" s="27" t="s">
        <v>3079</v>
      </c>
      <c r="L20" s="27"/>
      <c r="M20" s="27"/>
      <c r="N20" s="26" t="str">
        <f t="shared" si="1"/>
        <v>0000000000000000FFFFFFFFFFFF000012000100</v>
      </c>
      <c r="O20" s="26" t="str">
        <f t="shared" si="2"/>
        <v>0000000000000000FFFFFFFFFFFF000012003c</v>
      </c>
    </row>
    <row r="21" spans="1:20" ht="14.4">
      <c r="A21" s="31">
        <v>20</v>
      </c>
      <c r="B21" s="31" t="str">
        <f t="shared" si="0"/>
        <v>1300</v>
      </c>
      <c r="C21" s="33" t="s">
        <v>1058</v>
      </c>
      <c r="D21" s="27" t="s">
        <v>907</v>
      </c>
      <c r="E21" s="31">
        <v>5730</v>
      </c>
      <c r="F21" s="31">
        <v>2690</v>
      </c>
      <c r="G21" s="31">
        <v>920</v>
      </c>
      <c r="H21" s="31">
        <v>1150</v>
      </c>
      <c r="I21" s="27" t="s">
        <v>4142</v>
      </c>
      <c r="J21" s="27" t="s">
        <v>4141</v>
      </c>
      <c r="K21" s="27" t="s">
        <v>3079</v>
      </c>
      <c r="L21" s="27"/>
      <c r="M21" s="27"/>
      <c r="N21" s="26" t="str">
        <f t="shared" si="1"/>
        <v>0000000000000000FFFFFFFFFFFF000013000100</v>
      </c>
      <c r="O21" s="26" t="str">
        <f t="shared" si="2"/>
        <v>0000000000000000FFFFFFFFFFFF000013003c</v>
      </c>
    </row>
    <row r="22" spans="1:20" ht="14.4">
      <c r="A22" s="31">
        <v>21</v>
      </c>
      <c r="B22" s="31" t="str">
        <f t="shared" si="0"/>
        <v>1400</v>
      </c>
      <c r="C22" s="33" t="s">
        <v>1058</v>
      </c>
      <c r="D22" s="27" t="s">
        <v>907</v>
      </c>
      <c r="E22" s="31">
        <v>3150</v>
      </c>
      <c r="F22" s="31">
        <v>4300</v>
      </c>
      <c r="G22" s="31">
        <v>800</v>
      </c>
      <c r="H22" s="31">
        <v>1500</v>
      </c>
      <c r="I22" s="27" t="s">
        <v>4139</v>
      </c>
      <c r="J22" s="27" t="s">
        <v>4138</v>
      </c>
      <c r="K22" s="27" t="s">
        <v>3079</v>
      </c>
      <c r="L22" s="27" t="s">
        <v>4140</v>
      </c>
      <c r="M22" s="27"/>
      <c r="N22" s="26" t="str">
        <f t="shared" si="1"/>
        <v>0000000000000000FFFFFFFFFFFF000014000100</v>
      </c>
      <c r="O22" s="26" t="str">
        <f t="shared" si="2"/>
        <v>0000000000000000FFFFFFFFFFFF000014003c</v>
      </c>
    </row>
    <row r="23" spans="1:20" ht="14.4">
      <c r="A23" s="31">
        <v>22</v>
      </c>
      <c r="B23" s="31" t="str">
        <f t="shared" si="0"/>
        <v>1500</v>
      </c>
      <c r="C23" s="33" t="s">
        <v>1058</v>
      </c>
      <c r="D23" s="27" t="s">
        <v>907</v>
      </c>
      <c r="E23" s="31">
        <v>1740</v>
      </c>
      <c r="F23" s="31">
        <v>3280</v>
      </c>
      <c r="G23" s="31">
        <v>1180</v>
      </c>
      <c r="H23" s="31">
        <v>2700</v>
      </c>
      <c r="I23" s="27" t="s">
        <v>4139</v>
      </c>
      <c r="J23" s="27" t="s">
        <v>4138</v>
      </c>
      <c r="K23" s="27" t="s">
        <v>3079</v>
      </c>
      <c r="L23" s="27" t="s">
        <v>4137</v>
      </c>
      <c r="M23" s="27"/>
      <c r="N23" s="26" t="str">
        <f t="shared" si="1"/>
        <v>0000000000000000FFFFFFFFFFFF000015000100</v>
      </c>
      <c r="O23" s="26" t="str">
        <f t="shared" si="2"/>
        <v>0000000000000000FFFFFFFFFFFF000015003c</v>
      </c>
    </row>
    <row r="24" spans="1:20" ht="14.4">
      <c r="A24" s="31">
        <v>23</v>
      </c>
      <c r="B24" s="31" t="str">
        <f t="shared" si="0"/>
        <v>1600</v>
      </c>
      <c r="C24" s="30" t="s">
        <v>2941</v>
      </c>
      <c r="D24" s="27" t="s">
        <v>907</v>
      </c>
      <c r="E24" s="31">
        <v>4230</v>
      </c>
      <c r="F24" s="31">
        <v>5020</v>
      </c>
      <c r="G24" s="31">
        <v>880</v>
      </c>
      <c r="H24" s="31">
        <v>2100</v>
      </c>
      <c r="I24" s="27" t="s">
        <v>1566</v>
      </c>
      <c r="J24" s="27" t="s">
        <v>4136</v>
      </c>
      <c r="K24" s="27" t="s">
        <v>3079</v>
      </c>
      <c r="L24" s="27" t="s">
        <v>3162</v>
      </c>
      <c r="M24" s="27"/>
      <c r="N24" s="26" t="str">
        <f t="shared" si="1"/>
        <v>0000000000000000FFFFFFFFFFFF000016000100</v>
      </c>
      <c r="O24" s="26" t="str">
        <f t="shared" si="2"/>
        <v>010A00000000000AFFFFFFFFFFFF0000160063</v>
      </c>
      <c r="P24" s="26">
        <v>10</v>
      </c>
      <c r="R24" s="26">
        <v>0</v>
      </c>
      <c r="T24" s="26">
        <v>10</v>
      </c>
    </row>
    <row r="25" spans="1:20" ht="14.4">
      <c r="A25" s="31">
        <v>24</v>
      </c>
      <c r="B25" s="31" t="str">
        <f t="shared" si="0"/>
        <v>1700</v>
      </c>
      <c r="C25" s="30" t="s">
        <v>2941</v>
      </c>
      <c r="D25" s="27" t="s">
        <v>907</v>
      </c>
      <c r="E25" s="31">
        <v>2550</v>
      </c>
      <c r="F25" s="31">
        <v>3830</v>
      </c>
      <c r="G25" s="31">
        <v>1440</v>
      </c>
      <c r="H25" s="31">
        <v>3290</v>
      </c>
      <c r="I25" s="27" t="s">
        <v>1566</v>
      </c>
      <c r="J25" s="27" t="s">
        <v>4136</v>
      </c>
      <c r="K25" s="27" t="s">
        <v>3079</v>
      </c>
      <c r="L25" s="27" t="s">
        <v>3162</v>
      </c>
      <c r="M25" s="27"/>
      <c r="N25" s="26" t="str">
        <f t="shared" si="1"/>
        <v>0000000000000000FFFFFFFFFFFF000017000100</v>
      </c>
      <c r="O25" s="26" t="str">
        <f t="shared" si="2"/>
        <v>0100000000000000FFFFFFFFFFFF0000170063</v>
      </c>
    </row>
    <row r="26" spans="1:20" ht="14.4">
      <c r="A26" s="31">
        <v>25</v>
      </c>
      <c r="B26" s="31" t="str">
        <f t="shared" si="0"/>
        <v>1800</v>
      </c>
      <c r="C26" s="30" t="s">
        <v>2941</v>
      </c>
      <c r="D26" s="27" t="s">
        <v>1786</v>
      </c>
      <c r="E26" s="31">
        <v>5070</v>
      </c>
      <c r="F26" s="31">
        <v>4460</v>
      </c>
      <c r="G26" s="31">
        <v>1050</v>
      </c>
      <c r="H26" s="31">
        <v>1760</v>
      </c>
      <c r="I26" s="27" t="s">
        <v>4135</v>
      </c>
      <c r="J26" s="27" t="s">
        <v>4134</v>
      </c>
      <c r="K26" s="29">
        <v>3</v>
      </c>
      <c r="L26" s="27" t="s">
        <v>3162</v>
      </c>
      <c r="M26" s="27"/>
      <c r="N26" s="26" t="str">
        <f t="shared" si="1"/>
        <v>0000000000000000FFFFFFFFFFFF000018000100</v>
      </c>
      <c r="O26" s="26" t="str">
        <f t="shared" si="2"/>
        <v>0100000000000000FFFFFFFFFFFF0000180063</v>
      </c>
    </row>
    <row r="27" spans="1:20" ht="14.4">
      <c r="A27" s="31">
        <v>26</v>
      </c>
      <c r="B27" s="31" t="str">
        <f t="shared" si="0"/>
        <v>1900</v>
      </c>
      <c r="C27" s="30" t="s">
        <v>2941</v>
      </c>
      <c r="D27" s="27" t="s">
        <v>1786</v>
      </c>
      <c r="E27" s="31">
        <v>7800</v>
      </c>
      <c r="F27" s="31">
        <v>2400</v>
      </c>
      <c r="G27" s="31">
        <v>1460</v>
      </c>
      <c r="H27" s="31">
        <v>1180</v>
      </c>
      <c r="I27" s="27" t="s">
        <v>4135</v>
      </c>
      <c r="J27" s="27" t="s">
        <v>4134</v>
      </c>
      <c r="K27" s="29">
        <v>3</v>
      </c>
      <c r="L27" s="27" t="s">
        <v>3162</v>
      </c>
      <c r="M27" s="27"/>
      <c r="N27" s="26" t="str">
        <f t="shared" si="1"/>
        <v>0000000000000000FFFFFFFFFFFF000019000100</v>
      </c>
      <c r="O27" s="26" t="str">
        <f t="shared" si="2"/>
        <v>010A0000000A0000FFFFFFFFFFFF0000190063</v>
      </c>
      <c r="P27" s="26">
        <v>10</v>
      </c>
      <c r="R27" s="26">
        <v>10</v>
      </c>
    </row>
    <row r="28" spans="1:20" ht="14.4">
      <c r="A28" s="31">
        <v>27</v>
      </c>
      <c r="B28" s="31" t="str">
        <f t="shared" si="0"/>
        <v>1A00</v>
      </c>
      <c r="C28" s="35" t="s">
        <v>1052</v>
      </c>
      <c r="D28" s="27" t="s">
        <v>1762</v>
      </c>
      <c r="E28" s="31">
        <v>2700</v>
      </c>
      <c r="F28" s="31">
        <v>2300</v>
      </c>
      <c r="G28" s="31">
        <v>1000</v>
      </c>
      <c r="H28" s="31">
        <v>2400</v>
      </c>
      <c r="I28" s="27" t="s">
        <v>4132</v>
      </c>
      <c r="J28" s="27" t="s">
        <v>4131</v>
      </c>
      <c r="K28" s="27" t="s">
        <v>2954</v>
      </c>
      <c r="L28" s="27" t="s">
        <v>4133</v>
      </c>
      <c r="M28" s="27"/>
      <c r="N28" s="26" t="str">
        <f t="shared" si="1"/>
        <v>0000000000000000FFFFFFFFFFFF00001A000100</v>
      </c>
      <c r="O28" s="26" t="str">
        <f t="shared" si="2"/>
        <v>0000000000000000FFFFFFFFFFFF00001A0028</v>
      </c>
    </row>
    <row r="29" spans="1:20" ht="14.4">
      <c r="A29" s="31">
        <v>28</v>
      </c>
      <c r="B29" s="31" t="str">
        <f t="shared" si="0"/>
        <v>1B00</v>
      </c>
      <c r="C29" s="35" t="s">
        <v>1052</v>
      </c>
      <c r="D29" s="27" t="s">
        <v>1762</v>
      </c>
      <c r="E29" s="31">
        <v>1860</v>
      </c>
      <c r="F29" s="31">
        <v>1820</v>
      </c>
      <c r="G29" s="31">
        <v>2050</v>
      </c>
      <c r="H29" s="31">
        <v>1340</v>
      </c>
      <c r="I29" s="27" t="s">
        <v>4132</v>
      </c>
      <c r="J29" s="27" t="s">
        <v>4131</v>
      </c>
      <c r="K29" s="27" t="s">
        <v>2954</v>
      </c>
      <c r="L29" s="27" t="s">
        <v>4130</v>
      </c>
      <c r="M29" s="27"/>
      <c r="N29" s="26" t="str">
        <f t="shared" si="1"/>
        <v>0000000000000000FFFFFFFFFFFF00001B000100</v>
      </c>
      <c r="O29" s="26" t="str">
        <f t="shared" si="2"/>
        <v>0000000000000000FFFFFFFFFFFF00001B0028</v>
      </c>
    </row>
    <row r="30" spans="1:20" ht="14.4">
      <c r="A30" s="31">
        <v>29</v>
      </c>
      <c r="B30" s="31" t="str">
        <f t="shared" si="0"/>
        <v>1C00</v>
      </c>
      <c r="C30" s="34" t="s">
        <v>1053</v>
      </c>
      <c r="D30" s="27" t="s">
        <v>1762</v>
      </c>
      <c r="E30" s="31">
        <v>2730</v>
      </c>
      <c r="F30" s="31">
        <v>2360</v>
      </c>
      <c r="G30" s="31">
        <v>1110</v>
      </c>
      <c r="H30" s="31">
        <v>2600</v>
      </c>
      <c r="I30" s="27" t="s">
        <v>4128</v>
      </c>
      <c r="J30" s="27" t="s">
        <v>4127</v>
      </c>
      <c r="K30" s="27" t="s">
        <v>2954</v>
      </c>
      <c r="L30" s="27" t="s">
        <v>4129</v>
      </c>
      <c r="M30" s="27"/>
      <c r="N30" s="26" t="str">
        <f t="shared" si="1"/>
        <v>0000000000000000FFFFFFFFFFFF00001C000100</v>
      </c>
      <c r="O30" s="26" t="str">
        <f t="shared" si="2"/>
        <v>0000000000000000FFFFFFFFFFFF00001C0032</v>
      </c>
    </row>
    <row r="31" spans="1:20" ht="14.4">
      <c r="A31" s="31">
        <v>30</v>
      </c>
      <c r="B31" s="31" t="str">
        <f t="shared" si="0"/>
        <v>1D00</v>
      </c>
      <c r="C31" s="34" t="s">
        <v>1053</v>
      </c>
      <c r="D31" s="27" t="s">
        <v>1762</v>
      </c>
      <c r="E31" s="31">
        <v>1890</v>
      </c>
      <c r="F31" s="31">
        <v>1880</v>
      </c>
      <c r="G31" s="31">
        <v>2160</v>
      </c>
      <c r="H31" s="31">
        <v>1540</v>
      </c>
      <c r="I31" s="27" t="s">
        <v>4128</v>
      </c>
      <c r="J31" s="27" t="s">
        <v>4127</v>
      </c>
      <c r="K31" s="27" t="s">
        <v>2954</v>
      </c>
      <c r="L31" s="27" t="s">
        <v>4126</v>
      </c>
      <c r="M31" s="27"/>
      <c r="N31" s="26" t="str">
        <f t="shared" si="1"/>
        <v>0000000000000000FFFFFFFFFFFF00001D000100</v>
      </c>
      <c r="O31" s="26" t="str">
        <f t="shared" si="2"/>
        <v>0000000000000000FFFFFFFFFFFF00001D0032</v>
      </c>
    </row>
    <row r="32" spans="1:20" ht="14.4">
      <c r="A32" s="31">
        <v>31</v>
      </c>
      <c r="B32" s="31" t="str">
        <f t="shared" si="0"/>
        <v>1E00</v>
      </c>
      <c r="C32" s="33" t="s">
        <v>1058</v>
      </c>
      <c r="D32" s="27" t="s">
        <v>1727</v>
      </c>
      <c r="E32" s="31">
        <v>3000</v>
      </c>
      <c r="F32" s="31">
        <v>2400</v>
      </c>
      <c r="G32" s="31">
        <v>1150</v>
      </c>
      <c r="H32" s="31">
        <v>2800</v>
      </c>
      <c r="I32" s="27" t="s">
        <v>4125</v>
      </c>
      <c r="J32" s="27" t="s">
        <v>4124</v>
      </c>
      <c r="K32" s="27" t="s">
        <v>2954</v>
      </c>
      <c r="L32" s="27"/>
      <c r="M32" s="27"/>
      <c r="N32" s="26" t="str">
        <f t="shared" si="1"/>
        <v>0000000000000000FFFFFFFFFFFF00001E000100</v>
      </c>
      <c r="O32" s="26" t="str">
        <f t="shared" si="2"/>
        <v>0000000000000000FFFFFFFFFFFF00001E003c</v>
      </c>
    </row>
    <row r="33" spans="1:18" ht="14.4">
      <c r="A33" s="31">
        <v>32</v>
      </c>
      <c r="B33" s="31" t="str">
        <f t="shared" si="0"/>
        <v>1F00</v>
      </c>
      <c r="C33" s="33" t="s">
        <v>1058</v>
      </c>
      <c r="D33" s="27" t="s">
        <v>1727</v>
      </c>
      <c r="E33" s="31">
        <v>2160</v>
      </c>
      <c r="F33" s="31">
        <v>1920</v>
      </c>
      <c r="G33" s="31">
        <v>2200</v>
      </c>
      <c r="H33" s="31">
        <v>1740</v>
      </c>
      <c r="I33" s="27" t="s">
        <v>4125</v>
      </c>
      <c r="J33" s="27" t="s">
        <v>4124</v>
      </c>
      <c r="K33" s="27" t="s">
        <v>2954</v>
      </c>
      <c r="L33" s="27"/>
      <c r="M33" s="27"/>
      <c r="N33" s="26" t="str">
        <f t="shared" si="1"/>
        <v>0000000000000000FFFFFFFFFFFF00001F000100</v>
      </c>
      <c r="O33" s="26" t="str">
        <f t="shared" si="2"/>
        <v>0000000000000000FFFFFFFFFFFF00001F003c</v>
      </c>
    </row>
    <row r="34" spans="1:18" ht="14.4">
      <c r="A34" s="31">
        <v>33</v>
      </c>
      <c r="B34" s="31" t="str">
        <f t="shared" si="0"/>
        <v>2000</v>
      </c>
      <c r="C34" s="33" t="s">
        <v>1058</v>
      </c>
      <c r="D34" s="27" t="s">
        <v>1762</v>
      </c>
      <c r="E34" s="31">
        <v>4050</v>
      </c>
      <c r="F34" s="31">
        <v>2600</v>
      </c>
      <c r="G34" s="31">
        <v>800</v>
      </c>
      <c r="H34" s="31">
        <v>2600</v>
      </c>
      <c r="I34" s="27" t="s">
        <v>4123</v>
      </c>
      <c r="J34" s="27" t="s">
        <v>4122</v>
      </c>
      <c r="K34" s="27" t="s">
        <v>2954</v>
      </c>
      <c r="L34" s="27" t="s">
        <v>3103</v>
      </c>
      <c r="M34" s="27"/>
      <c r="N34" s="26" t="str">
        <f t="shared" si="1"/>
        <v>0000000000000000FFFFFFFFFFFF000020000100</v>
      </c>
      <c r="O34" s="26" t="str">
        <f t="shared" si="2"/>
        <v>0000000000000000FFFFFFFFFFFF000020003c</v>
      </c>
    </row>
    <row r="35" spans="1:18" ht="14.4">
      <c r="A35" s="31">
        <v>34</v>
      </c>
      <c r="B35" s="31" t="str">
        <f t="shared" si="0"/>
        <v>2100</v>
      </c>
      <c r="C35" s="33" t="s">
        <v>1058</v>
      </c>
      <c r="D35" s="27" t="s">
        <v>1762</v>
      </c>
      <c r="E35" s="31">
        <v>3210</v>
      </c>
      <c r="F35" s="31">
        <v>4120</v>
      </c>
      <c r="G35" s="31">
        <v>1100</v>
      </c>
      <c r="H35" s="31">
        <v>1040</v>
      </c>
      <c r="I35" s="27" t="s">
        <v>4123</v>
      </c>
      <c r="J35" s="27" t="s">
        <v>4122</v>
      </c>
      <c r="K35" s="27" t="s">
        <v>2954</v>
      </c>
      <c r="L35" s="27" t="s">
        <v>3100</v>
      </c>
      <c r="M35" s="27"/>
      <c r="N35" s="26" t="str">
        <f t="shared" si="1"/>
        <v>0000000000000000FFFFFFFFFFFF000021000100</v>
      </c>
      <c r="O35" s="26" t="str">
        <f t="shared" si="2"/>
        <v>0000000000000000FFFFFFFFFFFF000021003c</v>
      </c>
    </row>
    <row r="36" spans="1:18" ht="14.4">
      <c r="A36" s="31">
        <v>35</v>
      </c>
      <c r="B36" s="31" t="str">
        <f t="shared" si="0"/>
        <v>2200</v>
      </c>
      <c r="C36" s="30" t="s">
        <v>2941</v>
      </c>
      <c r="D36" s="27" t="s">
        <v>1762</v>
      </c>
      <c r="E36" s="31">
        <v>3840</v>
      </c>
      <c r="F36" s="31">
        <v>2890</v>
      </c>
      <c r="G36" s="31">
        <v>1370</v>
      </c>
      <c r="H36" s="31">
        <v>3510</v>
      </c>
      <c r="I36" s="27" t="s">
        <v>4120</v>
      </c>
      <c r="J36" s="27" t="s">
        <v>4119</v>
      </c>
      <c r="K36" s="27" t="s">
        <v>2954</v>
      </c>
      <c r="L36" s="27" t="s">
        <v>4121</v>
      </c>
      <c r="M36" s="27"/>
      <c r="N36" s="26" t="str">
        <f t="shared" si="1"/>
        <v>0000000000000000FFFFFFFFFFFF000022000100</v>
      </c>
      <c r="O36" s="26" t="str">
        <f t="shared" si="2"/>
        <v>0100000000000000FFFFFFFFFFFF0000220063</v>
      </c>
    </row>
    <row r="37" spans="1:18" ht="14.4">
      <c r="A37" s="31">
        <v>36</v>
      </c>
      <c r="B37" s="31" t="str">
        <f t="shared" si="0"/>
        <v>2300</v>
      </c>
      <c r="C37" s="30" t="s">
        <v>2941</v>
      </c>
      <c r="D37" s="27" t="s">
        <v>1762</v>
      </c>
      <c r="E37" s="31">
        <v>2910</v>
      </c>
      <c r="F37" s="31">
        <v>4650</v>
      </c>
      <c r="G37" s="31">
        <v>1710</v>
      </c>
      <c r="H37" s="31">
        <v>1690</v>
      </c>
      <c r="I37" s="27" t="s">
        <v>4120</v>
      </c>
      <c r="J37" s="27" t="s">
        <v>4119</v>
      </c>
      <c r="K37" s="27" t="s">
        <v>2954</v>
      </c>
      <c r="L37" s="27" t="s">
        <v>4118</v>
      </c>
      <c r="M37" s="27"/>
      <c r="N37" s="26" t="str">
        <f t="shared" si="1"/>
        <v>0000000000000000FFFFFFFFFFFF000023000100</v>
      </c>
      <c r="O37" s="26" t="str">
        <f t="shared" si="2"/>
        <v>0100000000000000FFFFFFFFFFFF0000230063</v>
      </c>
    </row>
    <row r="38" spans="1:18" ht="14.4">
      <c r="A38" s="31">
        <v>37</v>
      </c>
      <c r="B38" s="31" t="str">
        <f t="shared" si="0"/>
        <v>2400</v>
      </c>
      <c r="C38" s="30" t="s">
        <v>2941</v>
      </c>
      <c r="D38" s="27" t="s">
        <v>1792</v>
      </c>
      <c r="E38" s="31">
        <v>4350</v>
      </c>
      <c r="F38" s="31">
        <v>2940</v>
      </c>
      <c r="G38" s="31">
        <v>1470</v>
      </c>
      <c r="H38" s="31">
        <v>2920</v>
      </c>
      <c r="I38" s="27" t="s">
        <v>4117</v>
      </c>
      <c r="J38" s="27" t="s">
        <v>4116</v>
      </c>
      <c r="K38" s="27" t="s">
        <v>2954</v>
      </c>
      <c r="L38" s="27" t="s">
        <v>3162</v>
      </c>
      <c r="M38" s="27"/>
      <c r="N38" s="26" t="str">
        <f t="shared" si="1"/>
        <v>0000000000000000FFFFFFFFFFFF000024000100</v>
      </c>
      <c r="O38" s="26" t="str">
        <f t="shared" si="2"/>
        <v>0100000000000000FFFFFFFFFFFF0000240063</v>
      </c>
    </row>
    <row r="39" spans="1:18" ht="14.4">
      <c r="A39" s="31">
        <v>38</v>
      </c>
      <c r="B39" s="31" t="str">
        <f t="shared" si="0"/>
        <v>2500</v>
      </c>
      <c r="C39" s="30" t="s">
        <v>2941</v>
      </c>
      <c r="D39" s="27" t="s">
        <v>1792</v>
      </c>
      <c r="E39" s="31">
        <v>3450</v>
      </c>
      <c r="F39" s="31">
        <v>2350</v>
      </c>
      <c r="G39" s="31">
        <v>2680</v>
      </c>
      <c r="H39" s="31">
        <v>1690</v>
      </c>
      <c r="I39" s="27" t="s">
        <v>4117</v>
      </c>
      <c r="J39" s="27" t="s">
        <v>4116</v>
      </c>
      <c r="K39" s="27" t="s">
        <v>2954</v>
      </c>
      <c r="L39" s="27" t="s">
        <v>3162</v>
      </c>
      <c r="M39" s="27"/>
      <c r="N39" s="26" t="str">
        <f t="shared" si="1"/>
        <v>0000000000000000FFFFFFFFFFFF000025000100</v>
      </c>
      <c r="O39" s="26" t="str">
        <f t="shared" si="2"/>
        <v>0100000000000000FFFFFFFFFFFF0000250063</v>
      </c>
    </row>
    <row r="40" spans="1:18" ht="14.4">
      <c r="A40" s="31">
        <v>39</v>
      </c>
      <c r="B40" s="31" t="str">
        <f t="shared" si="0"/>
        <v>2600</v>
      </c>
      <c r="C40" s="35" t="s">
        <v>1052</v>
      </c>
      <c r="D40" s="27" t="s">
        <v>904</v>
      </c>
      <c r="E40" s="31">
        <v>6000</v>
      </c>
      <c r="F40" s="31">
        <v>2800</v>
      </c>
      <c r="G40" s="31">
        <v>500</v>
      </c>
      <c r="H40" s="31">
        <v>700</v>
      </c>
      <c r="I40" s="27" t="s">
        <v>4114</v>
      </c>
      <c r="J40" s="27" t="s">
        <v>4113</v>
      </c>
      <c r="K40" s="27" t="s">
        <v>2949</v>
      </c>
      <c r="L40" s="27" t="s">
        <v>4115</v>
      </c>
      <c r="M40" s="27"/>
      <c r="N40" s="26" t="str">
        <f t="shared" si="1"/>
        <v>0000000000000000FFFFFFFFFFFF000026000100</v>
      </c>
      <c r="O40" s="26" t="str">
        <f t="shared" si="2"/>
        <v>0000000000000000FFFFFFFFFFFF0000260028</v>
      </c>
    </row>
    <row r="41" spans="1:18" ht="14.4">
      <c r="A41" s="31">
        <v>40</v>
      </c>
      <c r="B41" s="31" t="str">
        <f t="shared" si="0"/>
        <v>2700</v>
      </c>
      <c r="C41" s="35" t="s">
        <v>1052</v>
      </c>
      <c r="D41" s="27" t="s">
        <v>904</v>
      </c>
      <c r="E41" s="31">
        <v>2910</v>
      </c>
      <c r="F41" s="31">
        <v>2260</v>
      </c>
      <c r="G41" s="31">
        <v>1520</v>
      </c>
      <c r="H41" s="31">
        <v>1260</v>
      </c>
      <c r="I41" s="27" t="s">
        <v>4114</v>
      </c>
      <c r="J41" s="27" t="s">
        <v>4113</v>
      </c>
      <c r="K41" s="27" t="s">
        <v>2949</v>
      </c>
      <c r="L41" s="27" t="s">
        <v>4112</v>
      </c>
      <c r="M41" s="27"/>
      <c r="N41" s="26" t="str">
        <f t="shared" si="1"/>
        <v>0000000000000000FFFFFFFFFFFF000027000100</v>
      </c>
      <c r="O41" s="26" t="str">
        <f t="shared" si="2"/>
        <v>0000000000000000FFFFFFFFFFFF0000270028</v>
      </c>
    </row>
    <row r="42" spans="1:18" ht="14.4">
      <c r="A42" s="31">
        <v>41</v>
      </c>
      <c r="B42" s="31" t="str">
        <f t="shared" si="0"/>
        <v>2800</v>
      </c>
      <c r="C42" s="34" t="s">
        <v>1053</v>
      </c>
      <c r="D42" s="27" t="s">
        <v>904</v>
      </c>
      <c r="E42" s="31">
        <v>6150</v>
      </c>
      <c r="F42" s="31">
        <v>2900</v>
      </c>
      <c r="G42" s="31">
        <v>550</v>
      </c>
      <c r="H42" s="31">
        <v>900</v>
      </c>
      <c r="I42" s="27" t="s">
        <v>4110</v>
      </c>
      <c r="J42" s="27" t="s">
        <v>4109</v>
      </c>
      <c r="K42" s="27" t="s">
        <v>2949</v>
      </c>
      <c r="L42" s="27" t="s">
        <v>4111</v>
      </c>
      <c r="M42" s="27"/>
      <c r="N42" s="26" t="str">
        <f t="shared" si="1"/>
        <v>0000000000000000FFFFFFFFFFFF000028000100</v>
      </c>
      <c r="O42" s="26" t="str">
        <f t="shared" si="2"/>
        <v>0000000000000000FFFFFFFFFFFF0000280032</v>
      </c>
    </row>
    <row r="43" spans="1:18" ht="14.4">
      <c r="A43" s="31">
        <v>42</v>
      </c>
      <c r="B43" s="31" t="str">
        <f t="shared" si="0"/>
        <v>2900</v>
      </c>
      <c r="C43" s="34" t="s">
        <v>1053</v>
      </c>
      <c r="D43" s="27" t="s">
        <v>904</v>
      </c>
      <c r="E43" s="31">
        <v>3060</v>
      </c>
      <c r="F43" s="31">
        <v>2360</v>
      </c>
      <c r="G43" s="31">
        <v>1570</v>
      </c>
      <c r="H43" s="31">
        <v>1460</v>
      </c>
      <c r="I43" s="27" t="s">
        <v>4110</v>
      </c>
      <c r="J43" s="27" t="s">
        <v>4109</v>
      </c>
      <c r="K43" s="27" t="s">
        <v>2949</v>
      </c>
      <c r="L43" s="27" t="s">
        <v>4108</v>
      </c>
      <c r="M43" s="27"/>
      <c r="N43" s="26" t="str">
        <f t="shared" si="1"/>
        <v>0000000000000000FFFFFFFFFFFF000029000100</v>
      </c>
      <c r="O43" s="26" t="str">
        <f t="shared" si="2"/>
        <v>0000000000000000FFFFFFFFFFFF0000290032</v>
      </c>
    </row>
    <row r="44" spans="1:18" ht="14.4">
      <c r="A44" s="31">
        <v>43</v>
      </c>
      <c r="B44" s="31" t="str">
        <f t="shared" si="0"/>
        <v>2A00</v>
      </c>
      <c r="C44" s="33" t="s">
        <v>1058</v>
      </c>
      <c r="D44" s="27" t="s">
        <v>904</v>
      </c>
      <c r="E44" s="31">
        <v>6570</v>
      </c>
      <c r="F44" s="31">
        <v>3000</v>
      </c>
      <c r="G44" s="31">
        <v>600</v>
      </c>
      <c r="H44" s="31">
        <v>920</v>
      </c>
      <c r="I44" s="27" t="s">
        <v>4106</v>
      </c>
      <c r="J44" s="27" t="s">
        <v>4105</v>
      </c>
      <c r="K44" s="27" t="s">
        <v>2949</v>
      </c>
      <c r="L44" s="27" t="s">
        <v>4107</v>
      </c>
      <c r="M44" s="27"/>
      <c r="N44" s="26" t="str">
        <f t="shared" si="1"/>
        <v>0000000000000000FFFFFFFFFFFF00002A000100</v>
      </c>
      <c r="O44" s="26" t="str">
        <f t="shared" si="2"/>
        <v>0000000000000000FFFFFFFFFFFF00002A003c</v>
      </c>
    </row>
    <row r="45" spans="1:18" ht="14.4">
      <c r="A45" s="31">
        <v>44</v>
      </c>
      <c r="B45" s="31" t="str">
        <f t="shared" si="0"/>
        <v>2B00</v>
      </c>
      <c r="C45" s="33" t="s">
        <v>1058</v>
      </c>
      <c r="D45" s="27" t="s">
        <v>904</v>
      </c>
      <c r="E45" s="31">
        <v>3480</v>
      </c>
      <c r="F45" s="31">
        <v>2460</v>
      </c>
      <c r="G45" s="31">
        <v>1620</v>
      </c>
      <c r="H45" s="31">
        <v>1480</v>
      </c>
      <c r="I45" s="27" t="s">
        <v>4106</v>
      </c>
      <c r="J45" s="27" t="s">
        <v>4105</v>
      </c>
      <c r="K45" s="27" t="s">
        <v>2949</v>
      </c>
      <c r="L45" s="27" t="s">
        <v>4104</v>
      </c>
      <c r="M45" s="27"/>
      <c r="N45" s="26" t="str">
        <f t="shared" si="1"/>
        <v>0000000000000000FFFFFFFFFFFF00002B000100</v>
      </c>
      <c r="O45" s="26" t="str">
        <f t="shared" si="2"/>
        <v>0000000000000000FFFFFFFFFFFF00002B003c</v>
      </c>
    </row>
    <row r="46" spans="1:18" ht="14.4">
      <c r="A46" s="31">
        <v>45</v>
      </c>
      <c r="B46" s="31" t="str">
        <f t="shared" si="0"/>
        <v>2C00</v>
      </c>
      <c r="C46" s="30" t="s">
        <v>2941</v>
      </c>
      <c r="D46" s="27" t="s">
        <v>904</v>
      </c>
      <c r="E46" s="31">
        <v>7890</v>
      </c>
      <c r="F46" s="31">
        <v>3860</v>
      </c>
      <c r="G46" s="31">
        <v>740</v>
      </c>
      <c r="H46" s="31">
        <v>1100</v>
      </c>
      <c r="I46" s="27" t="s">
        <v>4103</v>
      </c>
      <c r="J46" s="27" t="s">
        <v>4102</v>
      </c>
      <c r="K46" s="29">
        <v>2</v>
      </c>
      <c r="L46" s="27" t="s">
        <v>3162</v>
      </c>
      <c r="M46" s="27"/>
      <c r="N46" s="26" t="str">
        <f t="shared" si="1"/>
        <v>0000000000000000FFFFFFFFFFFF00002C000100</v>
      </c>
      <c r="O46" s="26" t="str">
        <f t="shared" si="2"/>
        <v>010A0000000A0000FFFFFFFFFFFF00002C0063</v>
      </c>
      <c r="P46" s="26">
        <v>10</v>
      </c>
      <c r="R46" s="26">
        <v>10</v>
      </c>
    </row>
    <row r="47" spans="1:18" ht="14.4">
      <c r="A47" s="31">
        <v>46</v>
      </c>
      <c r="B47" s="31" t="str">
        <f t="shared" si="0"/>
        <v>2D00</v>
      </c>
      <c r="C47" s="30" t="s">
        <v>2941</v>
      </c>
      <c r="D47" s="27" t="s">
        <v>904</v>
      </c>
      <c r="E47" s="31">
        <v>4320</v>
      </c>
      <c r="F47" s="31">
        <v>3220</v>
      </c>
      <c r="G47" s="31">
        <v>1930</v>
      </c>
      <c r="H47" s="31">
        <v>1740</v>
      </c>
      <c r="I47" s="27" t="s">
        <v>4103</v>
      </c>
      <c r="J47" s="27" t="s">
        <v>4102</v>
      </c>
      <c r="K47" s="29">
        <v>2</v>
      </c>
      <c r="L47" s="27" t="s">
        <v>3162</v>
      </c>
      <c r="M47" s="27"/>
      <c r="N47" s="26" t="str">
        <f t="shared" si="1"/>
        <v>0000000000000000FFFFFFFFFFFF00002D000100</v>
      </c>
      <c r="O47" s="26" t="str">
        <f t="shared" si="2"/>
        <v>0100000000000000FFFFFFFFFFFF00002D0063</v>
      </c>
    </row>
    <row r="48" spans="1:18" ht="14.4">
      <c r="A48" s="31">
        <v>47</v>
      </c>
      <c r="B48" s="31" t="str">
        <f t="shared" si="0"/>
        <v>2E00</v>
      </c>
      <c r="C48" s="34" t="s">
        <v>1053</v>
      </c>
      <c r="D48" s="27" t="s">
        <v>1022</v>
      </c>
      <c r="E48" s="31">
        <v>1800</v>
      </c>
      <c r="F48" s="31">
        <v>1960</v>
      </c>
      <c r="G48" s="31">
        <v>2400</v>
      </c>
      <c r="H48" s="31">
        <v>1040</v>
      </c>
      <c r="I48" s="27" t="s">
        <v>4100</v>
      </c>
      <c r="J48" s="27" t="s">
        <v>4099</v>
      </c>
      <c r="K48" s="27" t="s">
        <v>2944</v>
      </c>
      <c r="L48" s="27" t="s">
        <v>4101</v>
      </c>
      <c r="M48" s="27"/>
      <c r="N48" s="26" t="str">
        <f t="shared" si="1"/>
        <v>0000000000000000FFFFFFFFFFFF00002E000100</v>
      </c>
      <c r="O48" s="26" t="str">
        <f t="shared" si="2"/>
        <v>0000000000000000FFFFFFFFFFFF00002E0032</v>
      </c>
    </row>
    <row r="49" spans="1:20" ht="14.4">
      <c r="A49" s="31">
        <v>48</v>
      </c>
      <c r="B49" s="31" t="str">
        <f t="shared" si="0"/>
        <v>2F00</v>
      </c>
      <c r="C49" s="34" t="s">
        <v>1053</v>
      </c>
      <c r="D49" s="27" t="s">
        <v>1022</v>
      </c>
      <c r="E49" s="31">
        <v>2040</v>
      </c>
      <c r="F49" s="31">
        <v>2920</v>
      </c>
      <c r="G49" s="31">
        <v>1530</v>
      </c>
      <c r="H49" s="31">
        <v>1660</v>
      </c>
      <c r="I49" s="27" t="s">
        <v>4100</v>
      </c>
      <c r="J49" s="27" t="s">
        <v>4099</v>
      </c>
      <c r="K49" s="27" t="s">
        <v>2944</v>
      </c>
      <c r="L49" s="27" t="s">
        <v>4098</v>
      </c>
      <c r="M49" s="27"/>
      <c r="N49" s="26" t="str">
        <f t="shared" si="1"/>
        <v>0000000000000000FFFFFFFFFFFF00002F000100</v>
      </c>
      <c r="O49" s="26" t="str">
        <f t="shared" si="2"/>
        <v>0000000000000000FFFFFFFFFFFF00002F0032</v>
      </c>
    </row>
    <row r="50" spans="1:20" ht="14.4">
      <c r="A50" s="31">
        <v>49</v>
      </c>
      <c r="B50" s="31" t="str">
        <f t="shared" si="0"/>
        <v>3000</v>
      </c>
      <c r="C50" s="33" t="s">
        <v>1058</v>
      </c>
      <c r="D50" s="27" t="s">
        <v>1771</v>
      </c>
      <c r="E50" s="31">
        <v>3000</v>
      </c>
      <c r="F50" s="31">
        <v>4020</v>
      </c>
      <c r="G50" s="31">
        <v>830</v>
      </c>
      <c r="H50" s="31">
        <v>1820</v>
      </c>
      <c r="I50" s="27" t="s">
        <v>4096</v>
      </c>
      <c r="J50" s="27" t="s">
        <v>4095</v>
      </c>
      <c r="K50" s="27" t="s">
        <v>2944</v>
      </c>
      <c r="L50" s="27" t="s">
        <v>4097</v>
      </c>
      <c r="M50" s="27"/>
      <c r="N50" s="26" t="str">
        <f t="shared" si="1"/>
        <v>0000000000000000FFFFFFFFFFFF000030000100</v>
      </c>
      <c r="O50" s="26" t="str">
        <f t="shared" si="2"/>
        <v>0000000000000000FFFFFFFFFFFF000030003c</v>
      </c>
    </row>
    <row r="51" spans="1:20" ht="14.4">
      <c r="A51" s="31">
        <v>50</v>
      </c>
      <c r="B51" s="31" t="str">
        <f t="shared" si="0"/>
        <v>3100</v>
      </c>
      <c r="C51" s="33" t="s">
        <v>1058</v>
      </c>
      <c r="D51" s="27" t="s">
        <v>1771</v>
      </c>
      <c r="E51" s="31">
        <v>2340</v>
      </c>
      <c r="F51" s="31">
        <v>2980</v>
      </c>
      <c r="G51" s="31">
        <v>1260</v>
      </c>
      <c r="H51" s="31">
        <v>2440</v>
      </c>
      <c r="I51" s="27" t="s">
        <v>4096</v>
      </c>
      <c r="J51" s="27" t="s">
        <v>4095</v>
      </c>
      <c r="K51" s="27" t="s">
        <v>2944</v>
      </c>
      <c r="L51" s="27" t="s">
        <v>4094</v>
      </c>
      <c r="M51" s="27"/>
      <c r="N51" s="26" t="str">
        <f t="shared" si="1"/>
        <v>0000000000000000FFFFFFFFFFFF000031000100</v>
      </c>
      <c r="O51" s="26" t="str">
        <f t="shared" si="2"/>
        <v>0000000000000000FFFFFFFFFFFF000031003c</v>
      </c>
    </row>
    <row r="52" spans="1:20" ht="14.4">
      <c r="A52" s="31">
        <v>51</v>
      </c>
      <c r="B52" s="31" t="str">
        <f t="shared" si="0"/>
        <v>3200</v>
      </c>
      <c r="C52" s="33" t="s">
        <v>1058</v>
      </c>
      <c r="D52" s="27" t="s">
        <v>1022</v>
      </c>
      <c r="E52" s="31">
        <v>1980</v>
      </c>
      <c r="F52" s="31">
        <v>2020</v>
      </c>
      <c r="G52" s="31">
        <v>2530</v>
      </c>
      <c r="H52" s="31">
        <v>1100</v>
      </c>
      <c r="I52" s="27" t="s">
        <v>4093</v>
      </c>
      <c r="J52" s="27" t="s">
        <v>4092</v>
      </c>
      <c r="K52" s="27" t="s">
        <v>2944</v>
      </c>
      <c r="L52" s="27" t="s">
        <v>3042</v>
      </c>
      <c r="M52" s="27"/>
      <c r="N52" s="26" t="str">
        <f t="shared" si="1"/>
        <v>0000000000000000FFFFFFFFFFFF000032000100</v>
      </c>
      <c r="O52" s="26" t="str">
        <f t="shared" si="2"/>
        <v>0000000000000000FFFFFFFFFFFF000032003c</v>
      </c>
    </row>
    <row r="53" spans="1:20" ht="14.4">
      <c r="A53" s="31">
        <v>52</v>
      </c>
      <c r="B53" s="31" t="str">
        <f t="shared" si="0"/>
        <v>3300</v>
      </c>
      <c r="C53" s="33" t="s">
        <v>1058</v>
      </c>
      <c r="D53" s="27" t="s">
        <v>1022</v>
      </c>
      <c r="E53" s="31">
        <v>2220</v>
      </c>
      <c r="F53" s="31">
        <v>2980</v>
      </c>
      <c r="G53" s="31">
        <v>1660</v>
      </c>
      <c r="H53" s="31">
        <v>1720</v>
      </c>
      <c r="I53" s="27" t="s">
        <v>4093</v>
      </c>
      <c r="J53" s="27" t="s">
        <v>4092</v>
      </c>
      <c r="K53" s="27" t="s">
        <v>2944</v>
      </c>
      <c r="L53" s="27" t="s">
        <v>3039</v>
      </c>
      <c r="M53" s="27"/>
      <c r="N53" s="26" t="str">
        <f t="shared" si="1"/>
        <v>0000000000000000FFFFFFFFFFFF000033000100</v>
      </c>
      <c r="O53" s="26" t="str">
        <f t="shared" si="2"/>
        <v>0000000000000000FFFFFFFFFFFF000033003c</v>
      </c>
    </row>
    <row r="54" spans="1:20" ht="14.4">
      <c r="A54" s="31">
        <v>53</v>
      </c>
      <c r="B54" s="31" t="str">
        <f t="shared" si="0"/>
        <v>3400</v>
      </c>
      <c r="C54" s="30" t="s">
        <v>2941</v>
      </c>
      <c r="D54" s="27" t="s">
        <v>1796</v>
      </c>
      <c r="E54" s="31">
        <v>3840</v>
      </c>
      <c r="F54" s="31">
        <v>5010</v>
      </c>
      <c r="G54" s="31">
        <v>1000</v>
      </c>
      <c r="H54" s="31">
        <v>2130</v>
      </c>
      <c r="I54" s="27" t="s">
        <v>4091</v>
      </c>
      <c r="J54" s="27" t="s">
        <v>4090</v>
      </c>
      <c r="K54" s="27" t="s">
        <v>2944</v>
      </c>
      <c r="L54" s="27" t="s">
        <v>3162</v>
      </c>
      <c r="M54" s="27"/>
      <c r="N54" s="26" t="str">
        <f t="shared" si="1"/>
        <v>0000000000000000FFFFFFFFFFFF000034000100</v>
      </c>
      <c r="O54" s="26" t="str">
        <f t="shared" si="2"/>
        <v>010A000000050005FFFFFFFFFFFF0000340063</v>
      </c>
      <c r="P54" s="26">
        <v>10</v>
      </c>
      <c r="R54" s="26">
        <v>5</v>
      </c>
      <c r="T54" s="26">
        <v>5</v>
      </c>
    </row>
    <row r="55" spans="1:20" ht="14.4">
      <c r="A55" s="31">
        <v>54</v>
      </c>
      <c r="B55" s="31" t="str">
        <f t="shared" si="0"/>
        <v>3500</v>
      </c>
      <c r="C55" s="30" t="s">
        <v>2941</v>
      </c>
      <c r="D55" s="27" t="s">
        <v>1796</v>
      </c>
      <c r="E55" s="31">
        <v>3090</v>
      </c>
      <c r="F55" s="31">
        <v>3780</v>
      </c>
      <c r="G55" s="31">
        <v>1510</v>
      </c>
      <c r="H55" s="31">
        <v>2840</v>
      </c>
      <c r="I55" s="27" t="s">
        <v>4091</v>
      </c>
      <c r="J55" s="27" t="s">
        <v>4090</v>
      </c>
      <c r="K55" s="27" t="s">
        <v>2944</v>
      </c>
      <c r="L55" s="27" t="s">
        <v>3162</v>
      </c>
      <c r="M55" s="27"/>
      <c r="N55" s="26" t="str">
        <f t="shared" si="1"/>
        <v>0000000000000000FFFFFFFFFFFF000035000100</v>
      </c>
      <c r="O55" s="26" t="str">
        <f t="shared" si="2"/>
        <v>0100000000000000FFFFFFFFFFFF0000350063</v>
      </c>
    </row>
    <row r="56" spans="1:20" ht="14.4">
      <c r="A56" s="31">
        <v>55</v>
      </c>
      <c r="B56" s="31" t="str">
        <f t="shared" si="0"/>
        <v>3600</v>
      </c>
      <c r="C56" s="30" t="s">
        <v>2941</v>
      </c>
      <c r="D56" s="27" t="s">
        <v>1022</v>
      </c>
      <c r="E56" s="31">
        <v>2850</v>
      </c>
      <c r="F56" s="31">
        <v>2620</v>
      </c>
      <c r="G56" s="31">
        <v>2890</v>
      </c>
      <c r="H56" s="31">
        <v>1400</v>
      </c>
      <c r="I56" s="27" t="s">
        <v>4088</v>
      </c>
      <c r="J56" s="27" t="s">
        <v>4087</v>
      </c>
      <c r="K56" s="27" t="s">
        <v>2944</v>
      </c>
      <c r="L56" s="27" t="s">
        <v>4089</v>
      </c>
      <c r="M56" s="27"/>
      <c r="N56" s="26" t="str">
        <f t="shared" si="1"/>
        <v>0000000000000000FFFFFFFFFFFF000036000100</v>
      </c>
      <c r="O56" s="26" t="str">
        <f t="shared" si="2"/>
        <v>0100000000000000FFFFFFFFFFFF0000360063</v>
      </c>
    </row>
    <row r="57" spans="1:20" ht="14.4">
      <c r="A57" s="31">
        <v>56</v>
      </c>
      <c r="B57" s="31" t="str">
        <f t="shared" si="0"/>
        <v>3700</v>
      </c>
      <c r="C57" s="30" t="s">
        <v>2941</v>
      </c>
      <c r="D57" s="27" t="s">
        <v>1022</v>
      </c>
      <c r="E57" s="31">
        <v>3480</v>
      </c>
      <c r="F57" s="31">
        <v>3510</v>
      </c>
      <c r="G57" s="31">
        <v>1840</v>
      </c>
      <c r="H57" s="31">
        <v>2190</v>
      </c>
      <c r="I57" s="27" t="s">
        <v>4088</v>
      </c>
      <c r="J57" s="27" t="s">
        <v>4087</v>
      </c>
      <c r="K57" s="27" t="s">
        <v>2944</v>
      </c>
      <c r="L57" s="27" t="s">
        <v>4086</v>
      </c>
      <c r="M57" s="27"/>
      <c r="N57" s="26" t="str">
        <f t="shared" si="1"/>
        <v>0000000000000000FFFFFFFFFFFF000037000100</v>
      </c>
      <c r="O57" s="26" t="str">
        <f t="shared" si="2"/>
        <v>0100000000000000FFFFFFFFFFFF0000370063</v>
      </c>
    </row>
    <row r="58" spans="1:20" ht="14.4">
      <c r="A58" s="31">
        <v>57</v>
      </c>
      <c r="B58" s="31" t="str">
        <f t="shared" si="0"/>
        <v>3800</v>
      </c>
      <c r="C58" s="35" t="s">
        <v>1052</v>
      </c>
      <c r="D58" s="27" t="s">
        <v>1758</v>
      </c>
      <c r="E58" s="31">
        <v>3750</v>
      </c>
      <c r="F58" s="31">
        <v>2600</v>
      </c>
      <c r="G58" s="31">
        <v>600</v>
      </c>
      <c r="H58" s="31">
        <v>2200</v>
      </c>
      <c r="I58" s="27" t="s">
        <v>4085</v>
      </c>
      <c r="J58" s="27" t="s">
        <v>4084</v>
      </c>
      <c r="K58" s="27" t="s">
        <v>2988</v>
      </c>
      <c r="L58" s="27" t="s">
        <v>3099</v>
      </c>
      <c r="M58" s="27"/>
      <c r="N58" s="26" t="str">
        <f t="shared" si="1"/>
        <v>0000000000000000FFFFFFFFFFFF000038000100</v>
      </c>
      <c r="O58" s="26" t="str">
        <f t="shared" si="2"/>
        <v>0000000000000000FFFFFFFFFFFF0000380028</v>
      </c>
    </row>
    <row r="59" spans="1:20" ht="14.4">
      <c r="A59" s="31">
        <v>58</v>
      </c>
      <c r="B59" s="31" t="str">
        <f t="shared" si="0"/>
        <v>3900</v>
      </c>
      <c r="C59" s="35" t="s">
        <v>1052</v>
      </c>
      <c r="D59" s="27" t="s">
        <v>1758</v>
      </c>
      <c r="E59" s="31">
        <v>5340</v>
      </c>
      <c r="F59" s="31">
        <v>2140</v>
      </c>
      <c r="G59" s="31">
        <v>90</v>
      </c>
      <c r="H59" s="31">
        <v>2620</v>
      </c>
      <c r="I59" s="27" t="s">
        <v>4085</v>
      </c>
      <c r="J59" s="27" t="s">
        <v>4084</v>
      </c>
      <c r="K59" s="27" t="s">
        <v>2988</v>
      </c>
      <c r="L59" s="27" t="s">
        <v>3096</v>
      </c>
      <c r="M59" s="27"/>
      <c r="N59" s="26" t="str">
        <f t="shared" si="1"/>
        <v>0000000000000000FFFFFFFFFFFF000039000100</v>
      </c>
      <c r="O59" s="26" t="str">
        <f t="shared" si="2"/>
        <v>0000000000000000FFFFFFFFFFFF0000390028</v>
      </c>
    </row>
    <row r="60" spans="1:20" ht="14.4">
      <c r="A60" s="31">
        <v>59</v>
      </c>
      <c r="B60" s="31" t="str">
        <f t="shared" si="0"/>
        <v>3A00</v>
      </c>
      <c r="C60" s="34" t="s">
        <v>1053</v>
      </c>
      <c r="D60" s="27" t="s">
        <v>1758</v>
      </c>
      <c r="E60" s="31">
        <v>3810</v>
      </c>
      <c r="F60" s="31">
        <v>2700</v>
      </c>
      <c r="G60" s="31">
        <v>630</v>
      </c>
      <c r="H60" s="31">
        <v>2500</v>
      </c>
      <c r="I60" s="27" t="s">
        <v>4082</v>
      </c>
      <c r="J60" s="27" t="s">
        <v>4081</v>
      </c>
      <c r="K60" s="27" t="s">
        <v>2988</v>
      </c>
      <c r="L60" s="27" t="s">
        <v>4083</v>
      </c>
      <c r="M60" s="27"/>
      <c r="N60" s="26" t="str">
        <f t="shared" si="1"/>
        <v>0000000000000000FFFFFFFFFFFF00003A000100</v>
      </c>
      <c r="O60" s="26" t="str">
        <f t="shared" si="2"/>
        <v>0000000000000000FFFFFFFFFFFF00003A0032</v>
      </c>
    </row>
    <row r="61" spans="1:20" ht="14.4">
      <c r="A61" s="31">
        <v>60</v>
      </c>
      <c r="B61" s="31" t="str">
        <f t="shared" si="0"/>
        <v>3B00</v>
      </c>
      <c r="C61" s="34" t="s">
        <v>1053</v>
      </c>
      <c r="D61" s="27" t="s">
        <v>1758</v>
      </c>
      <c r="E61" s="31">
        <v>5400</v>
      </c>
      <c r="F61" s="31">
        <v>2240</v>
      </c>
      <c r="G61" s="31">
        <v>120</v>
      </c>
      <c r="H61" s="31">
        <v>2920</v>
      </c>
      <c r="I61" s="27" t="s">
        <v>4082</v>
      </c>
      <c r="J61" s="27" t="s">
        <v>4081</v>
      </c>
      <c r="K61" s="27" t="s">
        <v>2988</v>
      </c>
      <c r="L61" s="27" t="s">
        <v>4080</v>
      </c>
      <c r="M61" s="27"/>
      <c r="N61" s="26" t="str">
        <f t="shared" si="1"/>
        <v>0000000000000000FFFFFFFFFFFF00003B000100</v>
      </c>
      <c r="O61" s="26" t="str">
        <f t="shared" si="2"/>
        <v>0000000000000000FFFFFFFFFFFF00003B0032</v>
      </c>
    </row>
    <row r="62" spans="1:20" ht="14.4">
      <c r="A62" s="31">
        <v>61</v>
      </c>
      <c r="B62" s="31" t="str">
        <f t="shared" si="0"/>
        <v>3C00</v>
      </c>
      <c r="C62" s="35" t="s">
        <v>1052</v>
      </c>
      <c r="D62" s="27" t="s">
        <v>1750</v>
      </c>
      <c r="E62" s="31">
        <v>4500</v>
      </c>
      <c r="F62" s="31">
        <v>3100</v>
      </c>
      <c r="G62" s="31">
        <v>800</v>
      </c>
      <c r="H62" s="31">
        <v>800</v>
      </c>
      <c r="I62" s="27" t="s">
        <v>4079</v>
      </c>
      <c r="J62" s="27" t="s">
        <v>4078</v>
      </c>
      <c r="K62" s="27" t="s">
        <v>3010</v>
      </c>
      <c r="L62" s="27" t="s">
        <v>3095</v>
      </c>
      <c r="M62" s="27"/>
      <c r="N62" s="26" t="str">
        <f t="shared" si="1"/>
        <v>0000000000000000FFFFFFFFFFFF00003C000100</v>
      </c>
      <c r="O62" s="26" t="str">
        <f t="shared" si="2"/>
        <v>0000000000000000FFFFFFFFFFFF00003C0028</v>
      </c>
    </row>
    <row r="63" spans="1:20" ht="14.4">
      <c r="A63" s="31">
        <v>62</v>
      </c>
      <c r="B63" s="31" t="str">
        <f t="shared" si="0"/>
        <v>3D00</v>
      </c>
      <c r="C63" s="35" t="s">
        <v>1052</v>
      </c>
      <c r="D63" s="27" t="s">
        <v>1750</v>
      </c>
      <c r="E63" s="31">
        <v>6090</v>
      </c>
      <c r="F63" s="31">
        <v>2640</v>
      </c>
      <c r="G63" s="31">
        <v>290</v>
      </c>
      <c r="H63" s="31">
        <v>1220</v>
      </c>
      <c r="I63" s="27" t="s">
        <v>4079</v>
      </c>
      <c r="J63" s="27" t="s">
        <v>4078</v>
      </c>
      <c r="K63" s="27" t="s">
        <v>3010</v>
      </c>
      <c r="L63" s="27" t="s">
        <v>3092</v>
      </c>
      <c r="M63" s="27"/>
      <c r="N63" s="26" t="str">
        <f t="shared" si="1"/>
        <v>0000000000000000FFFFFFFFFFFF00003D000100</v>
      </c>
      <c r="O63" s="26" t="str">
        <f t="shared" si="2"/>
        <v>0000000000000000FFFFFFFFFFFF00003D0028</v>
      </c>
    </row>
    <row r="64" spans="1:20" ht="14.4">
      <c r="A64" s="31">
        <v>63</v>
      </c>
      <c r="B64" s="31" t="str">
        <f t="shared" si="0"/>
        <v>3E00</v>
      </c>
      <c r="C64" s="34" t="s">
        <v>1053</v>
      </c>
      <c r="D64" s="27" t="s">
        <v>1750</v>
      </c>
      <c r="E64" s="31">
        <v>4650</v>
      </c>
      <c r="F64" s="31">
        <v>3410</v>
      </c>
      <c r="G64" s="31">
        <v>820</v>
      </c>
      <c r="H64" s="31">
        <v>850</v>
      </c>
      <c r="I64" s="27" t="s">
        <v>4076</v>
      </c>
      <c r="J64" s="27" t="s">
        <v>4075</v>
      </c>
      <c r="K64" s="27" t="s">
        <v>3010</v>
      </c>
      <c r="L64" s="27" t="s">
        <v>4077</v>
      </c>
      <c r="M64" s="27"/>
      <c r="N64" s="26" t="str">
        <f t="shared" si="1"/>
        <v>0000000000000000FFFFFFFFFFFF00003E000100</v>
      </c>
      <c r="O64" s="26" t="str">
        <f t="shared" si="2"/>
        <v>0000000000000000FFFFFFFFFFFF00003E0032</v>
      </c>
    </row>
    <row r="65" spans="1:19" ht="14.4">
      <c r="A65" s="31">
        <v>64</v>
      </c>
      <c r="B65" s="31" t="str">
        <f t="shared" si="0"/>
        <v>3F00</v>
      </c>
      <c r="C65" s="34" t="s">
        <v>1053</v>
      </c>
      <c r="D65" s="27" t="s">
        <v>1750</v>
      </c>
      <c r="E65" s="31">
        <v>6240</v>
      </c>
      <c r="F65" s="31">
        <v>2950</v>
      </c>
      <c r="G65" s="31">
        <v>310</v>
      </c>
      <c r="H65" s="31">
        <v>1270</v>
      </c>
      <c r="I65" s="27" t="s">
        <v>4076</v>
      </c>
      <c r="J65" s="27" t="s">
        <v>4075</v>
      </c>
      <c r="K65" s="27" t="s">
        <v>3010</v>
      </c>
      <c r="L65" s="27" t="s">
        <v>4074</v>
      </c>
      <c r="M65" s="27"/>
      <c r="N65" s="26" t="str">
        <f t="shared" si="1"/>
        <v>0000000000000000FFFFFFFFFFFF00003F000100</v>
      </c>
      <c r="O65" s="26" t="str">
        <f t="shared" si="2"/>
        <v>0000000000000000FFFFFFFFFFFF00003F0032</v>
      </c>
    </row>
    <row r="66" spans="1:19" ht="14.4">
      <c r="A66" s="31">
        <v>65</v>
      </c>
      <c r="B66" s="31" t="str">
        <f t="shared" ref="B66:B129" si="3">_xlfn.CONCAT(RIGHT(DEC2HEX((A66-1),4),2),LEFT(DEC2HEX((A66-1),4),2))</f>
        <v>4000</v>
      </c>
      <c r="C66" s="30" t="s">
        <v>2941</v>
      </c>
      <c r="D66" s="27" t="s">
        <v>1066</v>
      </c>
      <c r="E66" s="31">
        <v>5250</v>
      </c>
      <c r="F66" s="31">
        <v>5850</v>
      </c>
      <c r="G66" s="31">
        <v>590</v>
      </c>
      <c r="H66" s="31">
        <v>1170</v>
      </c>
      <c r="I66" s="27" t="s">
        <v>4073</v>
      </c>
      <c r="J66" s="27" t="s">
        <v>4072</v>
      </c>
      <c r="K66" s="29">
        <v>3</v>
      </c>
      <c r="L66" s="27" t="s">
        <v>3162</v>
      </c>
      <c r="M66" s="27"/>
      <c r="N66" s="26" t="str">
        <f t="shared" ref="N66:N129" si="4">_xlfn.CONCAT("0000000000000000FFFFFFFFFFFF0000",B66,"0100")</f>
        <v>0000000000000000FFFFFFFFFFFF000040000100</v>
      </c>
      <c r="O66" s="26" t="str">
        <f t="shared" ref="O66:O129" si="5">IF(C66="N",_xlfn.CONCAT("00",DEC2HEX(P66,2),"0000",DEC2HEX(Q66,2),DEC2HEX(R66,2),DEC2HEX(S66,2),DEC2HEX(T66,2),"FFFFFFFFFFFF0000",B66,"28"),IF(C66="R",_xlfn.CONCAT("00",DEC2HEX(P66,2),"0000",DEC2HEX(Q66,2),DEC2HEX(R66,2),DEC2HEX(S66,2),DEC2HEX(T66,2),"FFFFFFFFFFFF0000",B66,"32"),IF(C66="SR",_xlfn.CONCAT("00",DEC2HEX(P66,2),"0000",DEC2HEX(Q66,2),DEC2HEX(R66,2),DEC2HEX(S66,2),DEC2HEX(T66,2),"FFFFFFFFFFFF0000",B66,"3c"),_xlfn.CONCAT("01",DEC2HEX(P66,2),"0000",DEC2HEX(Q66,2),DEC2HEX(R66,2),DEC2HEX(S66,2),DEC2HEX(T66,2),"FFFFFFFFFFFF0000",B66,"63"))))</f>
        <v>010A0000000A0000FFFFFFFFFFFF0000400063</v>
      </c>
      <c r="P66" s="26">
        <v>10</v>
      </c>
      <c r="R66" s="26">
        <v>10</v>
      </c>
    </row>
    <row r="67" spans="1:19" ht="14.4">
      <c r="A67" s="31">
        <v>66</v>
      </c>
      <c r="B67" s="31" t="str">
        <f t="shared" si="3"/>
        <v>4100</v>
      </c>
      <c r="C67" s="30" t="s">
        <v>2941</v>
      </c>
      <c r="D67" s="27" t="s">
        <v>1066</v>
      </c>
      <c r="E67" s="31">
        <v>2700</v>
      </c>
      <c r="F67" s="31">
        <v>4720</v>
      </c>
      <c r="G67" s="31">
        <v>1750</v>
      </c>
      <c r="H67" s="31">
        <v>1680</v>
      </c>
      <c r="I67" s="27" t="s">
        <v>4073</v>
      </c>
      <c r="J67" s="27" t="s">
        <v>4072</v>
      </c>
      <c r="K67" s="29">
        <v>3</v>
      </c>
      <c r="L67" s="27" t="s">
        <v>3162</v>
      </c>
      <c r="M67" s="27"/>
      <c r="N67" s="26" t="str">
        <f t="shared" si="4"/>
        <v>0000000000000000FFFFFFFFFFFF000041000100</v>
      </c>
      <c r="O67" s="26" t="str">
        <f t="shared" si="5"/>
        <v>0100000000000000FFFFFFFFFFFF0000410063</v>
      </c>
    </row>
    <row r="68" spans="1:19" ht="14.4">
      <c r="A68" s="31">
        <v>67</v>
      </c>
      <c r="B68" s="31" t="str">
        <f t="shared" si="3"/>
        <v>4200</v>
      </c>
      <c r="C68" s="30" t="s">
        <v>2941</v>
      </c>
      <c r="D68" s="27" t="s">
        <v>1051</v>
      </c>
      <c r="E68" s="31">
        <v>1740</v>
      </c>
      <c r="F68" s="31">
        <v>2340</v>
      </c>
      <c r="G68" s="31">
        <v>2930</v>
      </c>
      <c r="H68" s="31">
        <v>2340</v>
      </c>
      <c r="I68" s="27" t="s">
        <v>4071</v>
      </c>
      <c r="J68" s="27" t="s">
        <v>4070</v>
      </c>
      <c r="K68" s="29">
        <v>1</v>
      </c>
      <c r="L68" s="27" t="s">
        <v>3162</v>
      </c>
      <c r="M68" s="27"/>
      <c r="N68" s="26" t="str">
        <f t="shared" si="4"/>
        <v>0000000000000000FFFFFFFFFFFF000042000100</v>
      </c>
      <c r="O68" s="26" t="str">
        <f t="shared" si="5"/>
        <v>0100000000000000FFFFFFFFFFFF0000420063</v>
      </c>
    </row>
    <row r="69" spans="1:19" ht="14.4">
      <c r="A69" s="31">
        <v>68</v>
      </c>
      <c r="B69" s="31" t="str">
        <f t="shared" si="3"/>
        <v>4300</v>
      </c>
      <c r="C69" s="30" t="s">
        <v>2941</v>
      </c>
      <c r="D69" s="27" t="s">
        <v>1051</v>
      </c>
      <c r="E69" s="31">
        <v>7110</v>
      </c>
      <c r="F69" s="31">
        <v>3550</v>
      </c>
      <c r="G69" s="31">
        <v>860</v>
      </c>
      <c r="H69" s="31">
        <v>1690</v>
      </c>
      <c r="I69" s="27" t="s">
        <v>4071</v>
      </c>
      <c r="J69" s="27" t="s">
        <v>4070</v>
      </c>
      <c r="K69" s="29">
        <v>1</v>
      </c>
      <c r="L69" s="27" t="s">
        <v>3162</v>
      </c>
      <c r="M69" s="27"/>
      <c r="N69" s="26" t="str">
        <f t="shared" si="4"/>
        <v>0000000000000000FFFFFFFFFFFF000043000100</v>
      </c>
      <c r="O69" s="26" t="str">
        <f t="shared" si="5"/>
        <v>010A000000040600FFFFFFFFFFFF0000430063</v>
      </c>
      <c r="P69" s="26">
        <v>10</v>
      </c>
      <c r="R69" s="26">
        <v>4</v>
      </c>
      <c r="S69" s="26">
        <v>6</v>
      </c>
    </row>
    <row r="70" spans="1:19" ht="14.4">
      <c r="A70" s="31">
        <v>69</v>
      </c>
      <c r="B70" s="31" t="str">
        <f t="shared" si="3"/>
        <v>4400</v>
      </c>
      <c r="C70" s="35" t="s">
        <v>1052</v>
      </c>
      <c r="D70" s="27" t="s">
        <v>1757</v>
      </c>
      <c r="E70" s="31">
        <v>3750</v>
      </c>
      <c r="F70" s="31">
        <v>2600</v>
      </c>
      <c r="G70" s="31">
        <v>1000</v>
      </c>
      <c r="H70" s="31">
        <v>1400</v>
      </c>
      <c r="I70" s="27" t="s">
        <v>4068</v>
      </c>
      <c r="J70" s="27" t="s">
        <v>4067</v>
      </c>
      <c r="K70" s="27" t="s">
        <v>2988</v>
      </c>
      <c r="L70" s="27" t="s">
        <v>4069</v>
      </c>
      <c r="M70" s="27"/>
      <c r="N70" s="26" t="str">
        <f t="shared" si="4"/>
        <v>0000000000000000FFFFFFFFFFFF000044000100</v>
      </c>
      <c r="O70" s="26" t="str">
        <f t="shared" si="5"/>
        <v>0000000000000000FFFFFFFFFFFF0000440028</v>
      </c>
    </row>
    <row r="71" spans="1:19" ht="14.4">
      <c r="A71" s="31">
        <v>70</v>
      </c>
      <c r="B71" s="31" t="str">
        <f t="shared" si="3"/>
        <v>4500</v>
      </c>
      <c r="C71" s="35" t="s">
        <v>1052</v>
      </c>
      <c r="D71" s="27" t="s">
        <v>1757</v>
      </c>
      <c r="E71" s="31">
        <v>2910</v>
      </c>
      <c r="F71" s="31">
        <v>2060</v>
      </c>
      <c r="G71" s="31">
        <v>770</v>
      </c>
      <c r="H71" s="31">
        <v>2960</v>
      </c>
      <c r="I71" s="27" t="s">
        <v>4068</v>
      </c>
      <c r="J71" s="27" t="s">
        <v>4067</v>
      </c>
      <c r="K71" s="27" t="s">
        <v>2988</v>
      </c>
      <c r="L71" s="27" t="s">
        <v>4066</v>
      </c>
      <c r="M71" s="27"/>
      <c r="N71" s="26" t="str">
        <f t="shared" si="4"/>
        <v>0000000000000000FFFFFFFFFFFF000045000100</v>
      </c>
      <c r="O71" s="26" t="str">
        <f t="shared" si="5"/>
        <v>0000000000000000FFFFFFFFFFFF0000450028</v>
      </c>
    </row>
    <row r="72" spans="1:19" ht="14.4">
      <c r="A72" s="31">
        <v>71</v>
      </c>
      <c r="B72" s="31" t="str">
        <f t="shared" si="3"/>
        <v>4600</v>
      </c>
      <c r="C72" s="34" t="s">
        <v>1053</v>
      </c>
      <c r="D72" s="27" t="s">
        <v>1757</v>
      </c>
      <c r="E72" s="31">
        <v>3900</v>
      </c>
      <c r="F72" s="31">
        <v>2700</v>
      </c>
      <c r="G72" s="31">
        <v>1050</v>
      </c>
      <c r="H72" s="31">
        <v>1600</v>
      </c>
      <c r="I72" s="27" t="s">
        <v>4064</v>
      </c>
      <c r="J72" s="27" t="s">
        <v>4063</v>
      </c>
      <c r="K72" s="27" t="s">
        <v>2988</v>
      </c>
      <c r="L72" s="27" t="s">
        <v>4065</v>
      </c>
      <c r="M72" s="27"/>
      <c r="N72" s="26" t="str">
        <f t="shared" si="4"/>
        <v>0000000000000000FFFFFFFFFFFF000046000100</v>
      </c>
      <c r="O72" s="26" t="str">
        <f t="shared" si="5"/>
        <v>0000000000000000FFFFFFFFFFFF0000460032</v>
      </c>
    </row>
    <row r="73" spans="1:19" ht="14.4">
      <c r="A73" s="31">
        <v>72</v>
      </c>
      <c r="B73" s="31" t="str">
        <f t="shared" si="3"/>
        <v>4700</v>
      </c>
      <c r="C73" s="34" t="s">
        <v>1053</v>
      </c>
      <c r="D73" s="27" t="s">
        <v>1757</v>
      </c>
      <c r="E73" s="31">
        <v>3060</v>
      </c>
      <c r="F73" s="31">
        <v>2160</v>
      </c>
      <c r="G73" s="31">
        <v>820</v>
      </c>
      <c r="H73" s="31">
        <v>3160</v>
      </c>
      <c r="I73" s="27" t="s">
        <v>4064</v>
      </c>
      <c r="J73" s="27" t="s">
        <v>4063</v>
      </c>
      <c r="K73" s="27" t="s">
        <v>2988</v>
      </c>
      <c r="L73" s="27" t="s">
        <v>4062</v>
      </c>
      <c r="M73" s="27"/>
      <c r="N73" s="26" t="str">
        <f t="shared" si="4"/>
        <v>0000000000000000FFFFFFFFFFFF000047000100</v>
      </c>
      <c r="O73" s="26" t="str">
        <f t="shared" si="5"/>
        <v>0000000000000000FFFFFFFFFFFF0000470032</v>
      </c>
    </row>
    <row r="74" spans="1:19" ht="14.4">
      <c r="A74" s="31">
        <v>73</v>
      </c>
      <c r="B74" s="31" t="str">
        <f t="shared" si="3"/>
        <v>4800</v>
      </c>
      <c r="C74" s="33" t="s">
        <v>1058</v>
      </c>
      <c r="D74" s="27" t="s">
        <v>1733</v>
      </c>
      <c r="E74" s="31">
        <v>4050</v>
      </c>
      <c r="F74" s="31">
        <v>2800</v>
      </c>
      <c r="G74" s="31">
        <v>1100</v>
      </c>
      <c r="H74" s="31">
        <v>1800</v>
      </c>
      <c r="I74" s="27" t="s">
        <v>4061</v>
      </c>
      <c r="J74" s="27" t="s">
        <v>4060</v>
      </c>
      <c r="K74" s="27" t="s">
        <v>2988</v>
      </c>
      <c r="L74" s="27"/>
      <c r="M74" s="27"/>
      <c r="N74" s="26" t="str">
        <f t="shared" si="4"/>
        <v>0000000000000000FFFFFFFFFFFF000048000100</v>
      </c>
      <c r="O74" s="26" t="str">
        <f t="shared" si="5"/>
        <v>0000000000000000FFFFFFFFFFFF000048003c</v>
      </c>
    </row>
    <row r="75" spans="1:19" ht="14.4">
      <c r="A75" s="31">
        <v>74</v>
      </c>
      <c r="B75" s="31" t="str">
        <f t="shared" si="3"/>
        <v>4900</v>
      </c>
      <c r="C75" s="33" t="s">
        <v>1058</v>
      </c>
      <c r="D75" s="27" t="s">
        <v>1733</v>
      </c>
      <c r="E75" s="31">
        <v>3210</v>
      </c>
      <c r="F75" s="31">
        <v>2260</v>
      </c>
      <c r="G75" s="31">
        <v>870</v>
      </c>
      <c r="H75" s="31">
        <v>3360</v>
      </c>
      <c r="I75" s="27" t="s">
        <v>4061</v>
      </c>
      <c r="J75" s="27" t="s">
        <v>4060</v>
      </c>
      <c r="K75" s="27" t="s">
        <v>2988</v>
      </c>
      <c r="L75" s="27"/>
      <c r="M75" s="27"/>
      <c r="N75" s="26" t="str">
        <f t="shared" si="4"/>
        <v>0000000000000000FFFFFFFFFFFF000049000100</v>
      </c>
      <c r="O75" s="26" t="str">
        <f t="shared" si="5"/>
        <v>0000000000000000FFFFFFFFFFFF000049003c</v>
      </c>
    </row>
    <row r="76" spans="1:19" ht="14.4">
      <c r="A76" s="31">
        <v>75</v>
      </c>
      <c r="B76" s="31" t="str">
        <f t="shared" si="3"/>
        <v>4A00</v>
      </c>
      <c r="C76" s="34" t="s">
        <v>1053</v>
      </c>
      <c r="D76" s="27" t="s">
        <v>1805</v>
      </c>
      <c r="E76" s="31">
        <v>4770</v>
      </c>
      <c r="F76" s="31">
        <v>2090</v>
      </c>
      <c r="G76" s="31">
        <v>1040</v>
      </c>
      <c r="H76" s="31">
        <v>1650</v>
      </c>
      <c r="I76" s="27" t="s">
        <v>4058</v>
      </c>
      <c r="J76" s="27" t="s">
        <v>4057</v>
      </c>
      <c r="K76" s="27" t="s">
        <v>2949</v>
      </c>
      <c r="L76" s="27" t="s">
        <v>4059</v>
      </c>
      <c r="M76" s="27"/>
      <c r="N76" s="26" t="str">
        <f t="shared" si="4"/>
        <v>0000000000000000FFFFFFFFFFFF00004A000100</v>
      </c>
      <c r="O76" s="26" t="str">
        <f t="shared" si="5"/>
        <v>0000000000000000FFFFFFFFFFFF00004A0032</v>
      </c>
    </row>
    <row r="77" spans="1:19" ht="14.4">
      <c r="A77" s="31">
        <v>76</v>
      </c>
      <c r="B77" s="31" t="str">
        <f t="shared" si="3"/>
        <v>4B00</v>
      </c>
      <c r="C77" s="34" t="s">
        <v>1053</v>
      </c>
      <c r="D77" s="27" t="s">
        <v>1805</v>
      </c>
      <c r="E77" s="31">
        <v>6900</v>
      </c>
      <c r="F77" s="31">
        <v>3100</v>
      </c>
      <c r="G77" s="31">
        <v>370</v>
      </c>
      <c r="H77" s="31">
        <v>560</v>
      </c>
      <c r="I77" s="27" t="s">
        <v>4058</v>
      </c>
      <c r="J77" s="27" t="s">
        <v>4057</v>
      </c>
      <c r="K77" s="27" t="s">
        <v>2949</v>
      </c>
      <c r="L77" s="27" t="s">
        <v>4056</v>
      </c>
      <c r="M77" s="27"/>
      <c r="N77" s="26" t="str">
        <f t="shared" si="4"/>
        <v>0000000000000000FFFFFFFFFFFF00004B000100</v>
      </c>
      <c r="O77" s="26" t="str">
        <f t="shared" si="5"/>
        <v>0000000000000000FFFFFFFFFFFF00004B0032</v>
      </c>
    </row>
    <row r="78" spans="1:19" ht="14.4">
      <c r="A78" s="31">
        <v>77</v>
      </c>
      <c r="B78" s="31" t="str">
        <f t="shared" si="3"/>
        <v>4C00</v>
      </c>
      <c r="C78" s="33" t="s">
        <v>1058</v>
      </c>
      <c r="D78" s="27" t="s">
        <v>1805</v>
      </c>
      <c r="E78" s="31">
        <v>5250</v>
      </c>
      <c r="F78" s="31">
        <v>2140</v>
      </c>
      <c r="G78" s="31">
        <v>1080</v>
      </c>
      <c r="H78" s="31">
        <v>1700</v>
      </c>
      <c r="I78" s="27" t="s">
        <v>4055</v>
      </c>
      <c r="J78" s="27" t="s">
        <v>4054</v>
      </c>
      <c r="K78" s="27" t="s">
        <v>2949</v>
      </c>
      <c r="M78" s="27"/>
      <c r="N78" s="26" t="str">
        <f t="shared" si="4"/>
        <v>0000000000000000FFFFFFFFFFFF00004C000100</v>
      </c>
      <c r="O78" s="26" t="str">
        <f t="shared" si="5"/>
        <v>0000000000000000FFFFFFFFFFFF00004C003c</v>
      </c>
    </row>
    <row r="79" spans="1:19" ht="14.4">
      <c r="A79" s="31">
        <v>78</v>
      </c>
      <c r="B79" s="31" t="str">
        <f t="shared" si="3"/>
        <v>4D00</v>
      </c>
      <c r="C79" s="33" t="s">
        <v>1058</v>
      </c>
      <c r="D79" s="27" t="s">
        <v>1805</v>
      </c>
      <c r="E79" s="31">
        <v>7410</v>
      </c>
      <c r="F79" s="31">
        <v>3100</v>
      </c>
      <c r="G79" s="31">
        <v>350</v>
      </c>
      <c r="H79" s="31">
        <v>760</v>
      </c>
      <c r="I79" s="27" t="s">
        <v>4055</v>
      </c>
      <c r="J79" s="27" t="s">
        <v>4054</v>
      </c>
      <c r="K79" s="27" t="s">
        <v>2949</v>
      </c>
      <c r="M79" s="27"/>
      <c r="N79" s="26" t="str">
        <f t="shared" si="4"/>
        <v>0000000000000000FFFFFFFFFFFF00004D000100</v>
      </c>
      <c r="O79" s="26" t="str">
        <f t="shared" si="5"/>
        <v>0000000000000000FFFFFFFFFFFF00004D003c</v>
      </c>
    </row>
    <row r="80" spans="1:19" ht="14.4">
      <c r="A80" s="31">
        <v>79</v>
      </c>
      <c r="B80" s="31" t="str">
        <f t="shared" si="3"/>
        <v>4E00</v>
      </c>
      <c r="C80" s="30" t="s">
        <v>2941</v>
      </c>
      <c r="D80" s="27" t="s">
        <v>1805</v>
      </c>
      <c r="E80" s="31">
        <v>6660</v>
      </c>
      <c r="F80" s="31">
        <v>2690</v>
      </c>
      <c r="G80" s="31">
        <v>1290</v>
      </c>
      <c r="H80" s="31">
        <v>1990</v>
      </c>
      <c r="I80" s="27" t="s">
        <v>4053</v>
      </c>
      <c r="J80" s="27" t="s">
        <v>4052</v>
      </c>
      <c r="K80" s="27" t="s">
        <v>2949</v>
      </c>
      <c r="L80" s="27" t="s">
        <v>3162</v>
      </c>
      <c r="M80" s="27"/>
      <c r="N80" s="26" t="str">
        <f t="shared" si="4"/>
        <v>0000000000000000FFFFFFFFFFFF00004E000100</v>
      </c>
      <c r="O80" s="26" t="str">
        <f t="shared" si="5"/>
        <v>0100000000000000FFFFFFFFFFFF00004E0063</v>
      </c>
    </row>
    <row r="81" spans="1:20" ht="14.4">
      <c r="A81" s="31">
        <v>80</v>
      </c>
      <c r="B81" s="31" t="str">
        <f t="shared" si="3"/>
        <v>4F00</v>
      </c>
      <c r="C81" s="30" t="s">
        <v>2941</v>
      </c>
      <c r="D81" s="27" t="s">
        <v>1805</v>
      </c>
      <c r="E81" s="31">
        <v>8250</v>
      </c>
      <c r="F81" s="31">
        <v>3820</v>
      </c>
      <c r="G81" s="31">
        <v>750</v>
      </c>
      <c r="H81" s="31">
        <v>880</v>
      </c>
      <c r="I81" s="27" t="s">
        <v>4053</v>
      </c>
      <c r="J81" s="27" t="s">
        <v>4052</v>
      </c>
      <c r="K81" s="27" t="s">
        <v>2949</v>
      </c>
      <c r="L81" s="27" t="s">
        <v>3162</v>
      </c>
      <c r="M81" s="27"/>
      <c r="N81" s="26" t="str">
        <f t="shared" si="4"/>
        <v>0000000000000000FFFFFFFFFFFF00004F000100</v>
      </c>
      <c r="O81" s="26" t="str">
        <f t="shared" si="5"/>
        <v>010A00000000000AFFFFFFFFFFFF00004F0063</v>
      </c>
      <c r="P81" s="26">
        <v>10</v>
      </c>
      <c r="T81" s="26">
        <v>10</v>
      </c>
    </row>
    <row r="82" spans="1:20" ht="14.4">
      <c r="A82" s="31">
        <v>81</v>
      </c>
      <c r="B82" s="31" t="str">
        <f t="shared" si="3"/>
        <v>5000</v>
      </c>
      <c r="C82" s="33" t="s">
        <v>1058</v>
      </c>
      <c r="D82" s="27" t="s">
        <v>898</v>
      </c>
      <c r="E82" s="31">
        <v>4050</v>
      </c>
      <c r="F82" s="31">
        <v>2900</v>
      </c>
      <c r="G82" s="31">
        <v>950</v>
      </c>
      <c r="H82" s="31">
        <v>2000</v>
      </c>
      <c r="I82" s="27" t="s">
        <v>4050</v>
      </c>
      <c r="J82" s="27" t="s">
        <v>4049</v>
      </c>
      <c r="K82" s="27" t="s">
        <v>3001</v>
      </c>
      <c r="L82" s="27" t="s">
        <v>4051</v>
      </c>
      <c r="M82" s="27"/>
      <c r="N82" s="26" t="str">
        <f t="shared" si="4"/>
        <v>0000000000000000FFFFFFFFFFFF000050000100</v>
      </c>
      <c r="O82" s="26" t="str">
        <f t="shared" si="5"/>
        <v>0000000000000000FFFFFFFFFFFF000050003c</v>
      </c>
    </row>
    <row r="83" spans="1:20" ht="14.4">
      <c r="A83" s="31">
        <v>82</v>
      </c>
      <c r="B83" s="31" t="str">
        <f t="shared" si="3"/>
        <v>5100</v>
      </c>
      <c r="C83" s="33" t="s">
        <v>1058</v>
      </c>
      <c r="D83" s="27" t="s">
        <v>898</v>
      </c>
      <c r="E83" s="31">
        <v>5640</v>
      </c>
      <c r="F83" s="31">
        <v>3440</v>
      </c>
      <c r="G83" s="31">
        <v>440</v>
      </c>
      <c r="H83" s="31">
        <v>1420</v>
      </c>
      <c r="I83" s="27" t="s">
        <v>4050</v>
      </c>
      <c r="J83" s="27" t="s">
        <v>4049</v>
      </c>
      <c r="K83" s="27" t="s">
        <v>3001</v>
      </c>
      <c r="L83" s="27" t="s">
        <v>4048</v>
      </c>
      <c r="M83" s="27"/>
      <c r="N83" s="26" t="str">
        <f t="shared" si="4"/>
        <v>0000000000000000FFFFFFFFFFFF000051000100</v>
      </c>
      <c r="O83" s="26" t="str">
        <f t="shared" si="5"/>
        <v>0000000000000000FFFFFFFFFFFF000051003c</v>
      </c>
    </row>
    <row r="84" spans="1:20" ht="14.4">
      <c r="A84" s="31">
        <v>83</v>
      </c>
      <c r="B84" s="31" t="str">
        <f t="shared" si="3"/>
        <v>5200</v>
      </c>
      <c r="C84" s="30" t="s">
        <v>2941</v>
      </c>
      <c r="D84" s="27" t="s">
        <v>898</v>
      </c>
      <c r="E84" s="31">
        <v>4830</v>
      </c>
      <c r="F84" s="31">
        <v>3510</v>
      </c>
      <c r="G84" s="31">
        <v>1290</v>
      </c>
      <c r="H84" s="31">
        <v>2390</v>
      </c>
      <c r="I84" s="27" t="s">
        <v>4047</v>
      </c>
      <c r="J84" s="27" t="s">
        <v>4046</v>
      </c>
      <c r="K84" s="27" t="s">
        <v>3001</v>
      </c>
      <c r="L84" s="27" t="s">
        <v>3162</v>
      </c>
      <c r="M84" s="27"/>
      <c r="N84" s="26" t="str">
        <f t="shared" si="4"/>
        <v>0000000000000000FFFFFFFFFFFF000052000100</v>
      </c>
      <c r="O84" s="26" t="str">
        <f t="shared" si="5"/>
        <v>0100000000000000FFFFFFFFFFFF0000520063</v>
      </c>
    </row>
    <row r="85" spans="1:20" ht="14.4">
      <c r="A85" s="31">
        <v>84</v>
      </c>
      <c r="B85" s="31" t="str">
        <f t="shared" si="3"/>
        <v>5300</v>
      </c>
      <c r="C85" s="30" t="s">
        <v>2941</v>
      </c>
      <c r="D85" s="27" t="s">
        <v>898</v>
      </c>
      <c r="E85" s="31">
        <v>6660</v>
      </c>
      <c r="F85" s="31">
        <v>4150</v>
      </c>
      <c r="G85" s="31">
        <v>690</v>
      </c>
      <c r="H85" s="31">
        <v>1730</v>
      </c>
      <c r="I85" s="27" t="s">
        <v>4047</v>
      </c>
      <c r="J85" s="27" t="s">
        <v>4046</v>
      </c>
      <c r="K85" s="27" t="s">
        <v>3001</v>
      </c>
      <c r="L85" s="27" t="s">
        <v>3162</v>
      </c>
      <c r="M85" s="27"/>
      <c r="N85" s="26" t="str">
        <f t="shared" si="4"/>
        <v>0000000000000000FFFFFFFFFFFF000053000100</v>
      </c>
      <c r="O85" s="26" t="str">
        <f t="shared" si="5"/>
        <v>010A0000000A0000FFFFFFFFFFFF0000530063</v>
      </c>
      <c r="P85" s="26">
        <v>10</v>
      </c>
      <c r="R85" s="26">
        <v>10</v>
      </c>
    </row>
    <row r="86" spans="1:20" ht="14.4">
      <c r="A86" s="31">
        <v>85</v>
      </c>
      <c r="B86" s="31" t="str">
        <f t="shared" si="3"/>
        <v>5400</v>
      </c>
      <c r="C86" s="34" t="s">
        <v>1053</v>
      </c>
      <c r="D86" s="27" t="s">
        <v>1748</v>
      </c>
      <c r="E86" s="31">
        <v>3750</v>
      </c>
      <c r="F86" s="31">
        <v>2400</v>
      </c>
      <c r="G86" s="31">
        <v>1350</v>
      </c>
      <c r="H86" s="31">
        <v>1400</v>
      </c>
      <c r="I86" s="27" t="s">
        <v>4044</v>
      </c>
      <c r="J86" s="27" t="s">
        <v>4043</v>
      </c>
      <c r="K86" s="27" t="s">
        <v>2944</v>
      </c>
      <c r="L86" s="27" t="s">
        <v>4045</v>
      </c>
      <c r="M86" s="27"/>
      <c r="N86" s="26" t="str">
        <f t="shared" si="4"/>
        <v>0000000000000000FFFFFFFFFFFF000054000100</v>
      </c>
      <c r="O86" s="26" t="str">
        <f t="shared" si="5"/>
        <v>0000000000000000FFFFFFFFFFFF0000540032</v>
      </c>
    </row>
    <row r="87" spans="1:20" ht="14.4">
      <c r="A87" s="31">
        <v>86</v>
      </c>
      <c r="B87" s="31" t="str">
        <f t="shared" si="3"/>
        <v>5500</v>
      </c>
      <c r="C87" s="34" t="s">
        <v>1053</v>
      </c>
      <c r="D87" s="27" t="s">
        <v>1748</v>
      </c>
      <c r="E87" s="31">
        <v>5340</v>
      </c>
      <c r="F87" s="31">
        <v>1940</v>
      </c>
      <c r="G87" s="31">
        <v>840</v>
      </c>
      <c r="H87" s="31">
        <v>1820</v>
      </c>
      <c r="I87" s="27" t="s">
        <v>4044</v>
      </c>
      <c r="J87" s="27" t="s">
        <v>4043</v>
      </c>
      <c r="K87" s="27" t="s">
        <v>2944</v>
      </c>
      <c r="L87" s="27" t="s">
        <v>4042</v>
      </c>
      <c r="M87" s="27"/>
      <c r="N87" s="26" t="str">
        <f t="shared" si="4"/>
        <v>0000000000000000FFFFFFFFFFFF000055000100</v>
      </c>
      <c r="O87" s="26" t="str">
        <f t="shared" si="5"/>
        <v>0000000000000000FFFFFFFFFFFF0000550032</v>
      </c>
    </row>
    <row r="88" spans="1:20" ht="14.4">
      <c r="A88" s="31">
        <v>87</v>
      </c>
      <c r="B88" s="31" t="str">
        <f t="shared" si="3"/>
        <v>5600</v>
      </c>
      <c r="C88" s="33" t="s">
        <v>1058</v>
      </c>
      <c r="D88" s="27" t="s">
        <v>1748</v>
      </c>
      <c r="E88" s="31">
        <v>3900</v>
      </c>
      <c r="F88" s="31">
        <v>2600</v>
      </c>
      <c r="G88" s="31">
        <v>1500</v>
      </c>
      <c r="H88" s="31">
        <v>1300</v>
      </c>
      <c r="I88" s="27" t="s">
        <v>4041</v>
      </c>
      <c r="J88" s="27" t="s">
        <v>4040</v>
      </c>
      <c r="K88" s="27" t="s">
        <v>2944</v>
      </c>
      <c r="L88" s="27"/>
      <c r="M88" s="27"/>
      <c r="N88" s="26" t="str">
        <f t="shared" si="4"/>
        <v>0000000000000000FFFFFFFFFFFF000056000100</v>
      </c>
      <c r="O88" s="26" t="str">
        <f t="shared" si="5"/>
        <v>0000000000000000FFFFFFFFFFFF000056003c</v>
      </c>
    </row>
    <row r="89" spans="1:20" ht="14.4">
      <c r="A89" s="31">
        <v>88</v>
      </c>
      <c r="B89" s="31" t="str">
        <f t="shared" si="3"/>
        <v>5700</v>
      </c>
      <c r="C89" s="33" t="s">
        <v>1058</v>
      </c>
      <c r="D89" s="27" t="s">
        <v>1748</v>
      </c>
      <c r="E89" s="31">
        <v>5490</v>
      </c>
      <c r="F89" s="31">
        <v>2140</v>
      </c>
      <c r="G89" s="31">
        <v>990</v>
      </c>
      <c r="H89" s="31">
        <v>1720</v>
      </c>
      <c r="I89" s="27" t="s">
        <v>4041</v>
      </c>
      <c r="J89" s="27" t="s">
        <v>4040</v>
      </c>
      <c r="K89" s="27" t="s">
        <v>2944</v>
      </c>
      <c r="L89" s="27"/>
      <c r="M89" s="27"/>
      <c r="N89" s="26" t="str">
        <f t="shared" si="4"/>
        <v>0000000000000000FFFFFFFFFFFF000057000100</v>
      </c>
      <c r="O89" s="26" t="str">
        <f t="shared" si="5"/>
        <v>0000000000000000FFFFFFFFFFFF000057003c</v>
      </c>
    </row>
    <row r="90" spans="1:20" ht="14.4">
      <c r="A90" s="31">
        <v>89</v>
      </c>
      <c r="B90" s="31" t="str">
        <f t="shared" si="3"/>
        <v>5800</v>
      </c>
      <c r="C90" s="35" t="s">
        <v>1052</v>
      </c>
      <c r="D90" s="27" t="s">
        <v>901</v>
      </c>
      <c r="E90" s="31">
        <v>3900</v>
      </c>
      <c r="F90" s="31">
        <v>1800</v>
      </c>
      <c r="G90" s="31">
        <v>850</v>
      </c>
      <c r="H90" s="31">
        <v>2400</v>
      </c>
      <c r="I90" s="27" t="s">
        <v>4038</v>
      </c>
      <c r="J90" s="27" t="s">
        <v>4037</v>
      </c>
      <c r="K90" s="27" t="s">
        <v>3088</v>
      </c>
      <c r="L90" s="27" t="s">
        <v>4039</v>
      </c>
      <c r="M90" s="27"/>
      <c r="N90" s="26" t="str">
        <f t="shared" si="4"/>
        <v>0000000000000000FFFFFFFFFFFF000058000100</v>
      </c>
      <c r="O90" s="26" t="str">
        <f t="shared" si="5"/>
        <v>0000000000000000FFFFFFFFFFFF0000580028</v>
      </c>
    </row>
    <row r="91" spans="1:20" ht="14.4">
      <c r="A91" s="31">
        <v>90</v>
      </c>
      <c r="B91" s="31" t="str">
        <f t="shared" si="3"/>
        <v>5900</v>
      </c>
      <c r="C91" s="35" t="s">
        <v>1052</v>
      </c>
      <c r="D91" s="27" t="s">
        <v>901</v>
      </c>
      <c r="E91" s="31">
        <v>2340</v>
      </c>
      <c r="F91" s="31">
        <v>2770</v>
      </c>
      <c r="G91" s="31">
        <v>1140</v>
      </c>
      <c r="H91" s="31">
        <v>1890</v>
      </c>
      <c r="I91" s="27" t="s">
        <v>4038</v>
      </c>
      <c r="J91" s="27" t="s">
        <v>4037</v>
      </c>
      <c r="K91" s="27" t="s">
        <v>3088</v>
      </c>
      <c r="L91" s="27" t="s">
        <v>4036</v>
      </c>
      <c r="M91" s="27"/>
      <c r="N91" s="26" t="str">
        <f t="shared" si="4"/>
        <v>0000000000000000FFFFFFFFFFFF000059000100</v>
      </c>
      <c r="O91" s="26" t="str">
        <f t="shared" si="5"/>
        <v>0000000000000000FFFFFFFFFFFF0000590028</v>
      </c>
    </row>
    <row r="92" spans="1:20" ht="14.4">
      <c r="A92" s="31">
        <v>91</v>
      </c>
      <c r="B92" s="31" t="str">
        <f t="shared" si="3"/>
        <v>5A00</v>
      </c>
      <c r="C92" s="35" t="s">
        <v>1052</v>
      </c>
      <c r="D92" s="27" t="s">
        <v>908</v>
      </c>
      <c r="E92" s="31">
        <v>4050</v>
      </c>
      <c r="F92" s="31">
        <v>3100</v>
      </c>
      <c r="G92" s="31">
        <v>750</v>
      </c>
      <c r="H92" s="31">
        <v>1200</v>
      </c>
      <c r="I92" s="27" t="s">
        <v>4035</v>
      </c>
      <c r="J92" s="27" t="s">
        <v>4034</v>
      </c>
      <c r="K92" s="27" t="s">
        <v>2959</v>
      </c>
      <c r="L92" s="27"/>
      <c r="M92" s="27"/>
      <c r="N92" s="26" t="str">
        <f t="shared" si="4"/>
        <v>0000000000000000FFFFFFFFFFFF00005A000100</v>
      </c>
      <c r="O92" s="26" t="str">
        <f t="shared" si="5"/>
        <v>0000000000000000FFFFFFFFFFFF00005A0028</v>
      </c>
    </row>
    <row r="93" spans="1:20" ht="14.4">
      <c r="A93" s="31">
        <v>92</v>
      </c>
      <c r="B93" s="31" t="str">
        <f t="shared" si="3"/>
        <v>5B00</v>
      </c>
      <c r="C93" s="35" t="s">
        <v>1052</v>
      </c>
      <c r="D93" s="27" t="s">
        <v>908</v>
      </c>
      <c r="E93" s="31">
        <v>3240</v>
      </c>
      <c r="F93" s="31">
        <v>2070</v>
      </c>
      <c r="G93" s="31">
        <v>1040</v>
      </c>
      <c r="H93" s="31">
        <v>2190</v>
      </c>
      <c r="I93" s="27" t="s">
        <v>4035</v>
      </c>
      <c r="J93" s="27" t="s">
        <v>4034</v>
      </c>
      <c r="K93" s="27" t="s">
        <v>2959</v>
      </c>
      <c r="L93" s="27"/>
      <c r="M93" s="27"/>
      <c r="N93" s="26" t="str">
        <f t="shared" si="4"/>
        <v>0000000000000000FFFFFFFFFFFF00005B000100</v>
      </c>
      <c r="O93" s="26" t="str">
        <f t="shared" si="5"/>
        <v>0000000000000000FFFFFFFFFFFF00005B0028</v>
      </c>
    </row>
    <row r="94" spans="1:20" ht="14.4">
      <c r="A94" s="31">
        <v>93</v>
      </c>
      <c r="B94" s="31" t="str">
        <f t="shared" si="3"/>
        <v>5C00</v>
      </c>
      <c r="C94" s="35" t="s">
        <v>1052</v>
      </c>
      <c r="D94" s="27" t="s">
        <v>398</v>
      </c>
      <c r="E94" s="31">
        <v>5250</v>
      </c>
      <c r="F94" s="31">
        <v>2700</v>
      </c>
      <c r="G94" s="31">
        <v>700</v>
      </c>
      <c r="H94" s="31">
        <v>900</v>
      </c>
      <c r="I94" s="27" t="s">
        <v>4032</v>
      </c>
      <c r="J94" s="27" t="s">
        <v>4031</v>
      </c>
      <c r="K94" s="27" t="s">
        <v>3019</v>
      </c>
      <c r="L94" s="27" t="s">
        <v>4033</v>
      </c>
      <c r="M94" s="27"/>
      <c r="N94" s="26" t="str">
        <f t="shared" si="4"/>
        <v>0000000000000000FFFFFFFFFFFF00005C000100</v>
      </c>
      <c r="O94" s="26" t="str">
        <f t="shared" si="5"/>
        <v>0000000000000000FFFFFFFFFFFF00005C0028</v>
      </c>
    </row>
    <row r="95" spans="1:20" ht="14.4">
      <c r="A95" s="31">
        <v>94</v>
      </c>
      <c r="B95" s="31" t="str">
        <f t="shared" si="3"/>
        <v>5D00</v>
      </c>
      <c r="C95" s="35" t="s">
        <v>1052</v>
      </c>
      <c r="D95" s="27" t="s">
        <v>398</v>
      </c>
      <c r="E95" s="31">
        <v>4440</v>
      </c>
      <c r="F95" s="31">
        <v>1670</v>
      </c>
      <c r="G95" s="31">
        <v>990</v>
      </c>
      <c r="H95" s="31">
        <v>1890</v>
      </c>
      <c r="I95" s="27" t="s">
        <v>4032</v>
      </c>
      <c r="J95" s="27" t="s">
        <v>4031</v>
      </c>
      <c r="K95" s="27" t="s">
        <v>3019</v>
      </c>
      <c r="L95" s="27" t="s">
        <v>4030</v>
      </c>
      <c r="M95" s="27"/>
      <c r="N95" s="26" t="str">
        <f t="shared" si="4"/>
        <v>0000000000000000FFFFFFFFFFFF00005D000100</v>
      </c>
      <c r="O95" s="26" t="str">
        <f t="shared" si="5"/>
        <v>0000000000000000FFFFFFFFFFFF00005D0028</v>
      </c>
    </row>
    <row r="96" spans="1:20" ht="14.4">
      <c r="A96" s="31">
        <v>95</v>
      </c>
      <c r="B96" s="31" t="str">
        <f t="shared" si="3"/>
        <v>5E00</v>
      </c>
      <c r="C96" s="35" t="s">
        <v>1052</v>
      </c>
      <c r="D96" s="27" t="s">
        <v>902</v>
      </c>
      <c r="E96" s="31">
        <v>3000</v>
      </c>
      <c r="F96" s="31">
        <v>1800</v>
      </c>
      <c r="G96" s="31">
        <v>1100</v>
      </c>
      <c r="H96" s="31">
        <v>2500</v>
      </c>
      <c r="I96" s="27" t="s">
        <v>4028</v>
      </c>
      <c r="J96" s="27" t="s">
        <v>4027</v>
      </c>
      <c r="K96" s="27" t="s">
        <v>2954</v>
      </c>
      <c r="L96" s="27" t="s">
        <v>4029</v>
      </c>
      <c r="M96" s="27"/>
      <c r="N96" s="26" t="str">
        <f t="shared" si="4"/>
        <v>0000000000000000FFFFFFFFFFFF00005E000100</v>
      </c>
      <c r="O96" s="26" t="str">
        <f t="shared" si="5"/>
        <v>0000000000000000FFFFFFFFFFFF00005E0028</v>
      </c>
    </row>
    <row r="97" spans="1:15" ht="14.4">
      <c r="A97" s="31">
        <v>96</v>
      </c>
      <c r="B97" s="31" t="str">
        <f t="shared" si="3"/>
        <v>5F00</v>
      </c>
      <c r="C97" s="35" t="s">
        <v>1052</v>
      </c>
      <c r="D97" s="27" t="s">
        <v>902</v>
      </c>
      <c r="E97" s="31">
        <v>3690</v>
      </c>
      <c r="F97" s="31">
        <v>2770</v>
      </c>
      <c r="G97" s="31">
        <v>640</v>
      </c>
      <c r="H97" s="31">
        <v>1990</v>
      </c>
      <c r="I97" s="27" t="s">
        <v>4028</v>
      </c>
      <c r="J97" s="27" t="s">
        <v>4027</v>
      </c>
      <c r="K97" s="27" t="s">
        <v>2954</v>
      </c>
      <c r="L97" s="27" t="s">
        <v>4026</v>
      </c>
      <c r="M97" s="27"/>
      <c r="N97" s="26" t="str">
        <f t="shared" si="4"/>
        <v>0000000000000000FFFFFFFFFFFF00005F000100</v>
      </c>
      <c r="O97" s="26" t="str">
        <f t="shared" si="5"/>
        <v>0000000000000000FFFFFFFFFFFF00005F0028</v>
      </c>
    </row>
    <row r="98" spans="1:15" ht="14.4">
      <c r="A98" s="31">
        <v>97</v>
      </c>
      <c r="B98" s="31" t="str">
        <f t="shared" si="3"/>
        <v>6000</v>
      </c>
      <c r="C98" s="35" t="s">
        <v>1052</v>
      </c>
      <c r="D98" s="27" t="s">
        <v>903</v>
      </c>
      <c r="E98" s="31">
        <v>2700</v>
      </c>
      <c r="F98" s="31">
        <v>2700</v>
      </c>
      <c r="G98" s="31">
        <v>750</v>
      </c>
      <c r="H98" s="31">
        <v>2500</v>
      </c>
      <c r="I98" s="27" t="s">
        <v>4025</v>
      </c>
      <c r="J98" s="27" t="s">
        <v>4024</v>
      </c>
      <c r="K98" s="27" t="s">
        <v>3079</v>
      </c>
      <c r="L98" s="27"/>
      <c r="M98" s="27"/>
      <c r="N98" s="26" t="str">
        <f t="shared" si="4"/>
        <v>0000000000000000FFFFFFFFFFFF000060000100</v>
      </c>
      <c r="O98" s="26" t="str">
        <f t="shared" si="5"/>
        <v>0000000000000000FFFFFFFFFFFF0000600028</v>
      </c>
    </row>
    <row r="99" spans="1:15" ht="14.4">
      <c r="A99" s="31">
        <v>98</v>
      </c>
      <c r="B99" s="31" t="str">
        <f t="shared" si="3"/>
        <v>6100</v>
      </c>
      <c r="C99" s="35" t="s">
        <v>1052</v>
      </c>
      <c r="D99" s="27" t="s">
        <v>903</v>
      </c>
      <c r="E99" s="31">
        <v>3540</v>
      </c>
      <c r="F99" s="31">
        <v>3740</v>
      </c>
      <c r="G99" s="31">
        <v>240</v>
      </c>
      <c r="H99" s="31">
        <v>1920</v>
      </c>
      <c r="I99" s="27" t="s">
        <v>4025</v>
      </c>
      <c r="J99" s="27" t="s">
        <v>4024</v>
      </c>
      <c r="K99" s="27" t="s">
        <v>3079</v>
      </c>
      <c r="L99" s="27"/>
      <c r="M99" s="27"/>
      <c r="N99" s="26" t="str">
        <f t="shared" si="4"/>
        <v>0000000000000000FFFFFFFFFFFF000061000100</v>
      </c>
      <c r="O99" s="26" t="str">
        <f t="shared" si="5"/>
        <v>0000000000000000FFFFFFFFFFFF0000610028</v>
      </c>
    </row>
    <row r="100" spans="1:15" ht="14.4">
      <c r="A100" s="31">
        <v>99</v>
      </c>
      <c r="B100" s="31" t="str">
        <f t="shared" si="3"/>
        <v>6200</v>
      </c>
      <c r="C100" s="35" t="s">
        <v>1052</v>
      </c>
      <c r="D100" s="27" t="s">
        <v>274</v>
      </c>
      <c r="E100" s="31">
        <v>1500</v>
      </c>
      <c r="F100" s="31">
        <v>1000</v>
      </c>
      <c r="G100" s="31">
        <v>1000</v>
      </c>
      <c r="H100" s="31">
        <v>4500</v>
      </c>
      <c r="I100" s="27" t="s">
        <v>4023</v>
      </c>
      <c r="J100" s="27" t="s">
        <v>4022</v>
      </c>
      <c r="K100" s="27" t="s">
        <v>2949</v>
      </c>
      <c r="L100" s="27"/>
      <c r="M100" s="27"/>
      <c r="N100" s="26" t="str">
        <f t="shared" si="4"/>
        <v>0000000000000000FFFFFFFFFFFF000062000100</v>
      </c>
      <c r="O100" s="26" t="str">
        <f t="shared" si="5"/>
        <v>0000000000000000FFFFFFFFFFFF0000620028</v>
      </c>
    </row>
    <row r="101" spans="1:15" ht="14.4">
      <c r="A101" s="31">
        <v>100</v>
      </c>
      <c r="B101" s="31" t="str">
        <f t="shared" si="3"/>
        <v>6300</v>
      </c>
      <c r="C101" s="35" t="s">
        <v>1052</v>
      </c>
      <c r="D101" s="27" t="s">
        <v>274</v>
      </c>
      <c r="E101" s="31">
        <v>1650</v>
      </c>
      <c r="F101" s="31">
        <v>1200</v>
      </c>
      <c r="G101" s="31">
        <v>1350</v>
      </c>
      <c r="H101" s="31">
        <v>3500</v>
      </c>
      <c r="I101" s="27" t="s">
        <v>4023</v>
      </c>
      <c r="J101" s="27" t="s">
        <v>4022</v>
      </c>
      <c r="K101" s="27" t="s">
        <v>2949</v>
      </c>
      <c r="L101" s="27"/>
      <c r="M101" s="27"/>
      <c r="N101" s="26" t="str">
        <f t="shared" si="4"/>
        <v>0000000000000000FFFFFFFFFFFF000063000100</v>
      </c>
      <c r="O101" s="26" t="str">
        <f t="shared" si="5"/>
        <v>0000000000000000FFFFFFFFFFFF0000630028</v>
      </c>
    </row>
    <row r="102" spans="1:15" ht="14.4">
      <c r="A102" s="31">
        <v>101</v>
      </c>
      <c r="B102" s="31" t="str">
        <f t="shared" si="3"/>
        <v>6400</v>
      </c>
      <c r="C102" s="35" t="s">
        <v>1052</v>
      </c>
      <c r="D102" s="27" t="s">
        <v>1925</v>
      </c>
      <c r="E102" s="31">
        <v>2040</v>
      </c>
      <c r="F102" s="31">
        <v>2500</v>
      </c>
      <c r="G102" s="31">
        <v>870</v>
      </c>
      <c r="H102" s="31">
        <v>2900</v>
      </c>
      <c r="I102" s="27" t="s">
        <v>4021</v>
      </c>
      <c r="J102" s="27" t="s">
        <v>4020</v>
      </c>
      <c r="K102" s="27" t="s">
        <v>3224</v>
      </c>
      <c r="L102" s="27"/>
      <c r="M102" s="27"/>
      <c r="N102" s="26" t="str">
        <f t="shared" si="4"/>
        <v>0000000000000000FFFFFFFFFFFF000064000100</v>
      </c>
      <c r="O102" s="26" t="str">
        <f t="shared" si="5"/>
        <v>0000000000000000FFFFFFFFFFFF0000640028</v>
      </c>
    </row>
    <row r="103" spans="1:15" ht="14.4">
      <c r="A103" s="31">
        <v>102</v>
      </c>
      <c r="B103" s="31" t="str">
        <f t="shared" si="3"/>
        <v>6500</v>
      </c>
      <c r="C103" s="35" t="s">
        <v>1052</v>
      </c>
      <c r="D103" s="27" t="s">
        <v>1925</v>
      </c>
      <c r="E103" s="31">
        <v>2700</v>
      </c>
      <c r="F103" s="31">
        <v>1460</v>
      </c>
      <c r="G103" s="31">
        <v>1390</v>
      </c>
      <c r="H103" s="31">
        <v>2460</v>
      </c>
      <c r="I103" s="27" t="s">
        <v>4021</v>
      </c>
      <c r="J103" s="27" t="s">
        <v>4020</v>
      </c>
      <c r="K103" s="27" t="s">
        <v>3224</v>
      </c>
      <c r="L103" s="27"/>
      <c r="M103" s="27"/>
      <c r="N103" s="26" t="str">
        <f t="shared" si="4"/>
        <v>0000000000000000FFFFFFFFFFFF000065000100</v>
      </c>
      <c r="O103" s="26" t="str">
        <f t="shared" si="5"/>
        <v>0000000000000000FFFFFFFFFFFF0000650028</v>
      </c>
    </row>
    <row r="104" spans="1:15" ht="14.4">
      <c r="A104" s="31">
        <v>103</v>
      </c>
      <c r="B104" s="31" t="str">
        <f t="shared" si="3"/>
        <v>6600</v>
      </c>
      <c r="C104" s="35" t="s">
        <v>1052</v>
      </c>
      <c r="D104" s="27" t="s">
        <v>4019</v>
      </c>
      <c r="E104" s="31">
        <v>1830</v>
      </c>
      <c r="F104" s="31">
        <v>3000</v>
      </c>
      <c r="G104" s="31">
        <v>800</v>
      </c>
      <c r="H104" s="31">
        <v>2680</v>
      </c>
      <c r="I104" s="27" t="s">
        <v>4018</v>
      </c>
      <c r="J104" s="27" t="s">
        <v>4017</v>
      </c>
      <c r="K104" s="27" t="s">
        <v>2954</v>
      </c>
      <c r="L104" s="27"/>
      <c r="M104" s="27"/>
      <c r="N104" s="26" t="str">
        <f t="shared" si="4"/>
        <v>0000000000000000FFFFFFFFFFFF000066000100</v>
      </c>
      <c r="O104" s="26" t="str">
        <f t="shared" si="5"/>
        <v>0000000000000000FFFFFFFFFFFF0000660028</v>
      </c>
    </row>
    <row r="105" spans="1:15" ht="14.4">
      <c r="A105" s="31">
        <v>104</v>
      </c>
      <c r="B105" s="31" t="str">
        <f t="shared" si="3"/>
        <v>6700</v>
      </c>
      <c r="C105" s="35" t="s">
        <v>1052</v>
      </c>
      <c r="D105" s="27" t="s">
        <v>4019</v>
      </c>
      <c r="E105" s="31">
        <v>2520</v>
      </c>
      <c r="F105" s="31">
        <v>1970</v>
      </c>
      <c r="G105" s="31">
        <v>1340</v>
      </c>
      <c r="H105" s="31">
        <v>2170</v>
      </c>
      <c r="I105" s="27" t="s">
        <v>4018</v>
      </c>
      <c r="J105" s="27" t="s">
        <v>4017</v>
      </c>
      <c r="K105" s="27" t="s">
        <v>2954</v>
      </c>
      <c r="L105" s="27"/>
      <c r="M105" s="27"/>
      <c r="N105" s="26" t="str">
        <f t="shared" si="4"/>
        <v>0000000000000000FFFFFFFFFFFF000067000100</v>
      </c>
      <c r="O105" s="26" t="str">
        <f t="shared" si="5"/>
        <v>0000000000000000FFFFFFFFFFFF0000670028</v>
      </c>
    </row>
    <row r="106" spans="1:15" ht="14.4">
      <c r="A106" s="31">
        <v>105</v>
      </c>
      <c r="B106" s="31" t="str">
        <f t="shared" si="3"/>
        <v>6800</v>
      </c>
      <c r="C106" s="35" t="s">
        <v>1052</v>
      </c>
      <c r="D106" s="27" t="s">
        <v>4016</v>
      </c>
      <c r="E106" s="31">
        <v>3360</v>
      </c>
      <c r="F106" s="31">
        <v>2000</v>
      </c>
      <c r="G106" s="31">
        <v>530</v>
      </c>
      <c r="H106" s="31">
        <v>3200</v>
      </c>
      <c r="I106" s="27" t="s">
        <v>4015</v>
      </c>
      <c r="J106" s="27" t="s">
        <v>4014</v>
      </c>
      <c r="K106" s="27" t="s">
        <v>3079</v>
      </c>
      <c r="L106" s="27"/>
      <c r="M106" s="27"/>
      <c r="N106" s="26" t="str">
        <f t="shared" si="4"/>
        <v>0000000000000000FFFFFFFFFFFF000068000100</v>
      </c>
      <c r="O106" s="26" t="str">
        <f t="shared" si="5"/>
        <v>0000000000000000FFFFFFFFFFFF0000680028</v>
      </c>
    </row>
    <row r="107" spans="1:15" ht="14.4">
      <c r="A107" s="31">
        <v>106</v>
      </c>
      <c r="B107" s="31" t="str">
        <f t="shared" si="3"/>
        <v>6900</v>
      </c>
      <c r="C107" s="35" t="s">
        <v>1052</v>
      </c>
      <c r="D107" s="27" t="s">
        <v>4016</v>
      </c>
      <c r="E107" s="31">
        <v>1950</v>
      </c>
      <c r="F107" s="31">
        <v>1540</v>
      </c>
      <c r="G107" s="31">
        <v>1120</v>
      </c>
      <c r="H107" s="31">
        <v>3420</v>
      </c>
      <c r="I107" s="27" t="s">
        <v>4015</v>
      </c>
      <c r="J107" s="27" t="s">
        <v>4014</v>
      </c>
      <c r="K107" s="27" t="s">
        <v>3079</v>
      </c>
      <c r="L107" s="27"/>
      <c r="M107" s="27"/>
      <c r="N107" s="26" t="str">
        <f t="shared" si="4"/>
        <v>0000000000000000FFFFFFFFFFFF000069000100</v>
      </c>
      <c r="O107" s="26" t="str">
        <f t="shared" si="5"/>
        <v>0000000000000000FFFFFFFFFFFF0000690028</v>
      </c>
    </row>
    <row r="108" spans="1:15" ht="14.4">
      <c r="A108" s="31">
        <v>107</v>
      </c>
      <c r="B108" s="31" t="str">
        <f t="shared" si="3"/>
        <v>6A00</v>
      </c>
      <c r="C108" s="35" t="s">
        <v>1052</v>
      </c>
      <c r="D108" s="27" t="s">
        <v>898</v>
      </c>
      <c r="E108" s="31">
        <v>4500</v>
      </c>
      <c r="F108" s="31">
        <v>2000</v>
      </c>
      <c r="G108" s="31">
        <v>1350</v>
      </c>
      <c r="H108" s="31">
        <v>800</v>
      </c>
      <c r="I108" s="27" t="s">
        <v>4012</v>
      </c>
      <c r="J108" s="27" t="s">
        <v>4011</v>
      </c>
      <c r="K108" s="27" t="s">
        <v>3019</v>
      </c>
      <c r="L108" s="27" t="s">
        <v>4013</v>
      </c>
      <c r="M108" s="27"/>
      <c r="N108" s="26" t="str">
        <f t="shared" si="4"/>
        <v>0000000000000000FFFFFFFFFFFF00006A000100</v>
      </c>
      <c r="O108" s="26" t="str">
        <f t="shared" si="5"/>
        <v>0000000000000000FFFFFFFFFFFF00006A0028</v>
      </c>
    </row>
    <row r="109" spans="1:15" ht="14.4">
      <c r="A109" s="31">
        <v>108</v>
      </c>
      <c r="B109" s="31" t="str">
        <f t="shared" si="3"/>
        <v>6B00</v>
      </c>
      <c r="C109" s="35" t="s">
        <v>1052</v>
      </c>
      <c r="D109" s="27" t="s">
        <v>898</v>
      </c>
      <c r="E109" s="31">
        <v>2220</v>
      </c>
      <c r="F109" s="31">
        <v>2990</v>
      </c>
      <c r="G109" s="31">
        <v>1050</v>
      </c>
      <c r="H109" s="31">
        <v>1930</v>
      </c>
      <c r="I109" s="27" t="s">
        <v>4012</v>
      </c>
      <c r="J109" s="27" t="s">
        <v>4011</v>
      </c>
      <c r="K109" s="27" t="s">
        <v>3019</v>
      </c>
      <c r="L109" s="27" t="s">
        <v>4010</v>
      </c>
      <c r="M109" s="27"/>
      <c r="N109" s="26" t="str">
        <f t="shared" si="4"/>
        <v>0000000000000000FFFFFFFFFFFF00006B000100</v>
      </c>
      <c r="O109" s="26" t="str">
        <f t="shared" si="5"/>
        <v>0000000000000000FFFFFFFFFFFF00006B0028</v>
      </c>
    </row>
    <row r="110" spans="1:15" ht="14.4">
      <c r="A110" s="31">
        <v>109</v>
      </c>
      <c r="B110" s="31" t="str">
        <f t="shared" si="3"/>
        <v>6C00</v>
      </c>
      <c r="C110" s="34" t="s">
        <v>1053</v>
      </c>
      <c r="D110" s="27" t="s">
        <v>898</v>
      </c>
      <c r="E110" s="31">
        <v>4650</v>
      </c>
      <c r="F110" s="31">
        <v>2100</v>
      </c>
      <c r="G110" s="31">
        <v>1400</v>
      </c>
      <c r="H110" s="31">
        <v>1000</v>
      </c>
      <c r="I110" s="27" t="s">
        <v>4009</v>
      </c>
      <c r="J110" s="27" t="s">
        <v>4008</v>
      </c>
      <c r="K110" s="27" t="s">
        <v>3019</v>
      </c>
      <c r="L110" s="27"/>
      <c r="M110" s="27"/>
      <c r="N110" s="26" t="str">
        <f t="shared" si="4"/>
        <v>0000000000000000FFFFFFFFFFFF00006C000100</v>
      </c>
      <c r="O110" s="26" t="str">
        <f t="shared" si="5"/>
        <v>0000000000000000FFFFFFFFFFFF00006C0032</v>
      </c>
    </row>
    <row r="111" spans="1:15" ht="14.4">
      <c r="A111" s="31">
        <v>110</v>
      </c>
      <c r="B111" s="31" t="str">
        <f t="shared" si="3"/>
        <v>6D00</v>
      </c>
      <c r="C111" s="34" t="s">
        <v>1053</v>
      </c>
      <c r="D111" s="27" t="s">
        <v>898</v>
      </c>
      <c r="E111" s="31">
        <v>2370</v>
      </c>
      <c r="F111" s="31">
        <v>3090</v>
      </c>
      <c r="G111" s="31">
        <v>1100</v>
      </c>
      <c r="H111" s="31">
        <v>2130</v>
      </c>
      <c r="I111" s="27" t="s">
        <v>4009</v>
      </c>
      <c r="J111" s="27" t="s">
        <v>4008</v>
      </c>
      <c r="K111" s="27" t="s">
        <v>3019</v>
      </c>
      <c r="L111" s="27"/>
      <c r="M111" s="27"/>
      <c r="N111" s="26" t="str">
        <f t="shared" si="4"/>
        <v>0000000000000000FFFFFFFFFFFF00006D000100</v>
      </c>
      <c r="O111" s="26" t="str">
        <f t="shared" si="5"/>
        <v>0000000000000000FFFFFFFFFFFF00006D0032</v>
      </c>
    </row>
    <row r="112" spans="1:15" ht="14.4">
      <c r="A112" s="31">
        <v>111</v>
      </c>
      <c r="B112" s="31" t="str">
        <f t="shared" si="3"/>
        <v>6E00</v>
      </c>
      <c r="C112" s="35" t="s">
        <v>1052</v>
      </c>
      <c r="D112" s="27" t="s">
        <v>1724</v>
      </c>
      <c r="E112" s="31">
        <v>4080</v>
      </c>
      <c r="F112" s="31">
        <v>2310</v>
      </c>
      <c r="G112" s="31">
        <v>740</v>
      </c>
      <c r="H112" s="31">
        <v>1990</v>
      </c>
      <c r="I112" s="27" t="s">
        <v>4006</v>
      </c>
      <c r="J112" s="27" t="s">
        <v>4005</v>
      </c>
      <c r="K112" s="27" t="s">
        <v>3079</v>
      </c>
      <c r="L112" s="27" t="s">
        <v>4007</v>
      </c>
      <c r="M112" s="27"/>
      <c r="N112" s="26" t="str">
        <f t="shared" si="4"/>
        <v>0000000000000000FFFFFFFFFFFF00006E000100</v>
      </c>
      <c r="O112" s="26" t="str">
        <f t="shared" si="5"/>
        <v>0000000000000000FFFFFFFFFFFF00006E0028</v>
      </c>
    </row>
    <row r="113" spans="1:20" ht="14.4">
      <c r="A113" s="31">
        <v>112</v>
      </c>
      <c r="B113" s="31" t="str">
        <f t="shared" si="3"/>
        <v>6F00</v>
      </c>
      <c r="C113" s="35" t="s">
        <v>1052</v>
      </c>
      <c r="D113" s="27" t="s">
        <v>1724</v>
      </c>
      <c r="E113" s="31">
        <v>3270</v>
      </c>
      <c r="F113" s="31">
        <v>4040</v>
      </c>
      <c r="G113" s="31">
        <v>630</v>
      </c>
      <c r="H113" s="31">
        <v>1020</v>
      </c>
      <c r="I113" s="27" t="s">
        <v>4006</v>
      </c>
      <c r="J113" s="27" t="s">
        <v>4005</v>
      </c>
      <c r="K113" s="27" t="s">
        <v>3079</v>
      </c>
      <c r="L113" s="27" t="s">
        <v>4004</v>
      </c>
      <c r="M113" s="27"/>
      <c r="N113" s="26" t="str">
        <f t="shared" si="4"/>
        <v>0000000000000000FFFFFFFFFFFF00006F000100</v>
      </c>
      <c r="O113" s="26" t="str">
        <f t="shared" si="5"/>
        <v>0000000000000000FFFFFFFFFFFF00006F0028</v>
      </c>
    </row>
    <row r="114" spans="1:20" ht="14.4">
      <c r="A114" s="31">
        <v>113</v>
      </c>
      <c r="B114" s="31" t="str">
        <f t="shared" si="3"/>
        <v>7000</v>
      </c>
      <c r="C114" s="34" t="s">
        <v>1053</v>
      </c>
      <c r="D114" s="27" t="s">
        <v>1724</v>
      </c>
      <c r="E114" s="31">
        <v>4260</v>
      </c>
      <c r="F114" s="31">
        <v>2460</v>
      </c>
      <c r="G114" s="31">
        <v>810</v>
      </c>
      <c r="H114" s="31">
        <v>2080</v>
      </c>
      <c r="I114" s="27" t="s">
        <v>4002</v>
      </c>
      <c r="J114" s="27" t="s">
        <v>4001</v>
      </c>
      <c r="K114" s="27" t="s">
        <v>3079</v>
      </c>
      <c r="L114" s="27" t="s">
        <v>4003</v>
      </c>
      <c r="M114" s="27"/>
      <c r="N114" s="26" t="str">
        <f t="shared" si="4"/>
        <v>0000000000000000FFFFFFFFFFFF000070000100</v>
      </c>
      <c r="O114" s="26" t="str">
        <f t="shared" si="5"/>
        <v>0000000000000000FFFFFFFFFFFF0000700032</v>
      </c>
    </row>
    <row r="115" spans="1:20" ht="14.4">
      <c r="A115" s="31">
        <v>114</v>
      </c>
      <c r="B115" s="31" t="str">
        <f t="shared" si="3"/>
        <v>7100</v>
      </c>
      <c r="C115" s="34" t="s">
        <v>1053</v>
      </c>
      <c r="D115" s="27" t="s">
        <v>1724</v>
      </c>
      <c r="E115" s="31">
        <v>3150</v>
      </c>
      <c r="F115" s="31">
        <v>4390</v>
      </c>
      <c r="G115" s="31">
        <v>700</v>
      </c>
      <c r="H115" s="31">
        <v>1110</v>
      </c>
      <c r="I115" s="27" t="s">
        <v>4002</v>
      </c>
      <c r="J115" s="27" t="s">
        <v>4001</v>
      </c>
      <c r="K115" s="27" t="s">
        <v>3079</v>
      </c>
      <c r="L115" s="27" t="s">
        <v>4000</v>
      </c>
      <c r="M115" s="27"/>
      <c r="N115" s="26" t="str">
        <f t="shared" si="4"/>
        <v>0000000000000000FFFFFFFFFFFF000071000100</v>
      </c>
      <c r="O115" s="26" t="str">
        <f t="shared" si="5"/>
        <v>0000000000000000FFFFFFFFFFFF0000710032</v>
      </c>
    </row>
    <row r="116" spans="1:20" ht="14.4">
      <c r="A116" s="31">
        <v>115</v>
      </c>
      <c r="B116" s="31" t="str">
        <f t="shared" si="3"/>
        <v>7200</v>
      </c>
      <c r="C116" s="33" t="s">
        <v>1058</v>
      </c>
      <c r="D116" s="27" t="s">
        <v>1747</v>
      </c>
      <c r="E116" s="31">
        <v>4500</v>
      </c>
      <c r="F116" s="31">
        <v>2550</v>
      </c>
      <c r="G116" s="31">
        <v>870</v>
      </c>
      <c r="H116" s="31">
        <v>2210</v>
      </c>
      <c r="I116" s="27" t="s">
        <v>3998</v>
      </c>
      <c r="J116" s="27" t="s">
        <v>3997</v>
      </c>
      <c r="K116" s="27" t="s">
        <v>3079</v>
      </c>
      <c r="L116" s="27" t="s">
        <v>3999</v>
      </c>
      <c r="M116" s="27"/>
      <c r="N116" s="26" t="str">
        <f t="shared" si="4"/>
        <v>0000000000000000FFFFFFFFFFFF000072000100</v>
      </c>
      <c r="O116" s="26" t="str">
        <f t="shared" si="5"/>
        <v>0000000000000000FFFFFFFFFFFF000072003c</v>
      </c>
    </row>
    <row r="117" spans="1:20" ht="14.4">
      <c r="A117" s="31">
        <v>116</v>
      </c>
      <c r="B117" s="31" t="str">
        <f t="shared" si="3"/>
        <v>7300</v>
      </c>
      <c r="C117" s="33" t="s">
        <v>1058</v>
      </c>
      <c r="D117" s="27" t="s">
        <v>1747</v>
      </c>
      <c r="E117" s="31">
        <v>2970</v>
      </c>
      <c r="F117" s="31">
        <v>4780</v>
      </c>
      <c r="G117" s="31">
        <v>750</v>
      </c>
      <c r="H117" s="31">
        <v>1240</v>
      </c>
      <c r="I117" s="27" t="s">
        <v>3998</v>
      </c>
      <c r="J117" s="27" t="s">
        <v>3997</v>
      </c>
      <c r="K117" s="27" t="s">
        <v>3079</v>
      </c>
      <c r="L117" s="27" t="s">
        <v>3996</v>
      </c>
      <c r="M117" s="27"/>
      <c r="N117" s="26" t="str">
        <f t="shared" si="4"/>
        <v>0000000000000000FFFFFFFFFFFF000073000100</v>
      </c>
      <c r="O117" s="26" t="str">
        <f t="shared" si="5"/>
        <v>0000000000000000FFFFFFFFFFFF000073003c</v>
      </c>
    </row>
    <row r="118" spans="1:20" ht="14.4">
      <c r="A118" s="31">
        <v>117</v>
      </c>
      <c r="B118" s="31" t="str">
        <f t="shared" si="3"/>
        <v>7400</v>
      </c>
      <c r="C118" s="30" t="s">
        <v>2941</v>
      </c>
      <c r="D118" s="27" t="s">
        <v>1747</v>
      </c>
      <c r="E118" s="31">
        <v>5130</v>
      </c>
      <c r="F118" s="31">
        <v>3530</v>
      </c>
      <c r="G118" s="31">
        <v>1130</v>
      </c>
      <c r="H118" s="31">
        <v>2490</v>
      </c>
      <c r="I118" s="27" t="s">
        <v>3995</v>
      </c>
      <c r="J118" s="27" t="s">
        <v>3994</v>
      </c>
      <c r="K118" s="27" t="s">
        <v>3079</v>
      </c>
      <c r="L118" s="27" t="s">
        <v>3162</v>
      </c>
      <c r="M118" s="27"/>
      <c r="N118" s="26" t="str">
        <f t="shared" si="4"/>
        <v>0000000000000000FFFFFFFFFFFF000074000100</v>
      </c>
      <c r="O118" s="26" t="str">
        <f t="shared" si="5"/>
        <v>0100000000000000FFFFFFFFFFFF0000740063</v>
      </c>
    </row>
    <row r="119" spans="1:20" ht="14.4">
      <c r="A119" s="31">
        <v>118</v>
      </c>
      <c r="B119" s="31" t="str">
        <f t="shared" si="3"/>
        <v>7500</v>
      </c>
      <c r="C119" s="30" t="s">
        <v>2941</v>
      </c>
      <c r="D119" s="27" t="s">
        <v>1747</v>
      </c>
      <c r="E119" s="31">
        <v>2850</v>
      </c>
      <c r="F119" s="31">
        <v>6260</v>
      </c>
      <c r="G119" s="31">
        <v>1020</v>
      </c>
      <c r="H119" s="31">
        <v>1500</v>
      </c>
      <c r="I119" s="27" t="s">
        <v>3995</v>
      </c>
      <c r="J119" s="27" t="s">
        <v>3994</v>
      </c>
      <c r="K119" s="27" t="s">
        <v>3079</v>
      </c>
      <c r="L119" s="27" t="s">
        <v>3162</v>
      </c>
      <c r="M119" s="27"/>
      <c r="N119" s="26" t="str">
        <f t="shared" si="4"/>
        <v>0000000000000000FFFFFFFFFFFF000075000100</v>
      </c>
      <c r="O119" s="26" t="str">
        <f t="shared" si="5"/>
        <v>010A0000000A000AFFFFFFFFFFFF0000750063</v>
      </c>
      <c r="P119" s="26">
        <v>10</v>
      </c>
      <c r="R119" s="26">
        <v>10</v>
      </c>
      <c r="T119" s="26">
        <v>10</v>
      </c>
    </row>
    <row r="120" spans="1:20" ht="14.4">
      <c r="A120" s="31">
        <v>119</v>
      </c>
      <c r="B120" s="31" t="str">
        <f t="shared" si="3"/>
        <v>7600</v>
      </c>
      <c r="C120" s="30" t="s">
        <v>2941</v>
      </c>
      <c r="D120" s="27" t="s">
        <v>1733</v>
      </c>
      <c r="E120" s="31">
        <v>5100</v>
      </c>
      <c r="F120" s="31">
        <v>3700</v>
      </c>
      <c r="G120" s="31">
        <v>1250</v>
      </c>
      <c r="H120" s="31">
        <v>2100</v>
      </c>
      <c r="I120" s="27" t="s">
        <v>3993</v>
      </c>
      <c r="J120" s="27" t="s">
        <v>3992</v>
      </c>
      <c r="K120" s="27" t="s">
        <v>2954</v>
      </c>
      <c r="L120" s="27" t="s">
        <v>3162</v>
      </c>
      <c r="M120" s="27"/>
      <c r="N120" s="26" t="str">
        <f t="shared" si="4"/>
        <v>0000000000000000FFFFFFFFFFFF000076000100</v>
      </c>
      <c r="O120" s="26" t="str">
        <f t="shared" si="5"/>
        <v>0100000000000000FFFFFFFFFFFF0000760063</v>
      </c>
    </row>
    <row r="121" spans="1:20" ht="14.4">
      <c r="A121" s="31">
        <v>120</v>
      </c>
      <c r="B121" s="31" t="str">
        <f t="shared" si="3"/>
        <v>7700</v>
      </c>
      <c r="C121" s="30" t="s">
        <v>2941</v>
      </c>
      <c r="D121" s="27" t="s">
        <v>1733</v>
      </c>
      <c r="E121" s="31">
        <v>3600</v>
      </c>
      <c r="F121" s="31">
        <v>3170</v>
      </c>
      <c r="G121" s="31">
        <v>1090</v>
      </c>
      <c r="H121" s="31">
        <v>3950</v>
      </c>
      <c r="I121" s="27" t="s">
        <v>3993</v>
      </c>
      <c r="J121" s="27" t="s">
        <v>3992</v>
      </c>
      <c r="K121" s="27" t="s">
        <v>2954</v>
      </c>
      <c r="L121" s="27" t="s">
        <v>3162</v>
      </c>
      <c r="M121" s="27"/>
      <c r="N121" s="26" t="str">
        <f t="shared" si="4"/>
        <v>0000000000000000FFFFFFFFFFFF000077000100</v>
      </c>
      <c r="O121" s="26" t="str">
        <f t="shared" si="5"/>
        <v>010A0000000A0000FFFFFFFFFFFF0000770063</v>
      </c>
      <c r="P121" s="26">
        <v>10</v>
      </c>
      <c r="Q121" s="26">
        <v>0</v>
      </c>
      <c r="R121" s="26">
        <v>10</v>
      </c>
      <c r="S121" s="26">
        <v>0</v>
      </c>
      <c r="T121" s="26">
        <v>0</v>
      </c>
    </row>
    <row r="122" spans="1:20" ht="14.4">
      <c r="A122" s="31">
        <v>121</v>
      </c>
      <c r="B122" s="31" t="str">
        <f t="shared" si="3"/>
        <v>7800</v>
      </c>
      <c r="C122" s="35" t="s">
        <v>1052</v>
      </c>
      <c r="D122" s="27" t="s">
        <v>901</v>
      </c>
      <c r="E122" s="31">
        <v>4170</v>
      </c>
      <c r="F122" s="31">
        <v>1910</v>
      </c>
      <c r="G122" s="31">
        <v>750</v>
      </c>
      <c r="H122" s="31">
        <v>2310</v>
      </c>
      <c r="I122" s="27" t="s">
        <v>3991</v>
      </c>
      <c r="J122" s="27" t="s">
        <v>3990</v>
      </c>
      <c r="K122" s="27" t="s">
        <v>2954</v>
      </c>
      <c r="L122" s="27"/>
      <c r="M122" s="27"/>
      <c r="N122" s="26" t="str">
        <f t="shared" si="4"/>
        <v>0000000000000000FFFFFFFFFFFF000078000100</v>
      </c>
      <c r="O122" s="26" t="str">
        <f t="shared" si="5"/>
        <v>0000000000000000FFFFFFFFFFFF0000780028</v>
      </c>
    </row>
    <row r="123" spans="1:20" ht="14.4">
      <c r="A123" s="31">
        <v>122</v>
      </c>
      <c r="B123" s="31" t="str">
        <f t="shared" si="3"/>
        <v>7900</v>
      </c>
      <c r="C123" s="35" t="s">
        <v>1052</v>
      </c>
      <c r="D123" s="27" t="s">
        <v>901</v>
      </c>
      <c r="E123" s="31">
        <v>2340</v>
      </c>
      <c r="F123" s="31">
        <v>4450</v>
      </c>
      <c r="G123" s="31">
        <v>590</v>
      </c>
      <c r="H123" s="31">
        <v>1310</v>
      </c>
      <c r="I123" s="27" t="s">
        <v>3991</v>
      </c>
      <c r="J123" s="27" t="s">
        <v>3990</v>
      </c>
      <c r="K123" s="27" t="s">
        <v>2954</v>
      </c>
      <c r="L123" s="27"/>
      <c r="M123" s="27"/>
      <c r="N123" s="26" t="str">
        <f t="shared" si="4"/>
        <v>0000000000000000FFFFFFFFFFFF000079000100</v>
      </c>
      <c r="O123" s="26" t="str">
        <f t="shared" si="5"/>
        <v>0000000000000000FFFFFFFFFFFF0000790028</v>
      </c>
    </row>
    <row r="124" spans="1:20" ht="14.4">
      <c r="A124" s="31">
        <v>123</v>
      </c>
      <c r="B124" s="31" t="str">
        <f t="shared" si="3"/>
        <v>7A00</v>
      </c>
      <c r="C124" s="35" t="s">
        <v>1052</v>
      </c>
      <c r="D124" s="27" t="s">
        <v>1768</v>
      </c>
      <c r="E124" s="31">
        <v>3450</v>
      </c>
      <c r="F124" s="31">
        <v>2780</v>
      </c>
      <c r="G124" s="31">
        <v>860</v>
      </c>
      <c r="H124" s="31">
        <v>1700</v>
      </c>
      <c r="I124" s="27" t="s">
        <v>3988</v>
      </c>
      <c r="J124" s="27" t="s">
        <v>3987</v>
      </c>
      <c r="K124" s="27" t="s">
        <v>2949</v>
      </c>
      <c r="L124" s="27" t="s">
        <v>3989</v>
      </c>
      <c r="M124" s="27"/>
      <c r="N124" s="26" t="str">
        <f t="shared" si="4"/>
        <v>0000000000000000FFFFFFFFFFFF00007A000100</v>
      </c>
      <c r="O124" s="26" t="str">
        <f t="shared" si="5"/>
        <v>0000000000000000FFFFFFFFFFFF00007A0028</v>
      </c>
    </row>
    <row r="125" spans="1:20" ht="14.4">
      <c r="A125" s="31">
        <v>124</v>
      </c>
      <c r="B125" s="31" t="str">
        <f t="shared" si="3"/>
        <v>7B00</v>
      </c>
      <c r="C125" s="35" t="s">
        <v>1052</v>
      </c>
      <c r="D125" s="27" t="s">
        <v>1768</v>
      </c>
      <c r="E125" s="31">
        <v>2670</v>
      </c>
      <c r="F125" s="31">
        <v>1660</v>
      </c>
      <c r="G125" s="31">
        <v>760</v>
      </c>
      <c r="H125" s="31">
        <v>3540</v>
      </c>
      <c r="I125" s="27" t="s">
        <v>3988</v>
      </c>
      <c r="J125" s="27" t="s">
        <v>3987</v>
      </c>
      <c r="K125" s="27" t="s">
        <v>2949</v>
      </c>
      <c r="L125" s="27" t="s">
        <v>3986</v>
      </c>
      <c r="M125" s="27"/>
      <c r="N125" s="26" t="str">
        <f t="shared" si="4"/>
        <v>0000000000000000FFFFFFFFFFFF00007B000100</v>
      </c>
      <c r="O125" s="26" t="str">
        <f t="shared" si="5"/>
        <v>0000000000000000FFFFFFFFFFFF00007B0028</v>
      </c>
    </row>
    <row r="126" spans="1:20" ht="14.4">
      <c r="A126" s="31">
        <v>125</v>
      </c>
      <c r="B126" s="31" t="str">
        <f t="shared" si="3"/>
        <v>7C00</v>
      </c>
      <c r="C126" s="34" t="s">
        <v>1053</v>
      </c>
      <c r="D126" s="27" t="s">
        <v>1768</v>
      </c>
      <c r="E126" s="31">
        <v>3630</v>
      </c>
      <c r="F126" s="31">
        <v>2990</v>
      </c>
      <c r="G126" s="31">
        <v>910</v>
      </c>
      <c r="H126" s="31">
        <v>1770</v>
      </c>
      <c r="I126" s="27" t="s">
        <v>739</v>
      </c>
      <c r="J126" s="27" t="s">
        <v>3984</v>
      </c>
      <c r="K126" s="27" t="s">
        <v>2949</v>
      </c>
      <c r="L126" s="27" t="s">
        <v>3985</v>
      </c>
      <c r="M126" s="27"/>
      <c r="N126" s="26" t="str">
        <f t="shared" si="4"/>
        <v>0000000000000000FFFFFFFFFFFF00007C000100</v>
      </c>
      <c r="O126" s="26" t="str">
        <f t="shared" si="5"/>
        <v>0007000000070000FFFFFFFFFFFF00007C0032</v>
      </c>
      <c r="P126" s="26">
        <v>7</v>
      </c>
      <c r="R126" s="26">
        <v>7</v>
      </c>
    </row>
    <row r="127" spans="1:20" ht="14.4">
      <c r="A127" s="31">
        <v>126</v>
      </c>
      <c r="B127" s="31" t="str">
        <f t="shared" si="3"/>
        <v>7D00</v>
      </c>
      <c r="C127" s="34" t="s">
        <v>1053</v>
      </c>
      <c r="D127" s="27" t="s">
        <v>1768</v>
      </c>
      <c r="E127" s="31">
        <v>2850</v>
      </c>
      <c r="F127" s="31">
        <v>1870</v>
      </c>
      <c r="G127" s="31">
        <v>810</v>
      </c>
      <c r="H127" s="31">
        <v>3610</v>
      </c>
      <c r="I127" s="27" t="s">
        <v>739</v>
      </c>
      <c r="J127" s="27" t="s">
        <v>3984</v>
      </c>
      <c r="K127" s="27" t="s">
        <v>2949</v>
      </c>
      <c r="L127" s="27" t="s">
        <v>3983</v>
      </c>
      <c r="M127" s="27"/>
      <c r="N127" s="26" t="str">
        <f t="shared" si="4"/>
        <v>0000000000000000FFFFFFFFFFFF00007D000100</v>
      </c>
      <c r="O127" s="26" t="str">
        <f t="shared" si="5"/>
        <v>0007000000000007FFFFFFFFFFFF00007D0032</v>
      </c>
      <c r="P127" s="26">
        <v>7</v>
      </c>
      <c r="T127" s="26">
        <v>7</v>
      </c>
    </row>
    <row r="128" spans="1:20" ht="14.4">
      <c r="A128" s="31">
        <v>127</v>
      </c>
      <c r="B128" s="31" t="str">
        <f t="shared" si="3"/>
        <v>7E00</v>
      </c>
      <c r="C128" s="33" t="s">
        <v>1058</v>
      </c>
      <c r="D128" s="27" t="s">
        <v>1063</v>
      </c>
      <c r="E128" s="31">
        <v>3780</v>
      </c>
      <c r="F128" s="31">
        <v>3190</v>
      </c>
      <c r="G128" s="31">
        <v>940</v>
      </c>
      <c r="H128" s="31">
        <v>1910</v>
      </c>
      <c r="I128" s="27" t="s">
        <v>3981</v>
      </c>
      <c r="J128" s="27" t="s">
        <v>3980</v>
      </c>
      <c r="K128" s="27" t="s">
        <v>2949</v>
      </c>
      <c r="L128" s="27" t="s">
        <v>3982</v>
      </c>
      <c r="M128" s="27"/>
      <c r="N128" s="26" t="str">
        <f t="shared" si="4"/>
        <v>0000000000000000FFFFFFFFFFFF00007E000100</v>
      </c>
      <c r="O128" s="26" t="str">
        <f t="shared" si="5"/>
        <v>0000000000000000FFFFFFFFFFFF00007E003c</v>
      </c>
    </row>
    <row r="129" spans="1:18" ht="14.4">
      <c r="A129" s="31">
        <v>128</v>
      </c>
      <c r="B129" s="31" t="str">
        <f t="shared" si="3"/>
        <v>7F00</v>
      </c>
      <c r="C129" s="33" t="s">
        <v>1058</v>
      </c>
      <c r="D129" s="27" t="s">
        <v>1063</v>
      </c>
      <c r="E129" s="31">
        <v>3000</v>
      </c>
      <c r="F129" s="31">
        <v>2070</v>
      </c>
      <c r="G129" s="31">
        <v>840</v>
      </c>
      <c r="H129" s="31">
        <v>3750</v>
      </c>
      <c r="I129" s="27" t="s">
        <v>3981</v>
      </c>
      <c r="J129" s="27" t="s">
        <v>3980</v>
      </c>
      <c r="K129" s="27" t="s">
        <v>2949</v>
      </c>
      <c r="L129" s="27" t="s">
        <v>3979</v>
      </c>
      <c r="M129" s="27"/>
      <c r="N129" s="26" t="str">
        <f t="shared" si="4"/>
        <v>0000000000000000FFFFFFFFFFFF00007F000100</v>
      </c>
      <c r="O129" s="26" t="str">
        <f t="shared" si="5"/>
        <v>0000000000000000FFFFFFFFFFFF00007F003c</v>
      </c>
    </row>
    <row r="130" spans="1:18" ht="14.4">
      <c r="A130" s="31">
        <v>129</v>
      </c>
      <c r="B130" s="31" t="str">
        <f t="shared" ref="B130:B193" si="6">_xlfn.CONCAT(RIGHT(DEC2HEX((A130-1),4),2),LEFT(DEC2HEX((A130-1),4),2))</f>
        <v>8000</v>
      </c>
      <c r="C130" s="30" t="s">
        <v>2941</v>
      </c>
      <c r="D130" s="27" t="s">
        <v>1063</v>
      </c>
      <c r="E130" s="31">
        <v>4350</v>
      </c>
      <c r="F130" s="31">
        <v>3910</v>
      </c>
      <c r="G130" s="31">
        <v>1160</v>
      </c>
      <c r="H130" s="31">
        <v>2570</v>
      </c>
      <c r="I130" s="27" t="s">
        <v>3978</v>
      </c>
      <c r="J130" s="27" t="s">
        <v>3977</v>
      </c>
      <c r="K130" s="27" t="s">
        <v>2949</v>
      </c>
      <c r="L130" s="27" t="s">
        <v>3162</v>
      </c>
      <c r="M130" s="27"/>
      <c r="N130" s="26" t="str">
        <f t="shared" ref="N130:N193" si="7">_xlfn.CONCAT("0000000000000000FFFFFFFFFFFF0000",B130,"0100")</f>
        <v>0000000000000000FFFFFFFFFFFF000080000100</v>
      </c>
      <c r="O130" s="26" t="str">
        <f t="shared" ref="O130:O193" si="8">IF(C130="N",_xlfn.CONCAT("00",DEC2HEX(P130,2),"0000",DEC2HEX(Q130,2),DEC2HEX(R130,2),DEC2HEX(S130,2),DEC2HEX(T130,2),"FFFFFFFFFFFF0000",B130,"28"),IF(C130="R",_xlfn.CONCAT("00",DEC2HEX(P130,2),"0000",DEC2HEX(Q130,2),DEC2HEX(R130,2),DEC2HEX(S130,2),DEC2HEX(T130,2),"FFFFFFFFFFFF0000",B130,"32"),IF(C130="SR",_xlfn.CONCAT("00",DEC2HEX(P130,2),"0000",DEC2HEX(Q130,2),DEC2HEX(R130,2),DEC2HEX(S130,2),DEC2HEX(T130,2),"FFFFFFFFFFFF0000",B130,"3c"),_xlfn.CONCAT("01",DEC2HEX(P130,2),"0000",DEC2HEX(Q130,2),DEC2HEX(R130,2),DEC2HEX(S130,2),DEC2HEX(T130,2),"FFFFFFFFFFFF0000",B130,"63"))))</f>
        <v>010A0000000A0000FFFFFFFFFFFF0000800063</v>
      </c>
      <c r="P130" s="26">
        <v>10</v>
      </c>
      <c r="R130" s="26">
        <v>10</v>
      </c>
    </row>
    <row r="131" spans="1:18" ht="14.4">
      <c r="A131" s="31">
        <v>130</v>
      </c>
      <c r="B131" s="31" t="str">
        <f t="shared" si="6"/>
        <v>8100</v>
      </c>
      <c r="C131" s="30" t="s">
        <v>2941</v>
      </c>
      <c r="D131" s="27" t="s">
        <v>1063</v>
      </c>
      <c r="E131" s="31">
        <v>2850</v>
      </c>
      <c r="F131" s="31">
        <v>2790</v>
      </c>
      <c r="G131" s="31">
        <v>1050</v>
      </c>
      <c r="H131" s="31">
        <v>4910</v>
      </c>
      <c r="I131" s="27" t="s">
        <v>3978</v>
      </c>
      <c r="J131" s="27" t="s">
        <v>3977</v>
      </c>
      <c r="K131" s="27" t="s">
        <v>2949</v>
      </c>
      <c r="L131" s="27" t="s">
        <v>3162</v>
      </c>
      <c r="M131" s="27"/>
      <c r="N131" s="26" t="str">
        <f t="shared" si="7"/>
        <v>0000000000000000FFFFFFFFFFFF000081000100</v>
      </c>
      <c r="O131" s="26" t="str">
        <f t="shared" si="8"/>
        <v>0100000000000000FFFFFFFFFFFF0000810063</v>
      </c>
    </row>
    <row r="132" spans="1:18" ht="14.4">
      <c r="A132" s="31">
        <v>131</v>
      </c>
      <c r="B132" s="31" t="str">
        <f t="shared" si="6"/>
        <v>8200</v>
      </c>
      <c r="C132" s="35" t="s">
        <v>1052</v>
      </c>
      <c r="D132" s="27" t="s">
        <v>3976</v>
      </c>
      <c r="E132" s="31">
        <v>6030</v>
      </c>
      <c r="F132" s="31">
        <v>2480</v>
      </c>
      <c r="G132" s="31">
        <v>500</v>
      </c>
      <c r="H132" s="31">
        <v>1000</v>
      </c>
      <c r="I132" s="27" t="s">
        <v>3975</v>
      </c>
      <c r="J132" s="27" t="s">
        <v>3974</v>
      </c>
      <c r="K132" s="27" t="s">
        <v>3215</v>
      </c>
      <c r="L132" s="27"/>
      <c r="M132" s="27"/>
      <c r="N132" s="26" t="str">
        <f t="shared" si="7"/>
        <v>0000000000000000FFFFFFFFFFFF000082000100</v>
      </c>
      <c r="O132" s="26" t="str">
        <f t="shared" si="8"/>
        <v>0000000000000000FFFFFFFFFFFF0000820028</v>
      </c>
    </row>
    <row r="133" spans="1:18" ht="14.4">
      <c r="A133" s="31">
        <v>132</v>
      </c>
      <c r="B133" s="31" t="str">
        <f t="shared" si="6"/>
        <v>8300</v>
      </c>
      <c r="C133" s="35" t="s">
        <v>1052</v>
      </c>
      <c r="D133" s="27" t="s">
        <v>3976</v>
      </c>
      <c r="E133" s="31">
        <v>2130</v>
      </c>
      <c r="F133" s="31">
        <v>4460</v>
      </c>
      <c r="G133" s="31">
        <v>750</v>
      </c>
      <c r="H133" s="31">
        <v>1120</v>
      </c>
      <c r="I133" s="27" t="s">
        <v>3975</v>
      </c>
      <c r="J133" s="27" t="s">
        <v>3974</v>
      </c>
      <c r="K133" s="27" t="s">
        <v>3215</v>
      </c>
      <c r="L133" s="27"/>
      <c r="M133" s="27"/>
      <c r="N133" s="26" t="str">
        <f t="shared" si="7"/>
        <v>0000000000000000FFFFFFFFFFFF000083000100</v>
      </c>
      <c r="O133" s="26" t="str">
        <f t="shared" si="8"/>
        <v>0000000000000000FFFFFFFFFFFF0000830028</v>
      </c>
    </row>
    <row r="134" spans="1:18" ht="14.4">
      <c r="A134" s="31">
        <v>133</v>
      </c>
      <c r="B134" s="31" t="str">
        <f t="shared" si="6"/>
        <v>8400</v>
      </c>
      <c r="C134" s="34" t="s">
        <v>1053</v>
      </c>
      <c r="D134" s="27" t="s">
        <v>1039</v>
      </c>
      <c r="E134" s="31">
        <v>3570</v>
      </c>
      <c r="F134" s="31">
        <v>3110</v>
      </c>
      <c r="G134" s="31">
        <v>910</v>
      </c>
      <c r="H134" s="31">
        <v>1690</v>
      </c>
      <c r="I134" s="27" t="s">
        <v>3972</v>
      </c>
      <c r="J134" s="27" t="s">
        <v>3971</v>
      </c>
      <c r="K134" s="27" t="s">
        <v>2988</v>
      </c>
      <c r="L134" s="27" t="s">
        <v>3973</v>
      </c>
      <c r="M134" s="27"/>
      <c r="N134" s="26" t="str">
        <f t="shared" si="7"/>
        <v>0000000000000000FFFFFFFFFFFF000084000100</v>
      </c>
      <c r="O134" s="26" t="str">
        <f t="shared" si="8"/>
        <v>0000000000000000FFFFFFFFFFFF0000840032</v>
      </c>
    </row>
    <row r="135" spans="1:18" ht="14.4">
      <c r="A135" s="31">
        <v>134</v>
      </c>
      <c r="B135" s="31" t="str">
        <f t="shared" si="6"/>
        <v>8500</v>
      </c>
      <c r="C135" s="34" t="s">
        <v>1053</v>
      </c>
      <c r="D135" s="27" t="s">
        <v>1039</v>
      </c>
      <c r="E135" s="31">
        <v>3090</v>
      </c>
      <c r="F135" s="31">
        <v>2590</v>
      </c>
      <c r="G135" s="31">
        <v>410</v>
      </c>
      <c r="H135" s="31">
        <v>3530</v>
      </c>
      <c r="I135" s="27" t="s">
        <v>3972</v>
      </c>
      <c r="J135" s="27" t="s">
        <v>3971</v>
      </c>
      <c r="K135" s="27" t="s">
        <v>2988</v>
      </c>
      <c r="L135" s="27" t="s">
        <v>3970</v>
      </c>
      <c r="M135" s="27"/>
      <c r="N135" s="26" t="str">
        <f t="shared" si="7"/>
        <v>0000000000000000FFFFFFFFFFFF000085000100</v>
      </c>
      <c r="O135" s="26" t="str">
        <f t="shared" si="8"/>
        <v>0000000000000000FFFFFFFFFFFF0000850032</v>
      </c>
    </row>
    <row r="136" spans="1:18" ht="14.4">
      <c r="A136" s="31">
        <v>135</v>
      </c>
      <c r="B136" s="31" t="str">
        <f t="shared" si="6"/>
        <v>8600</v>
      </c>
      <c r="C136" s="33" t="s">
        <v>1058</v>
      </c>
      <c r="D136" s="27" t="s">
        <v>1039</v>
      </c>
      <c r="E136" s="31">
        <v>3720</v>
      </c>
      <c r="F136" s="31">
        <v>3270</v>
      </c>
      <c r="G136" s="31">
        <v>960</v>
      </c>
      <c r="H136" s="31">
        <v>1830</v>
      </c>
      <c r="I136" s="27" t="s">
        <v>3968</v>
      </c>
      <c r="J136" s="27" t="s">
        <v>3967</v>
      </c>
      <c r="K136" s="27" t="s">
        <v>2988</v>
      </c>
      <c r="L136" s="27" t="s">
        <v>3969</v>
      </c>
      <c r="M136" s="27"/>
      <c r="N136" s="26" t="str">
        <f t="shared" si="7"/>
        <v>0000000000000000FFFFFFFFFFFF000086000100</v>
      </c>
      <c r="O136" s="26" t="str">
        <f t="shared" si="8"/>
        <v>0000000000000000FFFFFFFFFFFF000086003c</v>
      </c>
    </row>
    <row r="137" spans="1:18" ht="14.4">
      <c r="A137" s="31">
        <v>136</v>
      </c>
      <c r="B137" s="31" t="str">
        <f t="shared" si="6"/>
        <v>8700</v>
      </c>
      <c r="C137" s="33" t="s">
        <v>1058</v>
      </c>
      <c r="D137" s="27" t="s">
        <v>1039</v>
      </c>
      <c r="E137" s="31">
        <v>2820</v>
      </c>
      <c r="F137" s="31">
        <v>2750</v>
      </c>
      <c r="G137" s="31">
        <v>450</v>
      </c>
      <c r="H137" s="31">
        <v>3970</v>
      </c>
      <c r="I137" s="27" t="s">
        <v>3968</v>
      </c>
      <c r="J137" s="27" t="s">
        <v>3967</v>
      </c>
      <c r="K137" s="27" t="s">
        <v>2988</v>
      </c>
      <c r="L137" s="27" t="s">
        <v>3966</v>
      </c>
      <c r="M137" s="27"/>
      <c r="N137" s="26" t="str">
        <f t="shared" si="7"/>
        <v>0000000000000000FFFFFFFFFFFF000087000100</v>
      </c>
      <c r="O137" s="26" t="str">
        <f t="shared" si="8"/>
        <v>0000000000000000FFFFFFFFFFFF000087003c</v>
      </c>
    </row>
    <row r="138" spans="1:18" ht="14.4">
      <c r="A138" s="31">
        <v>137</v>
      </c>
      <c r="B138" s="31" t="str">
        <f t="shared" si="6"/>
        <v>8800</v>
      </c>
      <c r="C138" s="30" t="s">
        <v>2941</v>
      </c>
      <c r="D138" s="27" t="s">
        <v>1039</v>
      </c>
      <c r="E138" s="31">
        <v>4680</v>
      </c>
      <c r="F138" s="31">
        <v>4420</v>
      </c>
      <c r="G138" s="31">
        <v>1100</v>
      </c>
      <c r="H138" s="31">
        <v>1960</v>
      </c>
      <c r="I138" s="27" t="s">
        <v>3598</v>
      </c>
      <c r="J138" s="27" t="s">
        <v>3965</v>
      </c>
      <c r="K138" s="27" t="s">
        <v>2988</v>
      </c>
      <c r="L138" s="27" t="s">
        <v>3162</v>
      </c>
      <c r="M138" s="27"/>
      <c r="N138" s="26" t="str">
        <f t="shared" si="7"/>
        <v>0000000000000000FFFFFFFFFFFF000088000100</v>
      </c>
      <c r="O138" s="26" t="str">
        <f t="shared" si="8"/>
        <v>0100000000000000FFFFFFFFFFFF0000880063</v>
      </c>
    </row>
    <row r="139" spans="1:18" ht="14.4">
      <c r="A139" s="31">
        <v>138</v>
      </c>
      <c r="B139" s="31" t="str">
        <f t="shared" si="6"/>
        <v>8900</v>
      </c>
      <c r="C139" s="30" t="s">
        <v>2941</v>
      </c>
      <c r="D139" s="27" t="s">
        <v>1039</v>
      </c>
      <c r="E139" s="31">
        <v>2790</v>
      </c>
      <c r="F139" s="31">
        <v>3900</v>
      </c>
      <c r="G139" s="31">
        <v>600</v>
      </c>
      <c r="H139" s="31">
        <v>4740</v>
      </c>
      <c r="I139" s="27" t="s">
        <v>3598</v>
      </c>
      <c r="J139" s="27" t="s">
        <v>3965</v>
      </c>
      <c r="K139" s="27" t="s">
        <v>2988</v>
      </c>
      <c r="L139" s="27" t="s">
        <v>3162</v>
      </c>
      <c r="M139" s="27"/>
      <c r="N139" s="26" t="str">
        <f t="shared" si="7"/>
        <v>0000000000000000FFFFFFFFFFFF000089000100</v>
      </c>
      <c r="O139" s="26" t="str">
        <f t="shared" si="8"/>
        <v>010A0000000A0000FFFFFFFFFFFF0000890063</v>
      </c>
      <c r="P139" s="26">
        <v>10</v>
      </c>
      <c r="R139" s="26">
        <v>10</v>
      </c>
    </row>
    <row r="140" spans="1:18" ht="14.4">
      <c r="A140" s="31">
        <v>139</v>
      </c>
      <c r="B140" s="31" t="str">
        <f t="shared" si="6"/>
        <v>8A00</v>
      </c>
      <c r="C140" s="34" t="s">
        <v>1053</v>
      </c>
      <c r="D140" s="27" t="s">
        <v>1794</v>
      </c>
      <c r="E140" s="31">
        <v>3720</v>
      </c>
      <c r="F140" s="31">
        <v>2110</v>
      </c>
      <c r="G140" s="31">
        <v>690</v>
      </c>
      <c r="H140" s="31">
        <v>3030</v>
      </c>
      <c r="I140" s="27" t="s">
        <v>3963</v>
      </c>
      <c r="J140" s="27" t="s">
        <v>3962</v>
      </c>
      <c r="K140" s="27" t="s">
        <v>2954</v>
      </c>
      <c r="L140" s="27" t="s">
        <v>3964</v>
      </c>
      <c r="M140" s="27"/>
      <c r="N140" s="26" t="str">
        <f t="shared" si="7"/>
        <v>0000000000000000FFFFFFFFFFFF00008A000100</v>
      </c>
      <c r="O140" s="26" t="str">
        <f t="shared" si="8"/>
        <v>0000000000000000FFFFFFFFFFFF00008A0032</v>
      </c>
    </row>
    <row r="141" spans="1:18" ht="14.4">
      <c r="A141" s="31">
        <v>140</v>
      </c>
      <c r="B141" s="31" t="str">
        <f t="shared" si="6"/>
        <v>8B00</v>
      </c>
      <c r="C141" s="34" t="s">
        <v>1053</v>
      </c>
      <c r="D141" s="27" t="s">
        <v>1794</v>
      </c>
      <c r="E141" s="31">
        <v>2970</v>
      </c>
      <c r="F141" s="31">
        <v>3810</v>
      </c>
      <c r="G141" s="31">
        <v>850</v>
      </c>
      <c r="H141" s="31">
        <v>1510</v>
      </c>
      <c r="I141" s="27" t="s">
        <v>3963</v>
      </c>
      <c r="J141" s="27" t="s">
        <v>3962</v>
      </c>
      <c r="K141" s="27" t="s">
        <v>2954</v>
      </c>
      <c r="L141" s="27" t="s">
        <v>3961</v>
      </c>
      <c r="M141" s="27"/>
      <c r="N141" s="26" t="str">
        <f t="shared" si="7"/>
        <v>0000000000000000FFFFFFFFFFFF00008B000100</v>
      </c>
      <c r="O141" s="26" t="str">
        <f t="shared" si="8"/>
        <v>0000000000000000FFFFFFFFFFFF00008B0032</v>
      </c>
    </row>
    <row r="142" spans="1:18" ht="14.4">
      <c r="A142" s="31">
        <v>141</v>
      </c>
      <c r="B142" s="31" t="str">
        <f t="shared" si="6"/>
        <v>8C00</v>
      </c>
      <c r="C142" s="33" t="s">
        <v>1058</v>
      </c>
      <c r="D142" s="27" t="s">
        <v>1794</v>
      </c>
      <c r="E142" s="31">
        <v>3870</v>
      </c>
      <c r="F142" s="31">
        <v>2230</v>
      </c>
      <c r="G142" s="31">
        <v>750</v>
      </c>
      <c r="H142" s="31">
        <v>3190</v>
      </c>
      <c r="I142" s="27" t="s">
        <v>3959</v>
      </c>
      <c r="J142" s="27" t="s">
        <v>3958</v>
      </c>
      <c r="K142" s="27" t="s">
        <v>2954</v>
      </c>
      <c r="L142" s="27" t="s">
        <v>3960</v>
      </c>
      <c r="M142" s="27"/>
      <c r="N142" s="26" t="str">
        <f t="shared" si="7"/>
        <v>0000000000000000FFFFFFFFFFFF00008C000100</v>
      </c>
      <c r="O142" s="26" t="str">
        <f t="shared" si="8"/>
        <v>0000000000000000FFFFFFFFFFFF00008C003c</v>
      </c>
    </row>
    <row r="143" spans="1:18" ht="14.4">
      <c r="A143" s="31">
        <v>142</v>
      </c>
      <c r="B143" s="31" t="str">
        <f t="shared" si="6"/>
        <v>8D00</v>
      </c>
      <c r="C143" s="33" t="s">
        <v>1058</v>
      </c>
      <c r="D143" s="27" t="s">
        <v>1794</v>
      </c>
      <c r="E143" s="31">
        <v>3060</v>
      </c>
      <c r="F143" s="31">
        <v>4100</v>
      </c>
      <c r="G143" s="31">
        <v>920</v>
      </c>
      <c r="H143" s="31">
        <v>1520</v>
      </c>
      <c r="I143" s="27" t="s">
        <v>3959</v>
      </c>
      <c r="J143" s="27" t="s">
        <v>3958</v>
      </c>
      <c r="K143" s="27" t="s">
        <v>2954</v>
      </c>
      <c r="L143" s="27" t="s">
        <v>3957</v>
      </c>
      <c r="M143" s="27"/>
      <c r="N143" s="26" t="str">
        <f t="shared" si="7"/>
        <v>0000000000000000FFFFFFFFFFFF00008D000100</v>
      </c>
      <c r="O143" s="26" t="str">
        <f t="shared" si="8"/>
        <v>0000000000000000FFFFFFFFFFFF00008D003c</v>
      </c>
    </row>
    <row r="144" spans="1:18" ht="14.4">
      <c r="A144" s="31">
        <v>143</v>
      </c>
      <c r="B144" s="31" t="str">
        <f t="shared" si="6"/>
        <v>8E00</v>
      </c>
      <c r="C144" s="30" t="s">
        <v>2941</v>
      </c>
      <c r="D144" s="27" t="s">
        <v>1794</v>
      </c>
      <c r="E144" s="31">
        <v>4350</v>
      </c>
      <c r="F144" s="31">
        <v>2830</v>
      </c>
      <c r="G144" s="31">
        <v>790</v>
      </c>
      <c r="H144" s="31">
        <v>4390</v>
      </c>
      <c r="I144" s="27" t="s">
        <v>3956</v>
      </c>
      <c r="J144" s="27" t="s">
        <v>3955</v>
      </c>
      <c r="K144" s="27" t="s">
        <v>2954</v>
      </c>
      <c r="L144" s="27" t="s">
        <v>3162</v>
      </c>
      <c r="M144" s="27"/>
      <c r="N144" s="26" t="str">
        <f t="shared" si="7"/>
        <v>0000000000000000FFFFFFFFFFFF00008E000100</v>
      </c>
      <c r="O144" s="26" t="str">
        <f t="shared" si="8"/>
        <v>0100000000000000FFFFFFFFFFFF00008E0063</v>
      </c>
    </row>
    <row r="145" spans="1:18" ht="14.4">
      <c r="A145" s="31">
        <v>144</v>
      </c>
      <c r="B145" s="31" t="str">
        <f t="shared" si="6"/>
        <v>8F00</v>
      </c>
      <c r="C145" s="30" t="s">
        <v>2941</v>
      </c>
      <c r="D145" s="27" t="s">
        <v>1794</v>
      </c>
      <c r="E145" s="31">
        <v>3390</v>
      </c>
      <c r="F145" s="31">
        <v>4890</v>
      </c>
      <c r="G145" s="31">
        <v>990</v>
      </c>
      <c r="H145" s="31">
        <v>2570</v>
      </c>
      <c r="I145" s="27" t="s">
        <v>3956</v>
      </c>
      <c r="J145" s="27" t="s">
        <v>3955</v>
      </c>
      <c r="K145" s="27" t="s">
        <v>2954</v>
      </c>
      <c r="L145" s="27" t="s">
        <v>3162</v>
      </c>
      <c r="M145" s="27"/>
      <c r="N145" s="26" t="str">
        <f t="shared" si="7"/>
        <v>0000000000000000FFFFFFFFFFFF00008F000100</v>
      </c>
      <c r="O145" s="26" t="str">
        <f t="shared" si="8"/>
        <v>010A0000000A0000FFFFFFFFFFFF00008F0063</v>
      </c>
      <c r="P145" s="26">
        <v>10</v>
      </c>
      <c r="R145" s="26">
        <v>10</v>
      </c>
    </row>
    <row r="146" spans="1:18" ht="14.4">
      <c r="A146" s="31">
        <v>145</v>
      </c>
      <c r="B146" s="31" t="str">
        <f t="shared" si="6"/>
        <v>9000</v>
      </c>
      <c r="C146" s="34" t="s">
        <v>1053</v>
      </c>
      <c r="D146" s="27" t="s">
        <v>1019</v>
      </c>
      <c r="E146" s="31">
        <v>3810</v>
      </c>
      <c r="F146" s="31">
        <v>2210</v>
      </c>
      <c r="G146" s="31">
        <v>1640</v>
      </c>
      <c r="H146" s="31">
        <v>970</v>
      </c>
      <c r="I146" s="27" t="s">
        <v>3953</v>
      </c>
      <c r="J146" s="27" t="s">
        <v>3952</v>
      </c>
      <c r="K146" s="27" t="s">
        <v>3010</v>
      </c>
      <c r="L146" s="27" t="s">
        <v>3954</v>
      </c>
      <c r="M146" s="27"/>
      <c r="N146" s="26" t="str">
        <f t="shared" si="7"/>
        <v>0000000000000000FFFFFFFFFFFF000090000100</v>
      </c>
      <c r="O146" s="26" t="str">
        <f t="shared" si="8"/>
        <v>0000000000000000FFFFFFFFFFFF0000900032</v>
      </c>
    </row>
    <row r="147" spans="1:18" ht="14.4">
      <c r="A147" s="31">
        <v>146</v>
      </c>
      <c r="B147" s="31" t="str">
        <f t="shared" si="6"/>
        <v>9100</v>
      </c>
      <c r="C147" s="34" t="s">
        <v>1053</v>
      </c>
      <c r="D147" s="27" t="s">
        <v>1019</v>
      </c>
      <c r="E147" s="31">
        <v>3030</v>
      </c>
      <c r="F147" s="31">
        <v>2440</v>
      </c>
      <c r="G147" s="31">
        <v>630</v>
      </c>
      <c r="H147" s="31">
        <v>3280</v>
      </c>
      <c r="I147" s="27" t="s">
        <v>3953</v>
      </c>
      <c r="J147" s="27" t="s">
        <v>3952</v>
      </c>
      <c r="K147" s="27" t="s">
        <v>3010</v>
      </c>
      <c r="L147" s="27" t="s">
        <v>3951</v>
      </c>
      <c r="M147" s="27"/>
      <c r="N147" s="26" t="str">
        <f t="shared" si="7"/>
        <v>0000000000000000FFFFFFFFFFFF000091000100</v>
      </c>
      <c r="O147" s="26" t="str">
        <f t="shared" si="8"/>
        <v>0000000000000000FFFFFFFFFFFF0000910032</v>
      </c>
    </row>
    <row r="148" spans="1:18" ht="14.4">
      <c r="A148" s="31">
        <v>147</v>
      </c>
      <c r="B148" s="31" t="str">
        <f t="shared" si="6"/>
        <v>9200</v>
      </c>
      <c r="C148" s="33" t="s">
        <v>1058</v>
      </c>
      <c r="D148" s="27" t="s">
        <v>1019</v>
      </c>
      <c r="E148" s="31">
        <v>3900</v>
      </c>
      <c r="F148" s="31">
        <v>2320</v>
      </c>
      <c r="G148" s="31">
        <v>1760</v>
      </c>
      <c r="H148" s="31">
        <v>1060</v>
      </c>
      <c r="I148" s="27" t="s">
        <v>3949</v>
      </c>
      <c r="J148" s="27" t="s">
        <v>3948</v>
      </c>
      <c r="K148" s="27" t="s">
        <v>3010</v>
      </c>
      <c r="L148" s="27" t="s">
        <v>3950</v>
      </c>
      <c r="M148" s="27"/>
      <c r="N148" s="26" t="str">
        <f t="shared" si="7"/>
        <v>0000000000000000FFFFFFFFFFFF000092000100</v>
      </c>
      <c r="O148" s="26" t="str">
        <f t="shared" si="8"/>
        <v>0000000000000000FFFFFFFFFFFF000092003c</v>
      </c>
    </row>
    <row r="149" spans="1:18" ht="14.4">
      <c r="A149" s="31">
        <v>148</v>
      </c>
      <c r="B149" s="31" t="str">
        <f t="shared" si="6"/>
        <v>9300</v>
      </c>
      <c r="C149" s="33" t="s">
        <v>1058</v>
      </c>
      <c r="D149" s="27" t="s">
        <v>1019</v>
      </c>
      <c r="E149" s="31">
        <v>3090</v>
      </c>
      <c r="F149" s="31">
        <v>2570</v>
      </c>
      <c r="G149" s="31">
        <v>640</v>
      </c>
      <c r="H149" s="31">
        <v>3590</v>
      </c>
      <c r="I149" s="27" t="s">
        <v>3949</v>
      </c>
      <c r="J149" s="27" t="s">
        <v>3948</v>
      </c>
      <c r="K149" s="27" t="s">
        <v>3010</v>
      </c>
      <c r="L149" s="27" t="s">
        <v>3947</v>
      </c>
      <c r="M149" s="27"/>
      <c r="N149" s="26" t="str">
        <f t="shared" si="7"/>
        <v>0000000000000000FFFFFFFFFFFF000093000100</v>
      </c>
      <c r="O149" s="26" t="str">
        <f t="shared" si="8"/>
        <v>0000000000000000FFFFFFFFFFFF000093003c</v>
      </c>
    </row>
    <row r="150" spans="1:18" ht="14.4">
      <c r="A150" s="31">
        <v>149</v>
      </c>
      <c r="B150" s="31" t="str">
        <f t="shared" si="6"/>
        <v>9400</v>
      </c>
      <c r="C150" s="30" t="s">
        <v>2941</v>
      </c>
      <c r="D150" s="27" t="s">
        <v>1019</v>
      </c>
      <c r="E150" s="31">
        <v>4320</v>
      </c>
      <c r="F150" s="31">
        <v>3110</v>
      </c>
      <c r="G150" s="31">
        <v>2240</v>
      </c>
      <c r="H150" s="31">
        <v>1230</v>
      </c>
      <c r="I150" s="27" t="s">
        <v>3946</v>
      </c>
      <c r="J150" s="27" t="s">
        <v>3945</v>
      </c>
      <c r="K150" s="27" t="s">
        <v>3010</v>
      </c>
      <c r="L150" s="27" t="s">
        <v>3162</v>
      </c>
      <c r="M150" s="27"/>
      <c r="N150" s="26" t="str">
        <f t="shared" si="7"/>
        <v>0000000000000000FFFFFFFFFFFF000094000100</v>
      </c>
      <c r="O150" s="26" t="str">
        <f t="shared" si="8"/>
        <v>0100000000000000FFFFFFFFFFFF0000940063</v>
      </c>
    </row>
    <row r="151" spans="1:18" ht="14.4">
      <c r="A151" s="31">
        <v>150</v>
      </c>
      <c r="B151" s="31" t="str">
        <f t="shared" si="6"/>
        <v>9500</v>
      </c>
      <c r="C151" s="30" t="s">
        <v>2941</v>
      </c>
      <c r="D151" s="27" t="s">
        <v>1019</v>
      </c>
      <c r="E151" s="31">
        <v>3420</v>
      </c>
      <c r="F151" s="31">
        <v>3570</v>
      </c>
      <c r="G151" s="31">
        <v>920</v>
      </c>
      <c r="H151" s="31">
        <v>4010</v>
      </c>
      <c r="I151" s="27" t="s">
        <v>3946</v>
      </c>
      <c r="J151" s="27" t="s">
        <v>3945</v>
      </c>
      <c r="K151" s="27" t="s">
        <v>3010</v>
      </c>
      <c r="L151" s="27" t="s">
        <v>3162</v>
      </c>
      <c r="M151" s="27"/>
      <c r="N151" s="26" t="str">
        <f t="shared" si="7"/>
        <v>0000000000000000FFFFFFFFFFFF000095000100</v>
      </c>
      <c r="O151" s="26" t="str">
        <f t="shared" si="8"/>
        <v>010A0000000A0000FFFFFFFFFFFF0000950063</v>
      </c>
      <c r="P151" s="26">
        <v>10</v>
      </c>
      <c r="R151" s="26">
        <v>10</v>
      </c>
    </row>
    <row r="152" spans="1:18" ht="14.4">
      <c r="A152" s="31">
        <v>151</v>
      </c>
      <c r="B152" s="31" t="str">
        <f t="shared" si="6"/>
        <v>9600</v>
      </c>
      <c r="C152" s="30" t="s">
        <v>2941</v>
      </c>
      <c r="D152" s="27" t="s">
        <v>1019</v>
      </c>
      <c r="E152" s="31">
        <v>5160</v>
      </c>
      <c r="F152" s="31">
        <v>3920</v>
      </c>
      <c r="G152" s="31">
        <v>1130</v>
      </c>
      <c r="H152" s="31">
        <v>2080</v>
      </c>
      <c r="I152" s="27" t="s">
        <v>3944</v>
      </c>
      <c r="J152" s="27" t="s">
        <v>3943</v>
      </c>
      <c r="K152" s="27" t="s">
        <v>2980</v>
      </c>
      <c r="L152" s="27" t="s">
        <v>3162</v>
      </c>
      <c r="M152" s="27"/>
      <c r="N152" s="26" t="str">
        <f t="shared" si="7"/>
        <v>0000000000000000FFFFFFFFFFFF000096000100</v>
      </c>
      <c r="O152" s="26" t="str">
        <f t="shared" si="8"/>
        <v>010A0000000A0000FFFFFFFFFFFF0000960063</v>
      </c>
      <c r="P152" s="26">
        <v>10</v>
      </c>
      <c r="R152" s="26">
        <v>10</v>
      </c>
    </row>
    <row r="153" spans="1:18" ht="14.4">
      <c r="A153" s="31">
        <v>152</v>
      </c>
      <c r="B153" s="31" t="str">
        <f t="shared" si="6"/>
        <v>9700</v>
      </c>
      <c r="C153" s="30" t="s">
        <v>2941</v>
      </c>
      <c r="D153" s="27" t="s">
        <v>1019</v>
      </c>
      <c r="E153" s="31">
        <v>3480</v>
      </c>
      <c r="F153" s="31">
        <v>4720</v>
      </c>
      <c r="G153" s="31">
        <v>990</v>
      </c>
      <c r="H153" s="31">
        <v>2680</v>
      </c>
      <c r="I153" s="27" t="s">
        <v>3944</v>
      </c>
      <c r="J153" s="27" t="s">
        <v>3943</v>
      </c>
      <c r="K153" s="27" t="s">
        <v>2980</v>
      </c>
      <c r="L153" s="27" t="s">
        <v>3162</v>
      </c>
      <c r="M153" s="27"/>
      <c r="N153" s="26" t="str">
        <f t="shared" si="7"/>
        <v>0000000000000000FFFFFFFFFFFF000097000100</v>
      </c>
      <c r="O153" s="26" t="str">
        <f t="shared" si="8"/>
        <v>0100000000000000FFFFFFFFFFFF0000970063</v>
      </c>
    </row>
    <row r="154" spans="1:18" ht="14.4">
      <c r="A154" s="31">
        <v>153</v>
      </c>
      <c r="B154" s="31" t="str">
        <f t="shared" si="6"/>
        <v>9800</v>
      </c>
      <c r="C154" s="34" t="s">
        <v>1053</v>
      </c>
      <c r="D154" s="27" t="s">
        <v>1044</v>
      </c>
      <c r="E154" s="31">
        <v>4230</v>
      </c>
      <c r="F154" s="31">
        <v>3030</v>
      </c>
      <c r="G154" s="31">
        <v>740</v>
      </c>
      <c r="H154" s="31">
        <v>1670</v>
      </c>
      <c r="I154" s="27" t="s">
        <v>3941</v>
      </c>
      <c r="J154" s="27" t="s">
        <v>3940</v>
      </c>
      <c r="K154" s="27" t="s">
        <v>3019</v>
      </c>
      <c r="L154" s="27" t="s">
        <v>3942</v>
      </c>
      <c r="M154" s="27"/>
      <c r="N154" s="26" t="str">
        <f t="shared" si="7"/>
        <v>0000000000000000FFFFFFFFFFFF000098000100</v>
      </c>
      <c r="O154" s="26" t="str">
        <f t="shared" si="8"/>
        <v>0000000000000000FFFFFFFFFFFF0000980032</v>
      </c>
    </row>
    <row r="155" spans="1:18" ht="14.4">
      <c r="A155" s="31">
        <v>154</v>
      </c>
      <c r="B155" s="31" t="str">
        <f t="shared" si="6"/>
        <v>9900</v>
      </c>
      <c r="C155" s="34" t="s">
        <v>1053</v>
      </c>
      <c r="D155" s="27" t="s">
        <v>1044</v>
      </c>
      <c r="E155" s="31">
        <v>2730</v>
      </c>
      <c r="F155" s="31">
        <v>2510</v>
      </c>
      <c r="G155" s="31">
        <v>1820</v>
      </c>
      <c r="H155" s="31">
        <v>1030</v>
      </c>
      <c r="I155" s="27" t="s">
        <v>3941</v>
      </c>
      <c r="J155" s="27" t="s">
        <v>3940</v>
      </c>
      <c r="K155" s="27" t="s">
        <v>3019</v>
      </c>
      <c r="L155" s="27" t="s">
        <v>3939</v>
      </c>
      <c r="M155" s="27"/>
      <c r="N155" s="26" t="str">
        <f t="shared" si="7"/>
        <v>0000000000000000FFFFFFFFFFFF000099000100</v>
      </c>
      <c r="O155" s="26" t="str">
        <f t="shared" si="8"/>
        <v>0000000000000000FFFFFFFFFFFF0000990032</v>
      </c>
    </row>
    <row r="156" spans="1:18" ht="14.4">
      <c r="A156" s="31">
        <v>155</v>
      </c>
      <c r="B156" s="31" t="str">
        <f t="shared" si="6"/>
        <v>9A00</v>
      </c>
      <c r="C156" s="33" t="s">
        <v>1058</v>
      </c>
      <c r="D156" s="27" t="s">
        <v>1044</v>
      </c>
      <c r="E156" s="31">
        <v>4350</v>
      </c>
      <c r="F156" s="31">
        <v>3170</v>
      </c>
      <c r="G156" s="31">
        <v>820</v>
      </c>
      <c r="H156" s="31">
        <v>1790</v>
      </c>
      <c r="I156" s="27" t="s">
        <v>3938</v>
      </c>
      <c r="J156" s="27" t="s">
        <v>3937</v>
      </c>
      <c r="K156" s="27" t="s">
        <v>3019</v>
      </c>
      <c r="L156" s="27" t="s">
        <v>3038</v>
      </c>
      <c r="M156" s="27"/>
      <c r="N156" s="26" t="str">
        <f t="shared" si="7"/>
        <v>0000000000000000FFFFFFFFFFFF00009A000100</v>
      </c>
      <c r="O156" s="26" t="str">
        <f t="shared" si="8"/>
        <v>0000000000000000FFFFFFFFFFFF00009A003c</v>
      </c>
    </row>
    <row r="157" spans="1:18" ht="14.4">
      <c r="A157" s="31">
        <v>156</v>
      </c>
      <c r="B157" s="31" t="str">
        <f t="shared" si="6"/>
        <v>9B00</v>
      </c>
      <c r="C157" s="33" t="s">
        <v>1058</v>
      </c>
      <c r="D157" s="27" t="s">
        <v>1044</v>
      </c>
      <c r="E157" s="31">
        <v>2700</v>
      </c>
      <c r="F157" s="31">
        <v>2600</v>
      </c>
      <c r="G157" s="31">
        <v>2000</v>
      </c>
      <c r="H157" s="31">
        <v>1100</v>
      </c>
      <c r="I157" s="27" t="s">
        <v>3938</v>
      </c>
      <c r="J157" s="27" t="s">
        <v>3937</v>
      </c>
      <c r="K157" s="27" t="s">
        <v>3019</v>
      </c>
      <c r="L157" s="27" t="s">
        <v>3035</v>
      </c>
      <c r="M157" s="27"/>
      <c r="N157" s="26" t="str">
        <f t="shared" si="7"/>
        <v>0000000000000000FFFFFFFFFFFF00009B000100</v>
      </c>
      <c r="O157" s="26" t="str">
        <f t="shared" si="8"/>
        <v>0000000000000000FFFFFFFFFFFF00009B003c</v>
      </c>
    </row>
    <row r="158" spans="1:18" ht="14.4">
      <c r="A158" s="31">
        <v>157</v>
      </c>
      <c r="B158" s="31" t="str">
        <f t="shared" si="6"/>
        <v>9C00</v>
      </c>
      <c r="C158" s="30" t="s">
        <v>2941</v>
      </c>
      <c r="D158" s="27" t="s">
        <v>1044</v>
      </c>
      <c r="E158" s="31">
        <v>5130</v>
      </c>
      <c r="F158" s="31">
        <v>4510</v>
      </c>
      <c r="G158" s="31">
        <v>980</v>
      </c>
      <c r="H158" s="31">
        <v>1810</v>
      </c>
      <c r="I158" s="27" t="s">
        <v>3935</v>
      </c>
      <c r="J158" s="27" t="s">
        <v>3934</v>
      </c>
      <c r="K158" s="27" t="s">
        <v>3019</v>
      </c>
      <c r="L158" s="27" t="s">
        <v>3936</v>
      </c>
      <c r="M158" s="27"/>
      <c r="N158" s="26" t="str">
        <f t="shared" si="7"/>
        <v>0000000000000000FFFFFFFFFFFF00009C000100</v>
      </c>
      <c r="O158" s="26" t="str">
        <f t="shared" si="8"/>
        <v>010A0000000A0000FFFFFFFFFFFF00009C0063</v>
      </c>
      <c r="P158" s="26">
        <v>10</v>
      </c>
      <c r="R158" s="26">
        <v>10</v>
      </c>
    </row>
    <row r="159" spans="1:18" ht="14.4">
      <c r="A159" s="31">
        <v>158</v>
      </c>
      <c r="B159" s="31" t="str">
        <f t="shared" si="6"/>
        <v>9D00</v>
      </c>
      <c r="C159" s="30" t="s">
        <v>2941</v>
      </c>
      <c r="D159" s="27" t="s">
        <v>1044</v>
      </c>
      <c r="E159" s="31">
        <v>3300</v>
      </c>
      <c r="F159" s="31">
        <v>3880</v>
      </c>
      <c r="G159" s="31">
        <v>2290</v>
      </c>
      <c r="H159" s="31">
        <v>1040</v>
      </c>
      <c r="I159" s="27" t="s">
        <v>3935</v>
      </c>
      <c r="J159" s="27" t="s">
        <v>3934</v>
      </c>
      <c r="K159" s="27" t="s">
        <v>3019</v>
      </c>
      <c r="L159" s="27" t="s">
        <v>3933</v>
      </c>
      <c r="M159" s="27"/>
      <c r="N159" s="26" t="str">
        <f t="shared" si="7"/>
        <v>0000000000000000FFFFFFFFFFFF00009D000100</v>
      </c>
      <c r="O159" s="26" t="str">
        <f t="shared" si="8"/>
        <v>0100000000000000FFFFFFFFFFFF00009D0063</v>
      </c>
    </row>
    <row r="160" spans="1:18" ht="14.4">
      <c r="A160" s="31">
        <v>159</v>
      </c>
      <c r="B160" s="31" t="str">
        <f t="shared" si="6"/>
        <v>9E00</v>
      </c>
      <c r="C160" s="35" t="s">
        <v>1052</v>
      </c>
      <c r="D160" s="27" t="s">
        <v>1027</v>
      </c>
      <c r="E160" s="31">
        <v>2280</v>
      </c>
      <c r="F160" s="31">
        <v>1990</v>
      </c>
      <c r="G160" s="31">
        <v>250</v>
      </c>
      <c r="H160" s="31">
        <v>4490</v>
      </c>
      <c r="I160" s="27" t="s">
        <v>3932</v>
      </c>
      <c r="J160" s="27" t="s">
        <v>3931</v>
      </c>
      <c r="K160" s="27" t="s">
        <v>3010</v>
      </c>
      <c r="L160" s="27" t="s">
        <v>3086</v>
      </c>
      <c r="M160" s="27"/>
      <c r="N160" s="26" t="str">
        <f t="shared" si="7"/>
        <v>0000000000000000FFFFFFFFFFFF00009E000100</v>
      </c>
      <c r="O160" s="26" t="str">
        <f t="shared" si="8"/>
        <v>0000000000000000FFFFFFFFFFFF00009E0028</v>
      </c>
    </row>
    <row r="161" spans="1:15" ht="14.4">
      <c r="A161" s="31">
        <v>160</v>
      </c>
      <c r="B161" s="31" t="str">
        <f t="shared" si="6"/>
        <v>9F00</v>
      </c>
      <c r="C161" s="35" t="s">
        <v>1052</v>
      </c>
      <c r="D161" s="27" t="s">
        <v>1027</v>
      </c>
      <c r="E161" s="31">
        <v>2160</v>
      </c>
      <c r="F161" s="31">
        <v>1520</v>
      </c>
      <c r="G161" s="31">
        <v>2120</v>
      </c>
      <c r="H161" s="31">
        <v>1300</v>
      </c>
      <c r="I161" s="27" t="s">
        <v>3932</v>
      </c>
      <c r="J161" s="27" t="s">
        <v>3931</v>
      </c>
      <c r="K161" s="27" t="s">
        <v>3010</v>
      </c>
      <c r="L161" s="27" t="s">
        <v>3083</v>
      </c>
      <c r="M161" s="27"/>
      <c r="N161" s="26" t="str">
        <f t="shared" si="7"/>
        <v>0000000000000000FFFFFFFFFFFF00009F000100</v>
      </c>
      <c r="O161" s="26" t="str">
        <f t="shared" si="8"/>
        <v>0000000000000000FFFFFFFFFFFF00009F0028</v>
      </c>
    </row>
    <row r="162" spans="1:15" ht="14.4">
      <c r="A162" s="31">
        <v>161</v>
      </c>
      <c r="B162" s="31" t="str">
        <f t="shared" si="6"/>
        <v>A000</v>
      </c>
      <c r="C162" s="34" t="s">
        <v>1053</v>
      </c>
      <c r="D162" s="27" t="s">
        <v>1027</v>
      </c>
      <c r="E162" s="31">
        <v>2550</v>
      </c>
      <c r="F162" s="31">
        <v>2100</v>
      </c>
      <c r="G162" s="31">
        <v>350</v>
      </c>
      <c r="H162" s="31">
        <v>4500</v>
      </c>
      <c r="I162" s="27" t="s">
        <v>3929</v>
      </c>
      <c r="J162" s="27" t="s">
        <v>3851</v>
      </c>
      <c r="K162" s="27" t="s">
        <v>3010</v>
      </c>
      <c r="L162" s="27" t="s">
        <v>3930</v>
      </c>
      <c r="M162" s="27"/>
      <c r="N162" s="26" t="str">
        <f t="shared" si="7"/>
        <v>0000000000000000FFFFFFFFFFFF0000A0000100</v>
      </c>
      <c r="O162" s="26" t="str">
        <f t="shared" si="8"/>
        <v>0000000000000000FFFFFFFFFFFF0000A00032</v>
      </c>
    </row>
    <row r="163" spans="1:15" ht="14.4">
      <c r="A163" s="31">
        <v>162</v>
      </c>
      <c r="B163" s="31" t="str">
        <f t="shared" si="6"/>
        <v>A100</v>
      </c>
      <c r="C163" s="34" t="s">
        <v>1053</v>
      </c>
      <c r="D163" s="27" t="s">
        <v>1027</v>
      </c>
      <c r="E163" s="31">
        <v>2250</v>
      </c>
      <c r="F163" s="31">
        <v>1580</v>
      </c>
      <c r="G163" s="31">
        <v>2170</v>
      </c>
      <c r="H163" s="31">
        <v>1580</v>
      </c>
      <c r="I163" s="27" t="s">
        <v>3929</v>
      </c>
      <c r="J163" s="27" t="s">
        <v>3851</v>
      </c>
      <c r="K163" s="27" t="s">
        <v>3010</v>
      </c>
      <c r="L163" s="27" t="s">
        <v>3928</v>
      </c>
      <c r="M163" s="27"/>
      <c r="N163" s="26" t="str">
        <f t="shared" si="7"/>
        <v>0000000000000000FFFFFFFFFFFF0000A1000100</v>
      </c>
      <c r="O163" s="26" t="str">
        <f t="shared" si="8"/>
        <v>0000000000000000FFFFFFFFFFFF0000A10032</v>
      </c>
    </row>
    <row r="164" spans="1:15" ht="14.4">
      <c r="A164" s="31">
        <v>163</v>
      </c>
      <c r="B164" s="31" t="str">
        <f t="shared" si="6"/>
        <v>A200</v>
      </c>
      <c r="C164" s="34" t="s">
        <v>1053</v>
      </c>
      <c r="D164" s="27" t="s">
        <v>1736</v>
      </c>
      <c r="E164" s="31">
        <v>3030</v>
      </c>
      <c r="F164" s="31">
        <v>3010</v>
      </c>
      <c r="G164" s="31">
        <v>500</v>
      </c>
      <c r="H164" s="31">
        <v>2970</v>
      </c>
      <c r="I164" s="27" t="s">
        <v>3927</v>
      </c>
      <c r="J164" s="27" t="s">
        <v>3926</v>
      </c>
      <c r="K164" s="27" t="s">
        <v>2944</v>
      </c>
      <c r="L164" s="27" t="s">
        <v>3046</v>
      </c>
      <c r="M164" s="27"/>
      <c r="N164" s="26" t="str">
        <f t="shared" si="7"/>
        <v>0000000000000000FFFFFFFFFFFF0000A2000100</v>
      </c>
      <c r="O164" s="26" t="str">
        <f t="shared" si="8"/>
        <v>0000000000000000FFFFFFFFFFFF0000A20032</v>
      </c>
    </row>
    <row r="165" spans="1:15" ht="14.4">
      <c r="A165" s="31">
        <v>164</v>
      </c>
      <c r="B165" s="31" t="str">
        <f t="shared" si="6"/>
        <v>A300</v>
      </c>
      <c r="C165" s="34" t="s">
        <v>1053</v>
      </c>
      <c r="D165" s="27" t="s">
        <v>1736</v>
      </c>
      <c r="E165" s="31">
        <v>5160</v>
      </c>
      <c r="F165" s="31">
        <v>2680</v>
      </c>
      <c r="G165" s="31">
        <v>710</v>
      </c>
      <c r="H165" s="31">
        <v>1460</v>
      </c>
      <c r="I165" s="27" t="s">
        <v>3927</v>
      </c>
      <c r="J165" s="27" t="s">
        <v>3926</v>
      </c>
      <c r="K165" s="27" t="s">
        <v>2944</v>
      </c>
      <c r="L165" s="27" t="s">
        <v>3043</v>
      </c>
      <c r="M165" s="27"/>
      <c r="N165" s="26" t="str">
        <f t="shared" si="7"/>
        <v>0000000000000000FFFFFFFFFFFF0000A3000100</v>
      </c>
      <c r="O165" s="26" t="str">
        <f t="shared" si="8"/>
        <v>0000000000000000FFFFFFFFFFFF0000A30032</v>
      </c>
    </row>
    <row r="166" spans="1:15" ht="14.4">
      <c r="A166" s="31">
        <v>165</v>
      </c>
      <c r="B166" s="31" t="str">
        <f t="shared" si="6"/>
        <v>A400</v>
      </c>
      <c r="C166" s="33" t="s">
        <v>1058</v>
      </c>
      <c r="D166" s="27" t="s">
        <v>1736</v>
      </c>
      <c r="E166" s="31">
        <v>3180</v>
      </c>
      <c r="F166" s="31">
        <v>3270</v>
      </c>
      <c r="G166" s="31">
        <v>540</v>
      </c>
      <c r="H166" s="31">
        <v>3030</v>
      </c>
      <c r="I166" s="27" t="s">
        <v>3924</v>
      </c>
      <c r="J166" s="27" t="s">
        <v>3923</v>
      </c>
      <c r="K166" s="27" t="s">
        <v>2944</v>
      </c>
      <c r="L166" s="27" t="s">
        <v>3925</v>
      </c>
      <c r="M166" s="27"/>
      <c r="N166" s="26" t="str">
        <f t="shared" si="7"/>
        <v>0000000000000000FFFFFFFFFFFF0000A4000100</v>
      </c>
      <c r="O166" s="26" t="str">
        <f t="shared" si="8"/>
        <v>0000000000000000FFFFFFFFFFFF0000A4003c</v>
      </c>
    </row>
    <row r="167" spans="1:15" ht="14.4">
      <c r="A167" s="31">
        <v>166</v>
      </c>
      <c r="B167" s="31" t="str">
        <f t="shared" si="6"/>
        <v>A500</v>
      </c>
      <c r="C167" s="33" t="s">
        <v>1058</v>
      </c>
      <c r="D167" s="27" t="s">
        <v>1736</v>
      </c>
      <c r="E167" s="31">
        <v>5310</v>
      </c>
      <c r="F167" s="31">
        <v>2940</v>
      </c>
      <c r="G167" s="31">
        <v>750</v>
      </c>
      <c r="H167" s="31">
        <v>1520</v>
      </c>
      <c r="I167" s="27" t="s">
        <v>3924</v>
      </c>
      <c r="J167" s="27" t="s">
        <v>3923</v>
      </c>
      <c r="K167" s="27" t="s">
        <v>2944</v>
      </c>
      <c r="L167" s="27" t="s">
        <v>3922</v>
      </c>
      <c r="M167" s="27"/>
      <c r="N167" s="26" t="str">
        <f t="shared" si="7"/>
        <v>0000000000000000FFFFFFFFFFFF0000A5000100</v>
      </c>
      <c r="O167" s="26" t="str">
        <f t="shared" si="8"/>
        <v>0000000000000000FFFFFFFFFFFF0000A5003c</v>
      </c>
    </row>
    <row r="168" spans="1:15" ht="14.4">
      <c r="A168" s="31">
        <v>167</v>
      </c>
      <c r="B168" s="31" t="str">
        <f t="shared" si="6"/>
        <v>A600</v>
      </c>
      <c r="C168" s="35" t="s">
        <v>1052</v>
      </c>
      <c r="D168" s="27" t="s">
        <v>1735</v>
      </c>
      <c r="E168" s="31">
        <v>4920</v>
      </c>
      <c r="F168" s="31">
        <v>1520</v>
      </c>
      <c r="G168" s="31">
        <v>500</v>
      </c>
      <c r="H168" s="31">
        <v>2700</v>
      </c>
      <c r="I168" s="27" t="s">
        <v>3920</v>
      </c>
      <c r="J168" s="27" t="s">
        <v>3919</v>
      </c>
      <c r="K168" s="27" t="s">
        <v>3001</v>
      </c>
      <c r="L168" s="27" t="s">
        <v>3921</v>
      </c>
      <c r="M168" s="27"/>
      <c r="N168" s="26" t="str">
        <f t="shared" si="7"/>
        <v>0000000000000000FFFFFFFFFFFF0000A6000100</v>
      </c>
      <c r="O168" s="26" t="str">
        <f t="shared" si="8"/>
        <v>0000000000000000FFFFFFFFFFFF0000A60028</v>
      </c>
    </row>
    <row r="169" spans="1:15" ht="14.4">
      <c r="A169" s="31">
        <v>168</v>
      </c>
      <c r="B169" s="31" t="str">
        <f t="shared" si="6"/>
        <v>A700</v>
      </c>
      <c r="C169" s="35" t="s">
        <v>1052</v>
      </c>
      <c r="D169" s="27" t="s">
        <v>1735</v>
      </c>
      <c r="E169" s="31">
        <v>2370</v>
      </c>
      <c r="F169" s="31">
        <v>3400</v>
      </c>
      <c r="G169" s="31">
        <v>570</v>
      </c>
      <c r="H169" s="31">
        <v>2380</v>
      </c>
      <c r="I169" s="27" t="s">
        <v>3920</v>
      </c>
      <c r="J169" s="27" t="s">
        <v>3919</v>
      </c>
      <c r="K169" s="27" t="s">
        <v>3001</v>
      </c>
      <c r="L169" s="27" t="s">
        <v>3918</v>
      </c>
      <c r="M169" s="27"/>
      <c r="N169" s="26" t="str">
        <f t="shared" si="7"/>
        <v>0000000000000000FFFFFFFFFFFF0000A7000100</v>
      </c>
      <c r="O169" s="26" t="str">
        <f t="shared" si="8"/>
        <v>0000000000000000FFFFFFFFFFFF0000A70028</v>
      </c>
    </row>
    <row r="170" spans="1:15" ht="14.4">
      <c r="A170" s="31">
        <v>169</v>
      </c>
      <c r="B170" s="31" t="str">
        <f t="shared" si="6"/>
        <v>A800</v>
      </c>
      <c r="C170" s="34" t="s">
        <v>1053</v>
      </c>
      <c r="D170" s="27" t="s">
        <v>1735</v>
      </c>
      <c r="E170" s="31">
        <v>5070</v>
      </c>
      <c r="F170" s="31">
        <v>1590</v>
      </c>
      <c r="G170" s="31">
        <v>560</v>
      </c>
      <c r="H170" s="31">
        <v>2910</v>
      </c>
      <c r="I170" s="27" t="s">
        <v>3917</v>
      </c>
      <c r="J170" s="27" t="s">
        <v>3916</v>
      </c>
      <c r="K170" s="27" t="s">
        <v>3001</v>
      </c>
      <c r="L170" s="27" t="s">
        <v>3004</v>
      </c>
      <c r="M170" s="27"/>
      <c r="N170" s="26" t="str">
        <f t="shared" si="7"/>
        <v>0000000000000000FFFFFFFFFFFF0000A8000100</v>
      </c>
      <c r="O170" s="26" t="str">
        <f t="shared" si="8"/>
        <v>0000000000000000FFFFFFFFFFFF0000A80032</v>
      </c>
    </row>
    <row r="171" spans="1:15" ht="14.4">
      <c r="A171" s="31">
        <v>170</v>
      </c>
      <c r="B171" s="31" t="str">
        <f t="shared" si="6"/>
        <v>A900</v>
      </c>
      <c r="C171" s="34" t="s">
        <v>1053</v>
      </c>
      <c r="D171" s="27" t="s">
        <v>1735</v>
      </c>
      <c r="E171" s="31">
        <v>2520</v>
      </c>
      <c r="F171" s="31">
        <v>3470</v>
      </c>
      <c r="G171" s="31">
        <v>630</v>
      </c>
      <c r="H171" s="31">
        <v>2590</v>
      </c>
      <c r="I171" s="27" t="s">
        <v>3917</v>
      </c>
      <c r="J171" s="27" t="s">
        <v>3916</v>
      </c>
      <c r="K171" s="27" t="s">
        <v>3001</v>
      </c>
      <c r="L171" s="27" t="s">
        <v>3000</v>
      </c>
      <c r="M171" s="27"/>
      <c r="N171" s="26" t="str">
        <f t="shared" si="7"/>
        <v>0000000000000000FFFFFFFFFFFF0000A9000100</v>
      </c>
      <c r="O171" s="26" t="str">
        <f t="shared" si="8"/>
        <v>0000000000000000FFFFFFFFFFFF0000A90032</v>
      </c>
    </row>
    <row r="172" spans="1:15" ht="14.4">
      <c r="A172" s="31">
        <v>171</v>
      </c>
      <c r="B172" s="31" t="str">
        <f t="shared" si="6"/>
        <v>AA00</v>
      </c>
      <c r="C172" s="33" t="s">
        <v>1058</v>
      </c>
      <c r="D172" s="27" t="s">
        <v>1735</v>
      </c>
      <c r="E172" s="31">
        <v>5130</v>
      </c>
      <c r="F172" s="31">
        <v>1670</v>
      </c>
      <c r="G172" s="31">
        <v>600</v>
      </c>
      <c r="H172" s="31">
        <v>3210</v>
      </c>
      <c r="I172" s="27" t="s">
        <v>3914</v>
      </c>
      <c r="J172" s="27" t="s">
        <v>3913</v>
      </c>
      <c r="K172" s="27" t="s">
        <v>3001</v>
      </c>
      <c r="L172" s="27" t="s">
        <v>3915</v>
      </c>
      <c r="M172" s="27"/>
      <c r="N172" s="26" t="str">
        <f t="shared" si="7"/>
        <v>0000000000000000FFFFFFFFFFFF0000AA000100</v>
      </c>
      <c r="O172" s="26" t="str">
        <f t="shared" si="8"/>
        <v>0000000000000000FFFFFFFFFFFF0000AA003c</v>
      </c>
    </row>
    <row r="173" spans="1:15" ht="14.4">
      <c r="A173" s="31">
        <v>172</v>
      </c>
      <c r="B173" s="31" t="str">
        <f t="shared" si="6"/>
        <v>AB00</v>
      </c>
      <c r="C173" s="33" t="s">
        <v>1058</v>
      </c>
      <c r="D173" s="27" t="s">
        <v>1735</v>
      </c>
      <c r="E173" s="31">
        <v>2550</v>
      </c>
      <c r="F173" s="31">
        <v>3550</v>
      </c>
      <c r="G173" s="31">
        <v>680</v>
      </c>
      <c r="H173" s="31">
        <v>2890</v>
      </c>
      <c r="I173" s="27" t="s">
        <v>3914</v>
      </c>
      <c r="J173" s="27" t="s">
        <v>3913</v>
      </c>
      <c r="K173" s="27" t="s">
        <v>3001</v>
      </c>
      <c r="L173" s="27" t="s">
        <v>3912</v>
      </c>
      <c r="M173" s="27"/>
      <c r="N173" s="26" t="str">
        <f t="shared" si="7"/>
        <v>0000000000000000FFFFFFFFFFFF0000AB000100</v>
      </c>
      <c r="O173" s="26" t="str">
        <f t="shared" si="8"/>
        <v>0000000000000000FFFFFFFFFFFF0000AB003c</v>
      </c>
    </row>
    <row r="174" spans="1:15" ht="14.4">
      <c r="A174" s="31">
        <v>173</v>
      </c>
      <c r="B174" s="31" t="str">
        <f t="shared" si="6"/>
        <v>AC00</v>
      </c>
      <c r="C174" s="33" t="s">
        <v>1058</v>
      </c>
      <c r="D174" s="27" t="s">
        <v>1061</v>
      </c>
      <c r="E174" s="31">
        <v>3300</v>
      </c>
      <c r="F174" s="31">
        <v>2810</v>
      </c>
      <c r="G174" s="31">
        <v>1110</v>
      </c>
      <c r="H174" s="31">
        <v>2270</v>
      </c>
      <c r="I174" s="27" t="s">
        <v>3910</v>
      </c>
      <c r="J174" s="27" t="s">
        <v>3909</v>
      </c>
      <c r="K174" s="27" t="s">
        <v>2980</v>
      </c>
      <c r="L174" s="27" t="s">
        <v>3911</v>
      </c>
      <c r="M174" s="27"/>
      <c r="N174" s="26" t="str">
        <f t="shared" si="7"/>
        <v>0000000000000000FFFFFFFFFFFF0000AC000100</v>
      </c>
      <c r="O174" s="26" t="str">
        <f t="shared" si="8"/>
        <v>0000000000000000FFFFFFFFFFFF0000AC003c</v>
      </c>
    </row>
    <row r="175" spans="1:15" ht="14.4">
      <c r="A175" s="31">
        <v>174</v>
      </c>
      <c r="B175" s="31" t="str">
        <f t="shared" si="6"/>
        <v>AD00</v>
      </c>
      <c r="C175" s="33" t="s">
        <v>1058</v>
      </c>
      <c r="D175" s="27" t="s">
        <v>1061</v>
      </c>
      <c r="E175" s="31">
        <v>4500</v>
      </c>
      <c r="F175" s="31">
        <v>4620</v>
      </c>
      <c r="G175" s="31">
        <v>460</v>
      </c>
      <c r="H175" s="31">
        <v>960</v>
      </c>
      <c r="I175" s="27" t="s">
        <v>3910</v>
      </c>
      <c r="J175" s="27" t="s">
        <v>3909</v>
      </c>
      <c r="K175" s="27" t="s">
        <v>2980</v>
      </c>
      <c r="L175" s="27" t="s">
        <v>3908</v>
      </c>
      <c r="M175" s="27"/>
      <c r="N175" s="26" t="str">
        <f t="shared" si="7"/>
        <v>0000000000000000FFFFFFFFFFFF0000AD000100</v>
      </c>
      <c r="O175" s="26" t="str">
        <f t="shared" si="8"/>
        <v>0000000000000000FFFFFFFFFFFF0000AD003c</v>
      </c>
    </row>
    <row r="176" spans="1:15" ht="14.4">
      <c r="A176" s="31">
        <v>175</v>
      </c>
      <c r="B176" s="31" t="str">
        <f t="shared" si="6"/>
        <v>AE00</v>
      </c>
      <c r="C176" s="30" t="s">
        <v>2941</v>
      </c>
      <c r="D176" s="27" t="s">
        <v>1061</v>
      </c>
      <c r="E176" s="31">
        <v>3960</v>
      </c>
      <c r="F176" s="31">
        <v>3430</v>
      </c>
      <c r="G176" s="31">
        <v>1380</v>
      </c>
      <c r="H176" s="31">
        <v>2870</v>
      </c>
      <c r="I176" s="27" t="s">
        <v>3907</v>
      </c>
      <c r="J176" s="27" t="s">
        <v>3906</v>
      </c>
      <c r="K176" s="27" t="s">
        <v>2980</v>
      </c>
      <c r="L176" s="27" t="s">
        <v>3162</v>
      </c>
      <c r="M176" s="27"/>
      <c r="N176" s="26" t="str">
        <f t="shared" si="7"/>
        <v>0000000000000000FFFFFFFFFFFF0000AE000100</v>
      </c>
      <c r="O176" s="26" t="str">
        <f t="shared" si="8"/>
        <v>0100000000000000FFFFFFFFFFFF0000AE0063</v>
      </c>
    </row>
    <row r="177" spans="1:20" ht="14.4">
      <c r="A177" s="31">
        <v>176</v>
      </c>
      <c r="B177" s="31" t="str">
        <f t="shared" si="6"/>
        <v>AF00</v>
      </c>
      <c r="C177" s="30" t="s">
        <v>2941</v>
      </c>
      <c r="D177" s="27" t="s">
        <v>1061</v>
      </c>
      <c r="E177" s="31">
        <v>5160</v>
      </c>
      <c r="F177" s="31">
        <v>5240</v>
      </c>
      <c r="G177" s="31">
        <v>730</v>
      </c>
      <c r="H177" s="31">
        <v>1560</v>
      </c>
      <c r="I177" s="27" t="s">
        <v>3907</v>
      </c>
      <c r="J177" s="27" t="s">
        <v>3906</v>
      </c>
      <c r="K177" s="27" t="s">
        <v>2980</v>
      </c>
      <c r="L177" s="27" t="s">
        <v>3162</v>
      </c>
      <c r="M177" s="27"/>
      <c r="N177" s="26" t="str">
        <f t="shared" si="7"/>
        <v>0000000000000000FFFFFFFFFFFF0000AF000100</v>
      </c>
      <c r="O177" s="26" t="str">
        <f t="shared" si="8"/>
        <v>010A0000000A0000FFFFFFFFFFFF0000AF0063</v>
      </c>
      <c r="P177" s="26">
        <v>10</v>
      </c>
      <c r="R177" s="26">
        <v>10</v>
      </c>
    </row>
    <row r="178" spans="1:20" ht="14.4">
      <c r="A178" s="31">
        <v>177</v>
      </c>
      <c r="B178" s="31" t="str">
        <f t="shared" si="6"/>
        <v>B000</v>
      </c>
      <c r="C178" s="30" t="s">
        <v>2941</v>
      </c>
      <c r="D178" s="27" t="s">
        <v>1774</v>
      </c>
      <c r="E178" s="31">
        <v>7470</v>
      </c>
      <c r="F178" s="31">
        <v>4200</v>
      </c>
      <c r="G178" s="31">
        <v>680</v>
      </c>
      <c r="H178" s="31">
        <v>1160</v>
      </c>
      <c r="I178" s="27" t="s">
        <v>677</v>
      </c>
      <c r="J178" s="27" t="s">
        <v>3905</v>
      </c>
      <c r="K178" s="29">
        <v>2</v>
      </c>
      <c r="L178" s="27" t="s">
        <v>3162</v>
      </c>
      <c r="M178" s="27"/>
      <c r="N178" s="26" t="str">
        <f t="shared" si="7"/>
        <v>0000000000000000FFFFFFFFFFFF0000B0000100</v>
      </c>
      <c r="O178" s="26" t="str">
        <f t="shared" si="8"/>
        <v>0100000000000000FFFFFFFFFFFF0000B00063</v>
      </c>
    </row>
    <row r="179" spans="1:20" ht="14.4">
      <c r="A179" s="31">
        <v>178</v>
      </c>
      <c r="B179" s="31" t="str">
        <f t="shared" si="6"/>
        <v>B100</v>
      </c>
      <c r="C179" s="30" t="s">
        <v>2941</v>
      </c>
      <c r="D179" s="27" t="s">
        <v>1774</v>
      </c>
      <c r="E179" s="31">
        <v>2940</v>
      </c>
      <c r="F179" s="31">
        <v>4720</v>
      </c>
      <c r="G179" s="31">
        <v>1690</v>
      </c>
      <c r="H179" s="31">
        <v>1640</v>
      </c>
      <c r="I179" s="27" t="s">
        <v>677</v>
      </c>
      <c r="J179" s="27" t="s">
        <v>3905</v>
      </c>
      <c r="K179" s="29">
        <v>2</v>
      </c>
      <c r="L179" s="27" t="s">
        <v>3162</v>
      </c>
      <c r="M179" s="27"/>
      <c r="N179" s="26" t="str">
        <f t="shared" si="7"/>
        <v>0000000000000000FFFFFFFFFFFF0000B1000100</v>
      </c>
      <c r="O179" s="26" t="str">
        <f t="shared" si="8"/>
        <v>010A00000000000AFFFFFFFFFFFF0000B10063</v>
      </c>
      <c r="P179" s="26">
        <v>10</v>
      </c>
      <c r="Q179" s="26">
        <v>0</v>
      </c>
      <c r="R179" s="26">
        <v>0</v>
      </c>
      <c r="S179" s="26">
        <v>0</v>
      </c>
      <c r="T179" s="26">
        <v>10</v>
      </c>
    </row>
    <row r="180" spans="1:20" ht="14.4">
      <c r="A180" s="31">
        <v>179</v>
      </c>
      <c r="B180" s="31" t="str">
        <f t="shared" si="6"/>
        <v>B200</v>
      </c>
      <c r="C180" s="30" t="s">
        <v>2941</v>
      </c>
      <c r="D180" s="27" t="s">
        <v>1807</v>
      </c>
      <c r="E180" s="31">
        <v>3690</v>
      </c>
      <c r="F180" s="31">
        <v>2500</v>
      </c>
      <c r="G180" s="31">
        <v>2370</v>
      </c>
      <c r="H180" s="31">
        <v>2000</v>
      </c>
      <c r="I180" s="27" t="s">
        <v>3904</v>
      </c>
      <c r="J180" s="27" t="s">
        <v>3903</v>
      </c>
      <c r="K180" s="29">
        <v>3</v>
      </c>
      <c r="L180" s="27" t="s">
        <v>3162</v>
      </c>
      <c r="M180" s="27"/>
      <c r="N180" s="26" t="str">
        <f t="shared" si="7"/>
        <v>0000000000000000FFFFFFFFFFFF0000B2000100</v>
      </c>
      <c r="O180" s="26" t="str">
        <f t="shared" si="8"/>
        <v>010A00000A000000FFFFFFFFFFFF0000B20063</v>
      </c>
      <c r="P180" s="26">
        <v>10</v>
      </c>
      <c r="Q180" s="26">
        <v>10</v>
      </c>
    </row>
    <row r="181" spans="1:20" ht="14.4">
      <c r="A181" s="31">
        <v>180</v>
      </c>
      <c r="B181" s="31" t="str">
        <f t="shared" si="6"/>
        <v>B300</v>
      </c>
      <c r="C181" s="30" t="s">
        <v>2941</v>
      </c>
      <c r="D181" s="27" t="s">
        <v>1807</v>
      </c>
      <c r="E181" s="31">
        <v>4470</v>
      </c>
      <c r="F181" s="31">
        <v>3690</v>
      </c>
      <c r="G181" s="31">
        <v>870</v>
      </c>
      <c r="H181" s="31">
        <v>3290</v>
      </c>
      <c r="I181" s="27" t="s">
        <v>3904</v>
      </c>
      <c r="J181" s="27" t="s">
        <v>3903</v>
      </c>
      <c r="K181" s="29">
        <v>3</v>
      </c>
      <c r="L181" s="27" t="s">
        <v>3162</v>
      </c>
      <c r="M181" s="27"/>
      <c r="N181" s="26" t="str">
        <f t="shared" si="7"/>
        <v>0000000000000000FFFFFFFFFFFF0000B3000100</v>
      </c>
      <c r="O181" s="26" t="str">
        <f t="shared" si="8"/>
        <v>0100000000000000FFFFFFFFFFFF0000B30063</v>
      </c>
    </row>
    <row r="182" spans="1:20" ht="14.4">
      <c r="A182" s="31">
        <v>181</v>
      </c>
      <c r="B182" s="31" t="str">
        <f t="shared" si="6"/>
        <v>B400</v>
      </c>
      <c r="C182" s="33" t="s">
        <v>1058</v>
      </c>
      <c r="D182" s="27" t="s">
        <v>1805</v>
      </c>
      <c r="E182" s="31">
        <v>6420</v>
      </c>
      <c r="F182" s="31">
        <v>2390</v>
      </c>
      <c r="G182" s="31">
        <v>990</v>
      </c>
      <c r="H182" s="31">
        <v>850</v>
      </c>
      <c r="I182" s="27" t="s">
        <v>3902</v>
      </c>
      <c r="J182" s="27" t="s">
        <v>3901</v>
      </c>
      <c r="K182" s="29" t="s">
        <v>2944</v>
      </c>
      <c r="L182" s="27" t="s">
        <v>2995</v>
      </c>
      <c r="M182" s="27"/>
      <c r="N182" s="26" t="str">
        <f t="shared" si="7"/>
        <v>0000000000000000FFFFFFFFFFFF0000B4000100</v>
      </c>
      <c r="O182" s="26" t="str">
        <f t="shared" si="8"/>
        <v>0000000000000000FFFFFFFFFFFF0000B4003c</v>
      </c>
    </row>
    <row r="183" spans="1:20" ht="14.4">
      <c r="A183" s="31">
        <v>182</v>
      </c>
      <c r="B183" s="31" t="str">
        <f t="shared" si="6"/>
        <v>B500</v>
      </c>
      <c r="C183" s="33" t="s">
        <v>1058</v>
      </c>
      <c r="D183" s="27" t="s">
        <v>1805</v>
      </c>
      <c r="E183" s="31">
        <v>3420</v>
      </c>
      <c r="F183" s="31">
        <v>3140</v>
      </c>
      <c r="G183" s="31">
        <v>1110</v>
      </c>
      <c r="H183" s="31">
        <v>1860</v>
      </c>
      <c r="I183" s="27" t="s">
        <v>3902</v>
      </c>
      <c r="J183" s="27" t="s">
        <v>3901</v>
      </c>
      <c r="K183" s="29" t="s">
        <v>2944</v>
      </c>
      <c r="L183" s="27" t="s">
        <v>2992</v>
      </c>
      <c r="M183" s="27"/>
      <c r="N183" s="26" t="str">
        <f t="shared" si="7"/>
        <v>0000000000000000FFFFFFFFFFFF0000B5000100</v>
      </c>
      <c r="O183" s="26" t="str">
        <f t="shared" si="8"/>
        <v>0000000000000000FFFFFFFFFFFF0000B5003c</v>
      </c>
    </row>
    <row r="184" spans="1:20" ht="14.4">
      <c r="A184" s="31">
        <v>183</v>
      </c>
      <c r="B184" s="31" t="str">
        <f t="shared" si="6"/>
        <v>B600</v>
      </c>
      <c r="C184" s="30" t="s">
        <v>2941</v>
      </c>
      <c r="D184" s="27" t="s">
        <v>1738</v>
      </c>
      <c r="E184" s="31">
        <v>7740</v>
      </c>
      <c r="F184" s="31">
        <v>3110</v>
      </c>
      <c r="G184" s="31">
        <v>1140</v>
      </c>
      <c r="H184" s="31">
        <v>1150</v>
      </c>
      <c r="I184" s="27" t="s">
        <v>3899</v>
      </c>
      <c r="J184" s="27" t="s">
        <v>3898</v>
      </c>
      <c r="K184" s="29" t="s">
        <v>2944</v>
      </c>
      <c r="L184" s="27" t="s">
        <v>3900</v>
      </c>
      <c r="M184" s="27"/>
      <c r="N184" s="26" t="str">
        <f t="shared" si="7"/>
        <v>0000000000000000FFFFFFFFFFFF0000B6000100</v>
      </c>
      <c r="O184" s="26" t="str">
        <f t="shared" si="8"/>
        <v>010A0000000A0000FFFFFFFFFFFF0000B60063</v>
      </c>
      <c r="P184" s="26">
        <v>10</v>
      </c>
      <c r="R184" s="26">
        <v>10</v>
      </c>
    </row>
    <row r="185" spans="1:20" ht="14.4">
      <c r="A185" s="31">
        <v>184</v>
      </c>
      <c r="B185" s="31" t="str">
        <f t="shared" si="6"/>
        <v>B700</v>
      </c>
      <c r="C185" s="30" t="s">
        <v>2941</v>
      </c>
      <c r="D185" s="27" t="s">
        <v>1738</v>
      </c>
      <c r="E185" s="31">
        <v>3900</v>
      </c>
      <c r="F185" s="31">
        <v>4100</v>
      </c>
      <c r="G185" s="31">
        <v>1150</v>
      </c>
      <c r="H185" s="31">
        <v>2700</v>
      </c>
      <c r="I185" s="27" t="s">
        <v>3899</v>
      </c>
      <c r="J185" s="27" t="s">
        <v>3898</v>
      </c>
      <c r="K185" s="29" t="s">
        <v>2944</v>
      </c>
      <c r="L185" s="27" t="s">
        <v>3897</v>
      </c>
      <c r="M185" s="27"/>
      <c r="N185" s="26" t="str">
        <f t="shared" si="7"/>
        <v>0000000000000000FFFFFFFFFFFF0000B7000100</v>
      </c>
      <c r="O185" s="26" t="str">
        <f t="shared" si="8"/>
        <v>0100000000000000FFFFFFFFFFFF0000B70063</v>
      </c>
    </row>
    <row r="186" spans="1:20" ht="14.4">
      <c r="A186" s="31">
        <v>185</v>
      </c>
      <c r="B186" s="31" t="str">
        <f t="shared" si="6"/>
        <v>B800</v>
      </c>
      <c r="C186" s="35" t="s">
        <v>1052</v>
      </c>
      <c r="D186" s="27" t="s">
        <v>1054</v>
      </c>
      <c r="E186" s="31">
        <v>4170</v>
      </c>
      <c r="F186" s="31">
        <v>1990</v>
      </c>
      <c r="G186" s="31">
        <v>1010</v>
      </c>
      <c r="H186" s="31">
        <v>1710</v>
      </c>
      <c r="I186" s="27" t="s">
        <v>3895</v>
      </c>
      <c r="J186" s="27" t="s">
        <v>3894</v>
      </c>
      <c r="K186" s="29" t="s">
        <v>2944</v>
      </c>
      <c r="L186" s="27" t="s">
        <v>3896</v>
      </c>
      <c r="M186" s="27"/>
      <c r="N186" s="26" t="str">
        <f t="shared" si="7"/>
        <v>0000000000000000FFFFFFFFFFFF0000B8000100</v>
      </c>
      <c r="O186" s="26" t="str">
        <f t="shared" si="8"/>
        <v>0000000000000000FFFFFFFFFFFF0000B80028</v>
      </c>
    </row>
    <row r="187" spans="1:20" ht="14.4">
      <c r="A187" s="31">
        <v>186</v>
      </c>
      <c r="B187" s="31" t="str">
        <f t="shared" si="6"/>
        <v>B900</v>
      </c>
      <c r="C187" s="35" t="s">
        <v>1052</v>
      </c>
      <c r="D187" s="27" t="s">
        <v>1054</v>
      </c>
      <c r="E187" s="31">
        <v>3390</v>
      </c>
      <c r="F187" s="31">
        <v>2020</v>
      </c>
      <c r="G187" s="31">
        <v>750</v>
      </c>
      <c r="H187" s="31">
        <v>2720</v>
      </c>
      <c r="I187" s="27" t="s">
        <v>3895</v>
      </c>
      <c r="J187" s="27" t="s">
        <v>3894</v>
      </c>
      <c r="K187" s="29" t="s">
        <v>2944</v>
      </c>
      <c r="L187" s="27" t="s">
        <v>3893</v>
      </c>
      <c r="M187" s="27"/>
      <c r="N187" s="26" t="str">
        <f t="shared" si="7"/>
        <v>0000000000000000FFFFFFFFFFFF0000B9000100</v>
      </c>
      <c r="O187" s="26" t="str">
        <f t="shared" si="8"/>
        <v>0000000000000000FFFFFFFFFFFF0000B90028</v>
      </c>
    </row>
    <row r="188" spans="1:20" ht="14.4">
      <c r="A188" s="31">
        <v>187</v>
      </c>
      <c r="B188" s="31" t="str">
        <f t="shared" si="6"/>
        <v>BA00</v>
      </c>
      <c r="C188" s="34" t="s">
        <v>1053</v>
      </c>
      <c r="D188" s="27" t="s">
        <v>1054</v>
      </c>
      <c r="E188" s="31">
        <v>4470</v>
      </c>
      <c r="F188" s="31">
        <v>2110</v>
      </c>
      <c r="G188" s="31">
        <v>1060</v>
      </c>
      <c r="H188" s="31">
        <v>1790</v>
      </c>
      <c r="I188" s="27" t="s">
        <v>3891</v>
      </c>
      <c r="J188" s="27" t="s">
        <v>3890</v>
      </c>
      <c r="K188" s="29" t="s">
        <v>2944</v>
      </c>
      <c r="L188" s="27" t="s">
        <v>3892</v>
      </c>
      <c r="M188" s="27"/>
      <c r="N188" s="26" t="str">
        <f t="shared" si="7"/>
        <v>0000000000000000FFFFFFFFFFFF0000BA000100</v>
      </c>
      <c r="O188" s="26" t="str">
        <f t="shared" si="8"/>
        <v>0000000000000000FFFFFFFFFFFF0000BA0032</v>
      </c>
    </row>
    <row r="189" spans="1:20" ht="14.4">
      <c r="A189" s="31">
        <v>188</v>
      </c>
      <c r="B189" s="31" t="str">
        <f t="shared" si="6"/>
        <v>BB00</v>
      </c>
      <c r="C189" s="34" t="s">
        <v>1053</v>
      </c>
      <c r="D189" s="27" t="s">
        <v>1054</v>
      </c>
      <c r="E189" s="31">
        <v>3540</v>
      </c>
      <c r="F189" s="31">
        <v>2150</v>
      </c>
      <c r="G189" s="31">
        <v>750</v>
      </c>
      <c r="H189" s="31">
        <v>2990</v>
      </c>
      <c r="I189" s="27" t="s">
        <v>3891</v>
      </c>
      <c r="J189" s="27" t="s">
        <v>3890</v>
      </c>
      <c r="K189" s="29" t="s">
        <v>2944</v>
      </c>
      <c r="L189" s="27" t="s">
        <v>3889</v>
      </c>
      <c r="M189" s="27"/>
      <c r="N189" s="26" t="str">
        <f t="shared" si="7"/>
        <v>0000000000000000FFFFFFFFFFFF0000BB000100</v>
      </c>
      <c r="O189" s="26" t="str">
        <f t="shared" si="8"/>
        <v>0000000000000000FFFFFFFFFFFF0000BB0032</v>
      </c>
    </row>
    <row r="190" spans="1:20" ht="14.4">
      <c r="A190" s="31">
        <v>189</v>
      </c>
      <c r="B190" s="31" t="str">
        <f t="shared" si="6"/>
        <v>BC00</v>
      </c>
      <c r="C190" s="33" t="s">
        <v>1058</v>
      </c>
      <c r="D190" s="27" t="s">
        <v>1054</v>
      </c>
      <c r="E190" s="31">
        <v>4890</v>
      </c>
      <c r="F190" s="31">
        <v>2220</v>
      </c>
      <c r="G190" s="31">
        <v>1110</v>
      </c>
      <c r="H190" s="31">
        <v>1800</v>
      </c>
      <c r="I190" s="27" t="s">
        <v>3888</v>
      </c>
      <c r="J190" s="27" t="s">
        <v>3887</v>
      </c>
      <c r="K190" s="29" t="s">
        <v>2944</v>
      </c>
      <c r="L190" s="27" t="s">
        <v>2947</v>
      </c>
      <c r="M190" s="27"/>
      <c r="N190" s="26" t="str">
        <f t="shared" si="7"/>
        <v>0000000000000000FFFFFFFFFFFF0000BC000100</v>
      </c>
      <c r="O190" s="26" t="str">
        <f t="shared" si="8"/>
        <v>0000000000000000FFFFFFFFFFFF0000BC003c</v>
      </c>
    </row>
    <row r="191" spans="1:20" ht="14.4">
      <c r="A191" s="31">
        <v>190</v>
      </c>
      <c r="B191" s="31" t="str">
        <f t="shared" si="6"/>
        <v>BD00</v>
      </c>
      <c r="C191" s="33" t="s">
        <v>1058</v>
      </c>
      <c r="D191" s="27" t="s">
        <v>1054</v>
      </c>
      <c r="E191" s="31">
        <v>3720</v>
      </c>
      <c r="F191" s="31">
        <v>2270</v>
      </c>
      <c r="G191" s="31">
        <v>750</v>
      </c>
      <c r="H191" s="31">
        <v>3250</v>
      </c>
      <c r="I191" s="27" t="s">
        <v>3888</v>
      </c>
      <c r="J191" s="27" t="s">
        <v>3887</v>
      </c>
      <c r="K191" s="29" t="s">
        <v>2944</v>
      </c>
      <c r="L191" s="27" t="s">
        <v>2943</v>
      </c>
      <c r="M191" s="27"/>
      <c r="N191" s="26" t="str">
        <f t="shared" si="7"/>
        <v>0000000000000000FFFFFFFFFFFF0000BD000100</v>
      </c>
      <c r="O191" s="26" t="str">
        <f t="shared" si="8"/>
        <v>0000000000000000FFFFFFFFFFFF0000BD003c</v>
      </c>
    </row>
    <row r="192" spans="1:20" ht="14.4">
      <c r="A192" s="31">
        <v>191</v>
      </c>
      <c r="B192" s="31" t="str">
        <f t="shared" si="6"/>
        <v>BE00</v>
      </c>
      <c r="C192" s="30" t="s">
        <v>2941</v>
      </c>
      <c r="D192" s="27" t="s">
        <v>1808</v>
      </c>
      <c r="E192" s="31">
        <v>5340</v>
      </c>
      <c r="F192" s="31">
        <v>3020</v>
      </c>
      <c r="G192" s="31">
        <v>1510</v>
      </c>
      <c r="H192" s="31">
        <v>2100</v>
      </c>
      <c r="I192" s="27" t="s">
        <v>3885</v>
      </c>
      <c r="J192" s="27" t="s">
        <v>3884</v>
      </c>
      <c r="K192" s="29" t="s">
        <v>2944</v>
      </c>
      <c r="L192" s="27" t="s">
        <v>3886</v>
      </c>
      <c r="M192" s="27"/>
      <c r="N192" s="26" t="str">
        <f t="shared" si="7"/>
        <v>0000000000000000FFFFFFFFFFFF0000BE000100</v>
      </c>
      <c r="O192" s="26" t="str">
        <f t="shared" si="8"/>
        <v>0100000000000000FFFFFFFFFFFF0000BE0063</v>
      </c>
    </row>
    <row r="193" spans="1:20" ht="14.4">
      <c r="A193" s="31">
        <v>192</v>
      </c>
      <c r="B193" s="31" t="str">
        <f t="shared" si="6"/>
        <v>BF00</v>
      </c>
      <c r="C193" s="30" t="s">
        <v>2941</v>
      </c>
      <c r="D193" s="27" t="s">
        <v>1808</v>
      </c>
      <c r="E193" s="31">
        <v>3960</v>
      </c>
      <c r="F193" s="31">
        <v>3080</v>
      </c>
      <c r="G193" s="31">
        <v>1070</v>
      </c>
      <c r="H193" s="31">
        <v>3840</v>
      </c>
      <c r="I193" s="27" t="s">
        <v>3885</v>
      </c>
      <c r="J193" s="27" t="s">
        <v>3884</v>
      </c>
      <c r="K193" s="29" t="s">
        <v>2944</v>
      </c>
      <c r="L193" s="27" t="s">
        <v>3883</v>
      </c>
      <c r="M193" s="27"/>
      <c r="N193" s="26" t="str">
        <f t="shared" si="7"/>
        <v>0000000000000000FFFFFFFFFFFF0000BF000100</v>
      </c>
      <c r="O193" s="26" t="str">
        <f t="shared" si="8"/>
        <v>0100000000000000FFFFFFFFFFFF0000BF0063</v>
      </c>
    </row>
    <row r="194" spans="1:20" ht="14.4">
      <c r="A194" s="31">
        <v>193</v>
      </c>
      <c r="B194" s="31" t="str">
        <f t="shared" ref="B194:B257" si="9">_xlfn.CONCAT(RIGHT(DEC2HEX((A194-1),4),2),LEFT(DEC2HEX((A194-1),4),2))</f>
        <v>C000</v>
      </c>
      <c r="C194" s="30" t="s">
        <v>2941</v>
      </c>
      <c r="D194" s="27" t="s">
        <v>1731</v>
      </c>
      <c r="E194" s="31">
        <v>5940</v>
      </c>
      <c r="F194" s="31">
        <v>4110</v>
      </c>
      <c r="G194" s="31">
        <v>700</v>
      </c>
      <c r="H194" s="31">
        <v>2230</v>
      </c>
      <c r="I194" s="27" t="s">
        <v>3882</v>
      </c>
      <c r="J194" s="27" t="s">
        <v>3881</v>
      </c>
      <c r="K194" s="29" t="s">
        <v>3010</v>
      </c>
      <c r="L194" s="27" t="s">
        <v>3162</v>
      </c>
      <c r="M194" s="27"/>
      <c r="N194" s="26" t="str">
        <f t="shared" ref="N194:N257" si="10">_xlfn.CONCAT("0000000000000000FFFFFFFFFFFF0000",B194,"0100")</f>
        <v>0000000000000000FFFFFFFFFFFF0000C0000100</v>
      </c>
      <c r="O194" s="26" t="str">
        <f t="shared" ref="O194:O257" si="11">IF(C194="N",_xlfn.CONCAT("00",DEC2HEX(P194,2),"0000",DEC2HEX(Q194,2),DEC2HEX(R194,2),DEC2HEX(S194,2),DEC2HEX(T194,2),"FFFFFFFFFFFF0000",B194,"28"),IF(C194="R",_xlfn.CONCAT("00",DEC2HEX(P194,2),"0000",DEC2HEX(Q194,2),DEC2HEX(R194,2),DEC2HEX(S194,2),DEC2HEX(T194,2),"FFFFFFFFFFFF0000",B194,"32"),IF(C194="SR",_xlfn.CONCAT("00",DEC2HEX(P194,2),"0000",DEC2HEX(Q194,2),DEC2HEX(R194,2),DEC2HEX(S194,2),DEC2HEX(T194,2),"FFFFFFFFFFFF0000",B194,"3c"),_xlfn.CONCAT("01",DEC2HEX(P194,2),"0000",DEC2HEX(Q194,2),DEC2HEX(R194,2),DEC2HEX(S194,2),DEC2HEX(T194,2),"FFFFFFFFFFFF0000",B194,"63"))))</f>
        <v>0100000000000000FFFFFFFFFFFF0000C00063</v>
      </c>
    </row>
    <row r="195" spans="1:20" ht="14.4">
      <c r="A195" s="31">
        <v>194</v>
      </c>
      <c r="B195" s="31" t="str">
        <f t="shared" si="9"/>
        <v>C100</v>
      </c>
      <c r="C195" s="30" t="s">
        <v>2941</v>
      </c>
      <c r="D195" s="27" t="s">
        <v>1731</v>
      </c>
      <c r="E195" s="31">
        <v>3960</v>
      </c>
      <c r="F195" s="31">
        <v>5220</v>
      </c>
      <c r="G195" s="31">
        <v>1410</v>
      </c>
      <c r="H195" s="31">
        <v>1020</v>
      </c>
      <c r="I195" s="27" t="s">
        <v>3882</v>
      </c>
      <c r="J195" s="27" t="s">
        <v>3881</v>
      </c>
      <c r="K195" s="29" t="s">
        <v>3010</v>
      </c>
      <c r="L195" s="27" t="s">
        <v>3162</v>
      </c>
      <c r="M195" s="27"/>
      <c r="N195" s="26" t="str">
        <f t="shared" si="10"/>
        <v>0000000000000000FFFFFFFFFFFF0000C1000100</v>
      </c>
      <c r="O195" s="26" t="str">
        <f t="shared" si="11"/>
        <v>0100000000000000FFFFFFFFFFFF0000C10063</v>
      </c>
    </row>
    <row r="196" spans="1:20" ht="14.4">
      <c r="A196" s="31">
        <v>195</v>
      </c>
      <c r="B196" s="31" t="str">
        <f t="shared" si="9"/>
        <v>C200</v>
      </c>
      <c r="C196" s="34" t="s">
        <v>1053</v>
      </c>
      <c r="D196" s="27" t="s">
        <v>898</v>
      </c>
      <c r="E196" s="31">
        <v>6270</v>
      </c>
      <c r="F196" s="31">
        <v>2500</v>
      </c>
      <c r="G196" s="31">
        <v>560</v>
      </c>
      <c r="H196" s="31">
        <v>1200</v>
      </c>
      <c r="I196" s="27" t="s">
        <v>3879</v>
      </c>
      <c r="J196" s="27" t="s">
        <v>3878</v>
      </c>
      <c r="K196" s="29" t="s">
        <v>2959</v>
      </c>
      <c r="L196" s="27" t="s">
        <v>3880</v>
      </c>
      <c r="M196" s="27"/>
      <c r="N196" s="26" t="str">
        <f t="shared" si="10"/>
        <v>0000000000000000FFFFFFFFFFFF0000C2000100</v>
      </c>
      <c r="O196" s="26" t="str">
        <f t="shared" si="11"/>
        <v>0000000000000000FFFFFFFFFFFF0000C20032</v>
      </c>
    </row>
    <row r="197" spans="1:20" ht="14.4">
      <c r="A197" s="31">
        <v>196</v>
      </c>
      <c r="B197" s="31" t="str">
        <f t="shared" si="9"/>
        <v>C300</v>
      </c>
      <c r="C197" s="34" t="s">
        <v>1053</v>
      </c>
      <c r="D197" s="27" t="s">
        <v>898</v>
      </c>
      <c r="E197" s="31">
        <v>3990</v>
      </c>
      <c r="F197" s="31">
        <v>3490</v>
      </c>
      <c r="G197" s="31">
        <v>260</v>
      </c>
      <c r="H197" s="31">
        <v>2330</v>
      </c>
      <c r="I197" s="27" t="s">
        <v>3879</v>
      </c>
      <c r="J197" s="27" t="s">
        <v>3878</v>
      </c>
      <c r="K197" s="29" t="s">
        <v>2959</v>
      </c>
      <c r="L197" s="27" t="s">
        <v>3877</v>
      </c>
      <c r="M197" s="27"/>
      <c r="N197" s="26" t="str">
        <f t="shared" si="10"/>
        <v>0000000000000000FFFFFFFFFFFF0000C3000100</v>
      </c>
      <c r="O197" s="26" t="str">
        <f t="shared" si="11"/>
        <v>0000000000000000FFFFFFFFFFFF0000C30032</v>
      </c>
    </row>
    <row r="198" spans="1:20" ht="14.4">
      <c r="A198" s="31">
        <v>197</v>
      </c>
      <c r="B198" s="31" t="str">
        <f t="shared" si="9"/>
        <v>C400</v>
      </c>
      <c r="C198" s="33" t="s">
        <v>1058</v>
      </c>
      <c r="D198" s="27" t="s">
        <v>898</v>
      </c>
      <c r="E198" s="31">
        <v>6480</v>
      </c>
      <c r="F198" s="31">
        <v>2690</v>
      </c>
      <c r="G198" s="31">
        <v>590</v>
      </c>
      <c r="H198" s="31">
        <v>1310</v>
      </c>
      <c r="I198" s="27" t="s">
        <v>3876</v>
      </c>
      <c r="J198" s="27" t="s">
        <v>3875</v>
      </c>
      <c r="K198" s="29" t="s">
        <v>2959</v>
      </c>
      <c r="L198" s="27"/>
      <c r="M198" s="27"/>
      <c r="N198" s="26" t="str">
        <f t="shared" si="10"/>
        <v>0000000000000000FFFFFFFFFFFF0000C4000100</v>
      </c>
      <c r="O198" s="26" t="str">
        <f t="shared" si="11"/>
        <v>0000000000000000FFFFFFFFFFFF0000C4003c</v>
      </c>
    </row>
    <row r="199" spans="1:20" ht="14.4">
      <c r="A199" s="31">
        <v>198</v>
      </c>
      <c r="B199" s="31" t="str">
        <f t="shared" si="9"/>
        <v>C500</v>
      </c>
      <c r="C199" s="33" t="s">
        <v>1058</v>
      </c>
      <c r="D199" s="27" t="s">
        <v>898</v>
      </c>
      <c r="E199" s="31">
        <v>4200</v>
      </c>
      <c r="F199" s="31">
        <v>3680</v>
      </c>
      <c r="G199" s="31">
        <v>290</v>
      </c>
      <c r="H199" s="31">
        <v>2440</v>
      </c>
      <c r="I199" s="27" t="s">
        <v>3876</v>
      </c>
      <c r="J199" s="27" t="s">
        <v>3875</v>
      </c>
      <c r="K199" s="29" t="s">
        <v>2959</v>
      </c>
      <c r="L199" s="27"/>
      <c r="M199" s="27"/>
      <c r="N199" s="26" t="str">
        <f t="shared" si="10"/>
        <v>0000000000000000FFFFFFFFFFFF0000C5000100</v>
      </c>
      <c r="O199" s="26" t="str">
        <f t="shared" si="11"/>
        <v>0000000000000000FFFFFFFFFFFF0000C5003c</v>
      </c>
    </row>
    <row r="200" spans="1:20" ht="14.4">
      <c r="A200" s="31">
        <v>199</v>
      </c>
      <c r="B200" s="31" t="str">
        <f t="shared" si="9"/>
        <v>C600</v>
      </c>
      <c r="C200" s="34" t="s">
        <v>1053</v>
      </c>
      <c r="D200" s="27" t="s">
        <v>898</v>
      </c>
      <c r="E200" s="31">
        <v>4080</v>
      </c>
      <c r="F200" s="31">
        <v>4030</v>
      </c>
      <c r="G200" s="31">
        <v>640</v>
      </c>
      <c r="H200" s="31">
        <v>970</v>
      </c>
      <c r="I200" s="27" t="s">
        <v>3873</v>
      </c>
      <c r="J200" s="27" t="s">
        <v>3872</v>
      </c>
      <c r="K200" s="29" t="s">
        <v>2954</v>
      </c>
      <c r="L200" s="27" t="s">
        <v>3874</v>
      </c>
      <c r="M200" s="27"/>
      <c r="N200" s="26" t="str">
        <f t="shared" si="10"/>
        <v>0000000000000000FFFFFFFFFFFF0000C6000100</v>
      </c>
      <c r="O200" s="26" t="str">
        <f t="shared" si="11"/>
        <v>0000000000000000FFFFFFFFFFFF0000C60032</v>
      </c>
    </row>
    <row r="201" spans="1:20" ht="14.4">
      <c r="A201" s="31">
        <v>200</v>
      </c>
      <c r="B201" s="31" t="str">
        <f t="shared" si="9"/>
        <v>C700</v>
      </c>
      <c r="C201" s="34" t="s">
        <v>1053</v>
      </c>
      <c r="D201" s="27" t="s">
        <v>898</v>
      </c>
      <c r="E201" s="31">
        <v>5160</v>
      </c>
      <c r="F201" s="31">
        <v>1830</v>
      </c>
      <c r="G201" s="31">
        <v>880</v>
      </c>
      <c r="H201" s="31">
        <v>1970</v>
      </c>
      <c r="I201" s="27" t="s">
        <v>3873</v>
      </c>
      <c r="J201" s="27" t="s">
        <v>3872</v>
      </c>
      <c r="K201" s="29" t="s">
        <v>2954</v>
      </c>
      <c r="L201" s="27" t="s">
        <v>3871</v>
      </c>
      <c r="M201" s="27"/>
      <c r="N201" s="26" t="str">
        <f t="shared" si="10"/>
        <v>0000000000000000FFFFFFFFFFFF0000C7000100</v>
      </c>
      <c r="O201" s="26" t="str">
        <f t="shared" si="11"/>
        <v>0000000000000000FFFFFFFFFFFF0000C70032</v>
      </c>
    </row>
    <row r="202" spans="1:20" ht="14.4">
      <c r="A202" s="31">
        <v>201</v>
      </c>
      <c r="B202" s="31" t="str">
        <f t="shared" si="9"/>
        <v>C800</v>
      </c>
      <c r="C202" s="33" t="s">
        <v>1058</v>
      </c>
      <c r="D202" s="27" t="s">
        <v>898</v>
      </c>
      <c r="E202" s="31">
        <v>4260</v>
      </c>
      <c r="F202" s="31">
        <v>4310</v>
      </c>
      <c r="G202" s="31">
        <v>660</v>
      </c>
      <c r="H202" s="31">
        <v>1030</v>
      </c>
      <c r="I202" s="27" t="s">
        <v>1536</v>
      </c>
      <c r="J202" s="27" t="s">
        <v>3869</v>
      </c>
      <c r="K202" s="29" t="s">
        <v>2954</v>
      </c>
      <c r="L202" s="27" t="s">
        <v>3870</v>
      </c>
      <c r="M202" s="27"/>
      <c r="N202" s="26" t="str">
        <f t="shared" si="10"/>
        <v>0000000000000000FFFFFFFFFFFF0000C8000100</v>
      </c>
      <c r="O202" s="26" t="str">
        <f t="shared" si="11"/>
        <v>0000000000000000FFFFFFFFFFFF0000C8003c</v>
      </c>
    </row>
    <row r="203" spans="1:20" ht="14.4">
      <c r="A203" s="31">
        <v>202</v>
      </c>
      <c r="B203" s="31" t="str">
        <f t="shared" si="9"/>
        <v>C900</v>
      </c>
      <c r="C203" s="33" t="s">
        <v>1058</v>
      </c>
      <c r="D203" s="27" t="s">
        <v>898</v>
      </c>
      <c r="E203" s="31">
        <v>5340</v>
      </c>
      <c r="F203" s="31">
        <v>2110</v>
      </c>
      <c r="G203" s="31">
        <v>900</v>
      </c>
      <c r="H203" s="31">
        <v>2030</v>
      </c>
      <c r="I203" s="27" t="s">
        <v>1536</v>
      </c>
      <c r="J203" s="27" t="s">
        <v>3869</v>
      </c>
      <c r="K203" s="29" t="s">
        <v>2954</v>
      </c>
      <c r="L203" s="27" t="s">
        <v>3868</v>
      </c>
      <c r="M203" s="27"/>
      <c r="N203" s="26" t="str">
        <f t="shared" si="10"/>
        <v>0000000000000000FFFFFFFFFFFF0000C9000100</v>
      </c>
      <c r="O203" s="26" t="str">
        <f t="shared" si="11"/>
        <v>0000000000000000FFFFFFFFFFFF0000C9003c</v>
      </c>
    </row>
    <row r="204" spans="1:20" ht="14.4">
      <c r="A204" s="31">
        <v>203</v>
      </c>
      <c r="B204" s="31" t="str">
        <f t="shared" si="9"/>
        <v>CA00</v>
      </c>
      <c r="C204" s="30" t="s">
        <v>2941</v>
      </c>
      <c r="D204" s="27" t="s">
        <v>1744</v>
      </c>
      <c r="E204" s="31">
        <v>4950</v>
      </c>
      <c r="F204" s="31">
        <v>5420</v>
      </c>
      <c r="G204" s="31">
        <v>830</v>
      </c>
      <c r="H204" s="31">
        <v>1320</v>
      </c>
      <c r="I204" s="27" t="s">
        <v>3867</v>
      </c>
      <c r="J204" s="27" t="s">
        <v>3866</v>
      </c>
      <c r="K204" s="29" t="s">
        <v>2954</v>
      </c>
      <c r="L204" s="27" t="s">
        <v>3162</v>
      </c>
      <c r="M204" s="27"/>
      <c r="N204" s="26" t="str">
        <f t="shared" si="10"/>
        <v>0000000000000000FFFFFFFFFFFF0000CA000100</v>
      </c>
      <c r="O204" s="26" t="str">
        <f t="shared" si="11"/>
        <v>010A00000000000AFFFFFFFFFFFF0000CA0063</v>
      </c>
      <c r="P204" s="26">
        <v>10</v>
      </c>
      <c r="T204" s="26">
        <v>10</v>
      </c>
    </row>
    <row r="205" spans="1:20" ht="14.4">
      <c r="A205" s="31">
        <v>204</v>
      </c>
      <c r="B205" s="31" t="str">
        <f t="shared" si="9"/>
        <v>CB00</v>
      </c>
      <c r="C205" s="30" t="s">
        <v>2941</v>
      </c>
      <c r="D205" s="27" t="s">
        <v>1744</v>
      </c>
      <c r="E205" s="31">
        <v>5280</v>
      </c>
      <c r="F205" s="31">
        <v>3610</v>
      </c>
      <c r="G205" s="31">
        <v>670</v>
      </c>
      <c r="H205" s="31">
        <v>3230</v>
      </c>
      <c r="I205" s="27" t="s">
        <v>3867</v>
      </c>
      <c r="J205" s="27" t="s">
        <v>3866</v>
      </c>
      <c r="K205" s="29" t="s">
        <v>2954</v>
      </c>
      <c r="L205" s="27" t="s">
        <v>3162</v>
      </c>
      <c r="M205" s="27"/>
      <c r="N205" s="26" t="str">
        <f t="shared" si="10"/>
        <v>0000000000000000FFFFFFFFFFFF0000CB000100</v>
      </c>
      <c r="O205" s="26" t="str">
        <f t="shared" si="11"/>
        <v>0100000000000000FFFFFFFFFFFF0000CB0063</v>
      </c>
    </row>
    <row r="206" spans="1:20" ht="14.4">
      <c r="A206" s="31">
        <v>205</v>
      </c>
      <c r="B206" s="31" t="str">
        <f t="shared" si="9"/>
        <v>CC00</v>
      </c>
      <c r="C206" s="30" t="s">
        <v>2941</v>
      </c>
      <c r="D206" s="27" t="s">
        <v>1723</v>
      </c>
      <c r="E206" s="31">
        <v>6240</v>
      </c>
      <c r="F206" s="31">
        <v>3980</v>
      </c>
      <c r="G206" s="31">
        <v>950</v>
      </c>
      <c r="H206" s="31">
        <v>1660</v>
      </c>
      <c r="I206" s="27" t="s">
        <v>3865</v>
      </c>
      <c r="J206" s="27" t="s">
        <v>3864</v>
      </c>
      <c r="K206" s="29" t="s">
        <v>3019</v>
      </c>
      <c r="L206" s="27" t="s">
        <v>3162</v>
      </c>
      <c r="M206" s="27"/>
      <c r="N206" s="26" t="str">
        <f t="shared" si="10"/>
        <v>0000000000000000FFFFFFFFFFFF0000CC000100</v>
      </c>
      <c r="O206" s="26" t="str">
        <f t="shared" si="11"/>
        <v>010A00000A000000FFFFFFFFFFFF0000CC0063</v>
      </c>
      <c r="P206" s="26">
        <v>10</v>
      </c>
      <c r="Q206" s="26">
        <v>10</v>
      </c>
      <c r="R206" s="26">
        <v>0</v>
      </c>
    </row>
    <row r="207" spans="1:20" ht="14.4">
      <c r="A207" s="31">
        <v>206</v>
      </c>
      <c r="B207" s="31" t="str">
        <f t="shared" si="9"/>
        <v>CD00</v>
      </c>
      <c r="C207" s="30" t="s">
        <v>2941</v>
      </c>
      <c r="D207" s="27" t="s">
        <v>1723</v>
      </c>
      <c r="E207" s="31">
        <v>6570</v>
      </c>
      <c r="F207" s="31">
        <v>2170</v>
      </c>
      <c r="G207" s="31">
        <v>790</v>
      </c>
      <c r="H207" s="31">
        <v>3570</v>
      </c>
      <c r="I207" s="27" t="s">
        <v>3865</v>
      </c>
      <c r="J207" s="27" t="s">
        <v>3864</v>
      </c>
      <c r="K207" s="29" t="s">
        <v>3019</v>
      </c>
      <c r="L207" s="27" t="s">
        <v>3162</v>
      </c>
      <c r="M207" s="27"/>
      <c r="N207" s="26" t="str">
        <f t="shared" si="10"/>
        <v>0000000000000000FFFFFFFFFFFF0000CD000100</v>
      </c>
      <c r="O207" s="26" t="str">
        <f t="shared" si="11"/>
        <v>0100000000000000FFFFFFFFFFFF0000CD0063</v>
      </c>
    </row>
    <row r="208" spans="1:20" ht="14.4">
      <c r="A208" s="31">
        <v>207</v>
      </c>
      <c r="B208" s="31" t="str">
        <f t="shared" si="9"/>
        <v>CE00</v>
      </c>
      <c r="C208" s="34" t="s">
        <v>1053</v>
      </c>
      <c r="D208" s="27" t="s">
        <v>907</v>
      </c>
      <c r="E208" s="31">
        <v>4620</v>
      </c>
      <c r="F208" s="31">
        <v>2080</v>
      </c>
      <c r="G208" s="31">
        <v>950</v>
      </c>
      <c r="H208" s="31">
        <v>1940</v>
      </c>
      <c r="I208" s="27" t="s">
        <v>3862</v>
      </c>
      <c r="J208" s="27" t="s">
        <v>3861</v>
      </c>
      <c r="K208" s="29" t="s">
        <v>2959</v>
      </c>
      <c r="L208" s="27" t="s">
        <v>3863</v>
      </c>
      <c r="M208" s="27"/>
      <c r="N208" s="26" t="str">
        <f t="shared" si="10"/>
        <v>0000000000000000FFFFFFFFFFFF0000CE000100</v>
      </c>
      <c r="O208" s="26" t="str">
        <f t="shared" si="11"/>
        <v>0000000000000000FFFFFFFFFFFF0000CE0032</v>
      </c>
    </row>
    <row r="209" spans="1:15" ht="14.4">
      <c r="A209" s="31">
        <v>208</v>
      </c>
      <c r="B209" s="31" t="str">
        <f t="shared" si="9"/>
        <v>CF00</v>
      </c>
      <c r="C209" s="34" t="s">
        <v>1053</v>
      </c>
      <c r="D209" s="27" t="s">
        <v>907</v>
      </c>
      <c r="E209" s="31">
        <v>3180</v>
      </c>
      <c r="F209" s="31">
        <v>4200</v>
      </c>
      <c r="G209" s="31">
        <v>710</v>
      </c>
      <c r="H209" s="31">
        <v>1260</v>
      </c>
      <c r="I209" s="27" t="s">
        <v>3862</v>
      </c>
      <c r="J209" s="27" t="s">
        <v>3861</v>
      </c>
      <c r="K209" s="29" t="s">
        <v>2959</v>
      </c>
      <c r="L209" s="27" t="s">
        <v>3860</v>
      </c>
      <c r="M209" s="27"/>
      <c r="N209" s="26" t="str">
        <f t="shared" si="10"/>
        <v>0000000000000000FFFFFFFFFFFF0000CF000100</v>
      </c>
      <c r="O209" s="26" t="str">
        <f t="shared" si="11"/>
        <v>0000000000000000FFFFFFFFFFFF0000CF0032</v>
      </c>
    </row>
    <row r="210" spans="1:15" ht="14.4">
      <c r="A210" s="31">
        <v>209</v>
      </c>
      <c r="B210" s="31" t="str">
        <f t="shared" si="9"/>
        <v>D000</v>
      </c>
      <c r="C210" s="33" t="s">
        <v>1058</v>
      </c>
      <c r="D210" s="27" t="s">
        <v>907</v>
      </c>
      <c r="E210" s="31">
        <v>4860</v>
      </c>
      <c r="F210" s="31">
        <v>2210</v>
      </c>
      <c r="G210" s="31">
        <v>1000</v>
      </c>
      <c r="H210" s="31">
        <v>2050</v>
      </c>
      <c r="I210" s="27" t="s">
        <v>3859</v>
      </c>
      <c r="J210" s="27" t="s">
        <v>3858</v>
      </c>
      <c r="K210" s="29" t="s">
        <v>2959</v>
      </c>
      <c r="L210" s="27"/>
      <c r="M210" s="27"/>
      <c r="N210" s="26" t="str">
        <f t="shared" si="10"/>
        <v>0000000000000000FFFFFFFFFFFF0000D0000100</v>
      </c>
      <c r="O210" s="26" t="str">
        <f t="shared" si="11"/>
        <v>0000000000000000FFFFFFFFFFFF0000D0003c</v>
      </c>
    </row>
    <row r="211" spans="1:15" ht="14.4">
      <c r="A211" s="31">
        <v>210</v>
      </c>
      <c r="B211" s="31" t="str">
        <f t="shared" si="9"/>
        <v>D100</v>
      </c>
      <c r="C211" s="33" t="s">
        <v>1058</v>
      </c>
      <c r="D211" s="27" t="s">
        <v>907</v>
      </c>
      <c r="E211" s="31">
        <v>3360</v>
      </c>
      <c r="F211" s="31">
        <v>4420</v>
      </c>
      <c r="G211" s="31">
        <v>750</v>
      </c>
      <c r="H211" s="31">
        <v>1340</v>
      </c>
      <c r="I211" s="27" t="s">
        <v>3859</v>
      </c>
      <c r="J211" s="27" t="s">
        <v>3858</v>
      </c>
      <c r="K211" s="29" t="s">
        <v>2959</v>
      </c>
      <c r="L211" s="27"/>
      <c r="M211" s="27"/>
      <c r="N211" s="26" t="str">
        <f t="shared" si="10"/>
        <v>0000000000000000FFFFFFFFFFFF0000D1000100</v>
      </c>
      <c r="O211" s="26" t="str">
        <f t="shared" si="11"/>
        <v>0000000000000000FFFFFFFFFFFF0000D1003c</v>
      </c>
    </row>
    <row r="212" spans="1:15" ht="14.4">
      <c r="A212" s="31">
        <v>211</v>
      </c>
      <c r="B212" s="31" t="str">
        <f t="shared" si="9"/>
        <v>D200</v>
      </c>
      <c r="C212" s="30" t="s">
        <v>2941</v>
      </c>
      <c r="D212" s="27" t="s">
        <v>1787</v>
      </c>
      <c r="E212" s="31">
        <v>4170</v>
      </c>
      <c r="F212" s="31">
        <v>3920</v>
      </c>
      <c r="G212" s="31">
        <v>990</v>
      </c>
      <c r="H212" s="31">
        <v>3020</v>
      </c>
      <c r="I212" s="27" t="s">
        <v>3857</v>
      </c>
      <c r="J212" s="27" t="s">
        <v>3856</v>
      </c>
      <c r="K212" s="29">
        <v>2</v>
      </c>
      <c r="L212" s="27" t="s">
        <v>3162</v>
      </c>
      <c r="M212" s="27"/>
      <c r="N212" s="26" t="str">
        <f t="shared" si="10"/>
        <v>0000000000000000FFFFFFFFFFFF0000D2000100</v>
      </c>
      <c r="O212" s="26" t="str">
        <f t="shared" si="11"/>
        <v>0100000000000000FFFFFFFFFFFF0000D20063</v>
      </c>
    </row>
    <row r="213" spans="1:15" ht="14.4">
      <c r="A213" s="31">
        <v>212</v>
      </c>
      <c r="B213" s="31" t="str">
        <f t="shared" si="9"/>
        <v>D300</v>
      </c>
      <c r="C213" s="30" t="s">
        <v>2941</v>
      </c>
      <c r="D213" s="27" t="s">
        <v>1787</v>
      </c>
      <c r="E213" s="31">
        <v>3840</v>
      </c>
      <c r="F213" s="31">
        <v>6350</v>
      </c>
      <c r="G213" s="31">
        <v>740</v>
      </c>
      <c r="H213" s="31">
        <v>1310</v>
      </c>
      <c r="I213" s="27" t="s">
        <v>3857</v>
      </c>
      <c r="J213" s="27" t="s">
        <v>3856</v>
      </c>
      <c r="K213" s="29">
        <v>2</v>
      </c>
      <c r="L213" s="27" t="s">
        <v>3162</v>
      </c>
      <c r="M213" s="27"/>
      <c r="N213" s="26" t="str">
        <f t="shared" si="10"/>
        <v>0000000000000000FFFFFFFFFFFF0000D3000100</v>
      </c>
      <c r="O213" s="26" t="str">
        <f t="shared" si="11"/>
        <v>0100000000000000FFFFFFFFFFFF0000D30063</v>
      </c>
    </row>
    <row r="214" spans="1:15" ht="14.4">
      <c r="A214" s="31">
        <v>213</v>
      </c>
      <c r="B214" s="31" t="str">
        <f t="shared" si="9"/>
        <v>D400</v>
      </c>
      <c r="C214" s="30" t="s">
        <v>2941</v>
      </c>
      <c r="D214" s="27" t="s">
        <v>1747</v>
      </c>
      <c r="E214" s="31">
        <v>7470</v>
      </c>
      <c r="F214" s="31">
        <v>3010</v>
      </c>
      <c r="G214" s="31">
        <v>1240</v>
      </c>
      <c r="H214" s="31">
        <v>1230</v>
      </c>
      <c r="I214" s="27" t="s">
        <v>3855</v>
      </c>
      <c r="J214" s="27" t="s">
        <v>3854</v>
      </c>
      <c r="K214" s="29" t="s">
        <v>3079</v>
      </c>
      <c r="L214" s="27" t="s">
        <v>3162</v>
      </c>
      <c r="M214" s="27"/>
      <c r="N214" s="26" t="str">
        <f t="shared" si="10"/>
        <v>0000000000000000FFFFFFFFFFFF0000D4000100</v>
      </c>
      <c r="O214" s="26" t="str">
        <f t="shared" si="11"/>
        <v>0100000000000000FFFFFFFFFFFF0000D40063</v>
      </c>
    </row>
    <row r="215" spans="1:15" ht="14.4">
      <c r="A215" s="31">
        <v>214</v>
      </c>
      <c r="B215" s="31" t="str">
        <f t="shared" si="9"/>
        <v>D500</v>
      </c>
      <c r="C215" s="30" t="s">
        <v>2941</v>
      </c>
      <c r="D215" s="27" t="s">
        <v>1747</v>
      </c>
      <c r="E215" s="31">
        <v>4410</v>
      </c>
      <c r="F215" s="31">
        <v>5580</v>
      </c>
      <c r="G215" s="31">
        <v>720</v>
      </c>
      <c r="H215" s="31">
        <v>1740</v>
      </c>
      <c r="I215" s="27" t="s">
        <v>3855</v>
      </c>
      <c r="J215" s="27" t="s">
        <v>3854</v>
      </c>
      <c r="K215" s="29" t="s">
        <v>3079</v>
      </c>
      <c r="L215" s="27" t="s">
        <v>3162</v>
      </c>
      <c r="M215" s="27"/>
      <c r="N215" s="26" t="str">
        <f t="shared" si="10"/>
        <v>0000000000000000FFFFFFFFFFFF0000D5000100</v>
      </c>
      <c r="O215" s="26" t="str">
        <f t="shared" si="11"/>
        <v>0100000000000000FFFFFFFFFFFF0000D50063</v>
      </c>
    </row>
    <row r="216" spans="1:15" ht="14.4">
      <c r="A216" s="31">
        <v>215</v>
      </c>
      <c r="B216" s="31" t="str">
        <f t="shared" si="9"/>
        <v>D600</v>
      </c>
      <c r="C216" s="34" t="s">
        <v>1053</v>
      </c>
      <c r="D216" s="27" t="s">
        <v>1757</v>
      </c>
      <c r="E216" s="31">
        <v>4470</v>
      </c>
      <c r="F216" s="31">
        <v>3020</v>
      </c>
      <c r="G216" s="31">
        <v>1010</v>
      </c>
      <c r="H216" s="31">
        <v>980</v>
      </c>
      <c r="I216" s="27" t="s">
        <v>3852</v>
      </c>
      <c r="J216" s="27" t="s">
        <v>3851</v>
      </c>
      <c r="K216" s="29" t="s">
        <v>2944</v>
      </c>
      <c r="L216" s="27" t="s">
        <v>3853</v>
      </c>
      <c r="M216" s="27"/>
      <c r="N216" s="26" t="str">
        <f t="shared" si="10"/>
        <v>0000000000000000FFFFFFFFFFFF0000D6000100</v>
      </c>
      <c r="O216" s="26" t="str">
        <f t="shared" si="11"/>
        <v>0000000000000000FFFFFFFFFFFF0000D60032</v>
      </c>
    </row>
    <row r="217" spans="1:15" ht="14.4">
      <c r="A217" s="31">
        <v>216</v>
      </c>
      <c r="B217" s="31" t="str">
        <f t="shared" si="9"/>
        <v>D700</v>
      </c>
      <c r="C217" s="34" t="s">
        <v>1053</v>
      </c>
      <c r="D217" s="27" t="s">
        <v>1757</v>
      </c>
      <c r="E217" s="31">
        <v>2940</v>
      </c>
      <c r="F217" s="31">
        <v>2490</v>
      </c>
      <c r="G217" s="31">
        <v>850</v>
      </c>
      <c r="H217" s="31">
        <v>2850</v>
      </c>
      <c r="I217" s="27" t="s">
        <v>3852</v>
      </c>
      <c r="J217" s="27" t="s">
        <v>3851</v>
      </c>
      <c r="K217" s="29" t="s">
        <v>2944</v>
      </c>
      <c r="L217" s="27" t="s">
        <v>3850</v>
      </c>
      <c r="M217" s="27"/>
      <c r="N217" s="26" t="str">
        <f t="shared" si="10"/>
        <v>0000000000000000FFFFFFFFFFFF0000D7000100</v>
      </c>
      <c r="O217" s="26" t="str">
        <f t="shared" si="11"/>
        <v>0000000000000000FFFFFFFFFFFF0000D70032</v>
      </c>
    </row>
    <row r="218" spans="1:15" ht="14.4">
      <c r="A218" s="31">
        <v>217</v>
      </c>
      <c r="B218" s="31" t="str">
        <f t="shared" si="9"/>
        <v>D800</v>
      </c>
      <c r="C218" s="33" t="s">
        <v>1058</v>
      </c>
      <c r="D218" s="27" t="s">
        <v>1757</v>
      </c>
      <c r="E218" s="31">
        <v>4650</v>
      </c>
      <c r="F218" s="31">
        <v>3200</v>
      </c>
      <c r="G218" s="31">
        <v>1050</v>
      </c>
      <c r="H218" s="31">
        <v>1100</v>
      </c>
      <c r="I218" s="27" t="s">
        <v>3849</v>
      </c>
      <c r="J218" s="27" t="s">
        <v>3848</v>
      </c>
      <c r="K218" s="29" t="s">
        <v>2944</v>
      </c>
      <c r="L218" s="27"/>
      <c r="M218" s="27"/>
      <c r="N218" s="26" t="str">
        <f t="shared" si="10"/>
        <v>0000000000000000FFFFFFFFFFFF0000D8000100</v>
      </c>
      <c r="O218" s="26" t="str">
        <f t="shared" si="11"/>
        <v>0000000000000000FFFFFFFFFFFF0000D8003c</v>
      </c>
    </row>
    <row r="219" spans="1:15" ht="14.4">
      <c r="A219" s="31">
        <v>218</v>
      </c>
      <c r="B219" s="31" t="str">
        <f t="shared" si="9"/>
        <v>D900</v>
      </c>
      <c r="C219" s="33" t="s">
        <v>1058</v>
      </c>
      <c r="D219" s="27" t="s">
        <v>1757</v>
      </c>
      <c r="E219" s="31">
        <v>3150</v>
      </c>
      <c r="F219" s="31">
        <v>2670</v>
      </c>
      <c r="G219" s="31">
        <v>890</v>
      </c>
      <c r="H219" s="31">
        <v>2950</v>
      </c>
      <c r="I219" s="27" t="s">
        <v>3849</v>
      </c>
      <c r="J219" s="27" t="s">
        <v>3848</v>
      </c>
      <c r="K219" s="29" t="s">
        <v>2944</v>
      </c>
      <c r="L219" s="27"/>
      <c r="M219" s="27"/>
      <c r="N219" s="26" t="str">
        <f t="shared" si="10"/>
        <v>0000000000000000FFFFFFFFFFFF0000D9000100</v>
      </c>
      <c r="O219" s="26" t="str">
        <f t="shared" si="11"/>
        <v>0000000000000000FFFFFFFFFFFF0000D9003c</v>
      </c>
    </row>
    <row r="220" spans="1:15" ht="14.4">
      <c r="A220" s="31">
        <v>219</v>
      </c>
      <c r="B220" s="31" t="str">
        <f t="shared" si="9"/>
        <v>DA00</v>
      </c>
      <c r="C220" s="34" t="s">
        <v>1053</v>
      </c>
      <c r="D220" s="27" t="s">
        <v>1762</v>
      </c>
      <c r="E220" s="31">
        <v>3720</v>
      </c>
      <c r="F220" s="31">
        <v>3470</v>
      </c>
      <c r="G220" s="31">
        <v>530</v>
      </c>
      <c r="H220" s="31">
        <v>1990</v>
      </c>
      <c r="I220" s="27" t="s">
        <v>3846</v>
      </c>
      <c r="J220" s="27" t="s">
        <v>3845</v>
      </c>
      <c r="K220" s="29" t="s">
        <v>2959</v>
      </c>
      <c r="L220" s="27" t="s">
        <v>3847</v>
      </c>
      <c r="M220" s="27"/>
      <c r="N220" s="26" t="str">
        <f t="shared" si="10"/>
        <v>0000000000000000FFFFFFFFFFFF0000DA000100</v>
      </c>
      <c r="O220" s="26" t="str">
        <f t="shared" si="11"/>
        <v>0000000000000000FFFFFFFFFFFF0000DA0032</v>
      </c>
    </row>
    <row r="221" spans="1:15" ht="14.4">
      <c r="A221" s="31">
        <v>220</v>
      </c>
      <c r="B221" s="31" t="str">
        <f t="shared" si="9"/>
        <v>DB00</v>
      </c>
      <c r="C221" s="34" t="s">
        <v>1053</v>
      </c>
      <c r="D221" s="27" t="s">
        <v>1762</v>
      </c>
      <c r="E221" s="31">
        <v>3000</v>
      </c>
      <c r="F221" s="31">
        <v>2460</v>
      </c>
      <c r="G221" s="31">
        <v>500</v>
      </c>
      <c r="H221" s="31">
        <v>3540</v>
      </c>
      <c r="I221" s="27" t="s">
        <v>3846</v>
      </c>
      <c r="J221" s="27" t="s">
        <v>3845</v>
      </c>
      <c r="K221" s="29" t="s">
        <v>2959</v>
      </c>
      <c r="L221" s="27" t="s">
        <v>3844</v>
      </c>
      <c r="M221" s="27"/>
      <c r="N221" s="26" t="str">
        <f t="shared" si="10"/>
        <v>0000000000000000FFFFFFFFFFFF0000DB000100</v>
      </c>
      <c r="O221" s="26" t="str">
        <f t="shared" si="11"/>
        <v>0000000000000000FFFFFFFFFFFF0000DB0032</v>
      </c>
    </row>
    <row r="222" spans="1:15" ht="14.4">
      <c r="A222" s="31">
        <v>221</v>
      </c>
      <c r="B222" s="31" t="str">
        <f t="shared" si="9"/>
        <v>DC00</v>
      </c>
      <c r="C222" s="33" t="s">
        <v>1058</v>
      </c>
      <c r="D222" s="27" t="s">
        <v>1727</v>
      </c>
      <c r="E222" s="31">
        <v>3960</v>
      </c>
      <c r="F222" s="31">
        <v>3580</v>
      </c>
      <c r="G222" s="31">
        <v>560</v>
      </c>
      <c r="H222" s="31">
        <v>2160</v>
      </c>
      <c r="I222" s="27" t="s">
        <v>3843</v>
      </c>
      <c r="J222" s="27" t="s">
        <v>3842</v>
      </c>
      <c r="K222" s="29" t="s">
        <v>2959</v>
      </c>
      <c r="L222" s="27"/>
      <c r="M222" s="27"/>
      <c r="N222" s="26" t="str">
        <f t="shared" si="10"/>
        <v>0000000000000000FFFFFFFFFFFF0000DC000100</v>
      </c>
      <c r="O222" s="26" t="str">
        <f t="shared" si="11"/>
        <v>0000000000000000FFFFFFFFFFFF0000DC003c</v>
      </c>
    </row>
    <row r="223" spans="1:15" ht="14.4">
      <c r="A223" s="31">
        <v>222</v>
      </c>
      <c r="B223" s="31" t="str">
        <f t="shared" si="9"/>
        <v>DD00</v>
      </c>
      <c r="C223" s="33" t="s">
        <v>1058</v>
      </c>
      <c r="D223" s="27" t="s">
        <v>1727</v>
      </c>
      <c r="E223" s="31">
        <v>3210</v>
      </c>
      <c r="F223" s="31">
        <v>2570</v>
      </c>
      <c r="G223" s="31">
        <v>540</v>
      </c>
      <c r="H223" s="31">
        <v>3710</v>
      </c>
      <c r="I223" s="27" t="s">
        <v>3843</v>
      </c>
      <c r="J223" s="27" t="s">
        <v>3842</v>
      </c>
      <c r="K223" s="29" t="s">
        <v>2959</v>
      </c>
      <c r="L223" s="27"/>
      <c r="M223" s="27"/>
      <c r="N223" s="26" t="str">
        <f t="shared" si="10"/>
        <v>0000000000000000FFFFFFFFFFFF0000DD000100</v>
      </c>
      <c r="O223" s="26" t="str">
        <f t="shared" si="11"/>
        <v>0000000000000000FFFFFFFFFFFF0000DD003c</v>
      </c>
    </row>
    <row r="224" spans="1:15" ht="14.4">
      <c r="A224" s="31">
        <v>223</v>
      </c>
      <c r="B224" s="31" t="str">
        <f t="shared" si="9"/>
        <v>DE00</v>
      </c>
      <c r="C224" s="35" t="s">
        <v>1052</v>
      </c>
      <c r="D224" s="27" t="s">
        <v>904</v>
      </c>
      <c r="E224" s="31">
        <v>3030</v>
      </c>
      <c r="F224" s="31">
        <v>2180</v>
      </c>
      <c r="G224" s="31">
        <v>560</v>
      </c>
      <c r="H224" s="31">
        <v>3180</v>
      </c>
      <c r="I224" s="27" t="s">
        <v>3840</v>
      </c>
      <c r="J224" s="27" t="s">
        <v>3839</v>
      </c>
      <c r="K224" s="29" t="s">
        <v>3019</v>
      </c>
      <c r="L224" s="27" t="s">
        <v>3841</v>
      </c>
      <c r="M224" s="27"/>
      <c r="N224" s="26" t="str">
        <f t="shared" si="10"/>
        <v>0000000000000000FFFFFFFFFFFF0000DE000100</v>
      </c>
      <c r="O224" s="26" t="str">
        <f t="shared" si="11"/>
        <v>0000000000000000FFFFFFFFFFFF0000DE0028</v>
      </c>
    </row>
    <row r="225" spans="1:15" ht="14.4">
      <c r="A225" s="31">
        <v>224</v>
      </c>
      <c r="B225" s="31" t="str">
        <f t="shared" si="9"/>
        <v>DF00</v>
      </c>
      <c r="C225" s="35" t="s">
        <v>1052</v>
      </c>
      <c r="D225" s="27" t="s">
        <v>904</v>
      </c>
      <c r="E225" s="31">
        <v>2820</v>
      </c>
      <c r="F225" s="31">
        <v>4020</v>
      </c>
      <c r="G225" s="31">
        <v>460</v>
      </c>
      <c r="H225" s="31">
        <v>1680</v>
      </c>
      <c r="I225" s="27" t="s">
        <v>3840</v>
      </c>
      <c r="J225" s="27" t="s">
        <v>3839</v>
      </c>
      <c r="K225" s="29" t="s">
        <v>3019</v>
      </c>
      <c r="L225" s="27" t="s">
        <v>3838</v>
      </c>
      <c r="M225" s="27"/>
      <c r="N225" s="26" t="str">
        <f t="shared" si="10"/>
        <v>0000000000000000FFFFFFFFFFFF0000DF000100</v>
      </c>
      <c r="O225" s="26" t="str">
        <f t="shared" si="11"/>
        <v>0000000000000000FFFFFFFFFFFF0000DF0028</v>
      </c>
    </row>
    <row r="226" spans="1:15" ht="14.4">
      <c r="A226" s="31">
        <v>225</v>
      </c>
      <c r="B226" s="31" t="str">
        <f t="shared" si="9"/>
        <v>E000</v>
      </c>
      <c r="C226" s="34" t="s">
        <v>1053</v>
      </c>
      <c r="D226" s="27" t="s">
        <v>904</v>
      </c>
      <c r="E226" s="31">
        <v>3240</v>
      </c>
      <c r="F226" s="31">
        <v>2360</v>
      </c>
      <c r="G226" s="31">
        <v>640</v>
      </c>
      <c r="H226" s="31">
        <v>3200</v>
      </c>
      <c r="I226" s="27" t="s">
        <v>3837</v>
      </c>
      <c r="J226" s="27" t="s">
        <v>3836</v>
      </c>
      <c r="K226" s="29" t="s">
        <v>3019</v>
      </c>
      <c r="L226" s="27"/>
      <c r="M226" s="27"/>
      <c r="N226" s="26" t="str">
        <f t="shared" si="10"/>
        <v>0000000000000000FFFFFFFFFFFF0000E0000100</v>
      </c>
      <c r="O226" s="26" t="str">
        <f t="shared" si="11"/>
        <v>0000000000000000FFFFFFFFFFFF0000E00032</v>
      </c>
    </row>
    <row r="227" spans="1:15" ht="14.4">
      <c r="A227" s="31">
        <v>226</v>
      </c>
      <c r="B227" s="31" t="str">
        <f t="shared" si="9"/>
        <v>E100</v>
      </c>
      <c r="C227" s="34" t="s">
        <v>1053</v>
      </c>
      <c r="D227" s="27" t="s">
        <v>904</v>
      </c>
      <c r="E227" s="31">
        <v>3030</v>
      </c>
      <c r="F227" s="31">
        <v>4200</v>
      </c>
      <c r="G227" s="31">
        <v>540</v>
      </c>
      <c r="H227" s="31">
        <v>1700</v>
      </c>
      <c r="I227" s="27" t="s">
        <v>3837</v>
      </c>
      <c r="J227" s="27" t="s">
        <v>3836</v>
      </c>
      <c r="K227" s="29" t="s">
        <v>3019</v>
      </c>
      <c r="L227" s="27"/>
      <c r="M227" s="27"/>
      <c r="N227" s="26" t="str">
        <f t="shared" si="10"/>
        <v>0000000000000000FFFFFFFFFFFF0000E1000100</v>
      </c>
      <c r="O227" s="26" t="str">
        <f t="shared" si="11"/>
        <v>0000000000000000FFFFFFFFFFFF0000E10032</v>
      </c>
    </row>
    <row r="228" spans="1:15" ht="14.4">
      <c r="A228" s="31">
        <v>227</v>
      </c>
      <c r="B228" s="31" t="str">
        <f t="shared" si="9"/>
        <v>E200</v>
      </c>
      <c r="C228" s="35" t="s">
        <v>1052</v>
      </c>
      <c r="D228" s="27" t="s">
        <v>902</v>
      </c>
      <c r="E228" s="31">
        <v>3750</v>
      </c>
      <c r="F228" s="31">
        <v>1510</v>
      </c>
      <c r="G228" s="31">
        <v>1730</v>
      </c>
      <c r="H228" s="31">
        <v>1030</v>
      </c>
      <c r="I228" s="27" t="s">
        <v>3835</v>
      </c>
      <c r="J228" s="27" t="s">
        <v>3834</v>
      </c>
      <c r="K228" s="29" t="s">
        <v>2944</v>
      </c>
      <c r="L228" s="27"/>
      <c r="M228" s="27"/>
      <c r="N228" s="26" t="str">
        <f t="shared" si="10"/>
        <v>0000000000000000FFFFFFFFFFFF0000E2000100</v>
      </c>
      <c r="O228" s="26" t="str">
        <f t="shared" si="11"/>
        <v>0000000000000000FFFFFFFFFFFF0000E20028</v>
      </c>
    </row>
    <row r="229" spans="1:15" ht="14.4">
      <c r="A229" s="31">
        <v>228</v>
      </c>
      <c r="B229" s="31" t="str">
        <f t="shared" si="9"/>
        <v>E300</v>
      </c>
      <c r="C229" s="35" t="s">
        <v>1052</v>
      </c>
      <c r="D229" s="27" t="s">
        <v>902</v>
      </c>
      <c r="E229" s="31">
        <v>2670</v>
      </c>
      <c r="F229" s="31">
        <v>2000</v>
      </c>
      <c r="G229" s="31">
        <v>730</v>
      </c>
      <c r="H229" s="31">
        <v>3260</v>
      </c>
      <c r="I229" s="27" t="s">
        <v>3835</v>
      </c>
      <c r="J229" s="27" t="s">
        <v>3834</v>
      </c>
      <c r="K229" s="29" t="s">
        <v>2944</v>
      </c>
      <c r="L229" s="27"/>
      <c r="M229" s="27"/>
      <c r="N229" s="26" t="str">
        <f t="shared" si="10"/>
        <v>0000000000000000FFFFFFFFFFFF0000E3000100</v>
      </c>
      <c r="O229" s="26" t="str">
        <f t="shared" si="11"/>
        <v>0000000000000000FFFFFFFFFFFF0000E30028</v>
      </c>
    </row>
    <row r="230" spans="1:15" ht="14.4">
      <c r="A230" s="31">
        <v>229</v>
      </c>
      <c r="B230" s="31" t="str">
        <f t="shared" si="9"/>
        <v>E400</v>
      </c>
      <c r="C230" s="35" t="s">
        <v>1052</v>
      </c>
      <c r="D230" s="27" t="s">
        <v>905</v>
      </c>
      <c r="E230" s="31">
        <v>3750</v>
      </c>
      <c r="F230" s="31">
        <v>3010</v>
      </c>
      <c r="G230" s="31">
        <v>840</v>
      </c>
      <c r="H230" s="31">
        <v>1310</v>
      </c>
      <c r="I230" s="27" t="s">
        <v>3832</v>
      </c>
      <c r="J230" s="27" t="s">
        <v>3831</v>
      </c>
      <c r="K230" s="29" t="s">
        <v>3010</v>
      </c>
      <c r="L230" s="27" t="s">
        <v>3833</v>
      </c>
      <c r="M230" s="27"/>
      <c r="N230" s="26" t="str">
        <f t="shared" si="10"/>
        <v>0000000000000000FFFFFFFFFFFF0000E4000100</v>
      </c>
      <c r="O230" s="26" t="str">
        <f t="shared" si="11"/>
        <v>0000000000000000FFFFFFFFFFFF0000E40028</v>
      </c>
    </row>
    <row r="231" spans="1:15" ht="14.4">
      <c r="A231" s="31">
        <v>230</v>
      </c>
      <c r="B231" s="31" t="str">
        <f t="shared" si="9"/>
        <v>E500</v>
      </c>
      <c r="C231" s="35" t="s">
        <v>1052</v>
      </c>
      <c r="D231" s="27" t="s">
        <v>905</v>
      </c>
      <c r="E231" s="31">
        <v>2250</v>
      </c>
      <c r="F231" s="31">
        <v>4720</v>
      </c>
      <c r="G231" s="31">
        <v>590</v>
      </c>
      <c r="H231" s="31">
        <v>1100</v>
      </c>
      <c r="I231" s="27" t="s">
        <v>3832</v>
      </c>
      <c r="J231" s="27" t="s">
        <v>3831</v>
      </c>
      <c r="K231" s="29" t="s">
        <v>3010</v>
      </c>
      <c r="L231" s="27" t="s">
        <v>3830</v>
      </c>
      <c r="M231" s="27"/>
      <c r="N231" s="26" t="str">
        <f t="shared" si="10"/>
        <v>0000000000000000FFFFFFFFFFFF0000E5000100</v>
      </c>
      <c r="O231" s="26" t="str">
        <f t="shared" si="11"/>
        <v>0000000000000000FFFFFFFFFFFF0000E50028</v>
      </c>
    </row>
    <row r="232" spans="1:15" ht="14.4">
      <c r="A232" s="31">
        <v>231</v>
      </c>
      <c r="B232" s="31" t="str">
        <f t="shared" si="9"/>
        <v>E600</v>
      </c>
      <c r="C232" s="35" t="s">
        <v>1052</v>
      </c>
      <c r="D232" s="27" t="s">
        <v>906</v>
      </c>
      <c r="E232" s="31">
        <v>3450</v>
      </c>
      <c r="F232" s="31">
        <v>2000</v>
      </c>
      <c r="G232" s="31">
        <v>1600</v>
      </c>
      <c r="H232" s="31">
        <v>1000</v>
      </c>
      <c r="I232" s="27" t="s">
        <v>3828</v>
      </c>
      <c r="J232" s="27" t="s">
        <v>3827</v>
      </c>
      <c r="K232" s="29" t="s">
        <v>2988</v>
      </c>
      <c r="L232" s="27" t="s">
        <v>3829</v>
      </c>
      <c r="M232" s="27"/>
      <c r="N232" s="26" t="str">
        <f t="shared" si="10"/>
        <v>0000000000000000FFFFFFFFFFFF0000E6000100</v>
      </c>
      <c r="O232" s="26" t="str">
        <f t="shared" si="11"/>
        <v>0000000000000000FFFFFFFFFFFF0000E60028</v>
      </c>
    </row>
    <row r="233" spans="1:15" ht="14.4">
      <c r="A233" s="31">
        <v>232</v>
      </c>
      <c r="B233" s="31" t="str">
        <f t="shared" si="9"/>
        <v>E700</v>
      </c>
      <c r="C233" s="35" t="s">
        <v>1052</v>
      </c>
      <c r="D233" s="27" t="s">
        <v>906</v>
      </c>
      <c r="E233" s="31">
        <v>7080</v>
      </c>
      <c r="F233" s="31">
        <v>1680</v>
      </c>
      <c r="G233" s="31">
        <v>600</v>
      </c>
      <c r="H233" s="31">
        <v>900</v>
      </c>
      <c r="I233" s="27" t="s">
        <v>3828</v>
      </c>
      <c r="J233" s="27" t="s">
        <v>3827</v>
      </c>
      <c r="K233" s="29" t="s">
        <v>2988</v>
      </c>
      <c r="L233" s="27" t="s">
        <v>3826</v>
      </c>
      <c r="M233" s="27"/>
      <c r="N233" s="26" t="str">
        <f t="shared" si="10"/>
        <v>0000000000000000FFFFFFFFFFFF0000E7000100</v>
      </c>
      <c r="O233" s="26" t="str">
        <f t="shared" si="11"/>
        <v>0000000000000000FFFFFFFFFFFF0000E70028</v>
      </c>
    </row>
    <row r="234" spans="1:15" ht="14.4">
      <c r="A234" s="31">
        <v>233</v>
      </c>
      <c r="B234" s="31" t="str">
        <f t="shared" si="9"/>
        <v>E800</v>
      </c>
      <c r="C234" s="34" t="s">
        <v>1053</v>
      </c>
      <c r="D234" s="27" t="s">
        <v>1043</v>
      </c>
      <c r="E234" s="31">
        <v>3030</v>
      </c>
      <c r="F234" s="31">
        <v>2530</v>
      </c>
      <c r="G234" s="31">
        <v>740</v>
      </c>
      <c r="H234" s="31">
        <v>2970</v>
      </c>
      <c r="I234" s="27" t="s">
        <v>3824</v>
      </c>
      <c r="J234" s="27" t="s">
        <v>3823</v>
      </c>
      <c r="K234" s="29" t="s">
        <v>2959</v>
      </c>
      <c r="L234" s="27" t="s">
        <v>3825</v>
      </c>
      <c r="M234" s="27"/>
      <c r="N234" s="26" t="str">
        <f t="shared" si="10"/>
        <v>0000000000000000FFFFFFFFFFFF0000E8000100</v>
      </c>
      <c r="O234" s="26" t="str">
        <f t="shared" si="11"/>
        <v>0000000000000000FFFFFFFFFFFF0000E80032</v>
      </c>
    </row>
    <row r="235" spans="1:15" ht="14.4">
      <c r="A235" s="31">
        <v>234</v>
      </c>
      <c r="B235" s="31" t="str">
        <f t="shared" si="9"/>
        <v>E900</v>
      </c>
      <c r="C235" s="34" t="s">
        <v>1053</v>
      </c>
      <c r="D235" s="27" t="s">
        <v>1043</v>
      </c>
      <c r="E235" s="31">
        <v>2820</v>
      </c>
      <c r="F235" s="31">
        <v>4840</v>
      </c>
      <c r="G235" s="31">
        <v>540</v>
      </c>
      <c r="H235" s="31">
        <v>1200</v>
      </c>
      <c r="I235" s="27" t="s">
        <v>3824</v>
      </c>
      <c r="J235" s="27" t="s">
        <v>3823</v>
      </c>
      <c r="K235" s="29" t="s">
        <v>2959</v>
      </c>
      <c r="L235" s="27" t="s">
        <v>3822</v>
      </c>
      <c r="M235" s="27"/>
      <c r="N235" s="26" t="str">
        <f t="shared" si="10"/>
        <v>0000000000000000FFFFFFFFFFFF0000E9000100</v>
      </c>
      <c r="O235" s="26" t="str">
        <f t="shared" si="11"/>
        <v>0000000000000000FFFFFFFFFFFF0000E90032</v>
      </c>
    </row>
    <row r="236" spans="1:15" ht="14.4">
      <c r="A236" s="31">
        <v>235</v>
      </c>
      <c r="B236" s="31" t="str">
        <f t="shared" si="9"/>
        <v>EA00</v>
      </c>
      <c r="C236" s="35" t="s">
        <v>1052</v>
      </c>
      <c r="D236" s="27" t="s">
        <v>1021</v>
      </c>
      <c r="E236" s="31">
        <v>6030</v>
      </c>
      <c r="F236" s="31">
        <v>2020</v>
      </c>
      <c r="G236" s="31">
        <v>500</v>
      </c>
      <c r="H236" s="31">
        <v>1460</v>
      </c>
      <c r="I236" s="27" t="s">
        <v>3821</v>
      </c>
      <c r="J236" s="27" t="s">
        <v>3820</v>
      </c>
      <c r="K236" s="29" t="s">
        <v>3079</v>
      </c>
      <c r="L236" s="27" t="s">
        <v>3082</v>
      </c>
      <c r="M236" s="27"/>
      <c r="N236" s="26" t="str">
        <f t="shared" si="10"/>
        <v>0000000000000000FFFFFFFFFFFF0000EA000100</v>
      </c>
      <c r="O236" s="26" t="str">
        <f t="shared" si="11"/>
        <v>0000000000000000FFFFFFFFFFFF0000EA0028</v>
      </c>
    </row>
    <row r="237" spans="1:15" ht="14.4">
      <c r="A237" s="31">
        <v>236</v>
      </c>
      <c r="B237" s="31" t="str">
        <f t="shared" si="9"/>
        <v>EB00</v>
      </c>
      <c r="C237" s="35" t="s">
        <v>1052</v>
      </c>
      <c r="D237" s="27" t="s">
        <v>1021</v>
      </c>
      <c r="E237" s="31">
        <v>3600</v>
      </c>
      <c r="F237" s="31">
        <v>240</v>
      </c>
      <c r="G237" s="31">
        <v>510</v>
      </c>
      <c r="H237" s="31">
        <v>2940</v>
      </c>
      <c r="I237" s="27" t="s">
        <v>3821</v>
      </c>
      <c r="J237" s="27" t="s">
        <v>3820</v>
      </c>
      <c r="K237" s="29" t="s">
        <v>3079</v>
      </c>
      <c r="L237" s="27" t="s">
        <v>3078</v>
      </c>
      <c r="M237" s="27"/>
      <c r="N237" s="26" t="str">
        <f t="shared" si="10"/>
        <v>0000000000000000FFFFFFFFFFFF0000EB000100</v>
      </c>
      <c r="O237" s="26" t="str">
        <f t="shared" si="11"/>
        <v>0000000000000000FFFFFFFFFFFF0000EB0028</v>
      </c>
    </row>
    <row r="238" spans="1:15" ht="14.4">
      <c r="A238" s="31">
        <v>237</v>
      </c>
      <c r="B238" s="31" t="str">
        <f t="shared" si="9"/>
        <v>EC00</v>
      </c>
      <c r="C238" s="34" t="s">
        <v>1053</v>
      </c>
      <c r="D238" s="27" t="s">
        <v>1021</v>
      </c>
      <c r="E238" s="31">
        <v>6300</v>
      </c>
      <c r="F238" s="31">
        <v>2090</v>
      </c>
      <c r="G238" s="31">
        <v>560</v>
      </c>
      <c r="H238" s="31">
        <v>1590</v>
      </c>
      <c r="I238" s="27" t="s">
        <v>3818</v>
      </c>
      <c r="J238" s="27" t="s">
        <v>3817</v>
      </c>
      <c r="K238" s="29" t="s">
        <v>3079</v>
      </c>
      <c r="L238" s="27" t="s">
        <v>3819</v>
      </c>
      <c r="M238" s="27"/>
      <c r="N238" s="26" t="str">
        <f t="shared" si="10"/>
        <v>0000000000000000FFFFFFFFFFFF0000EC000100</v>
      </c>
      <c r="O238" s="26" t="str">
        <f t="shared" si="11"/>
        <v>0000000000000000FFFFFFFFFFFF0000EC0032</v>
      </c>
    </row>
    <row r="239" spans="1:15" ht="14.4">
      <c r="A239" s="31">
        <v>238</v>
      </c>
      <c r="B239" s="31" t="str">
        <f t="shared" si="9"/>
        <v>ED00</v>
      </c>
      <c r="C239" s="34" t="s">
        <v>1053</v>
      </c>
      <c r="D239" s="27" t="s">
        <v>1021</v>
      </c>
      <c r="E239" s="31">
        <v>3900</v>
      </c>
      <c r="F239" s="31">
        <v>2210</v>
      </c>
      <c r="G239" s="31">
        <v>570</v>
      </c>
      <c r="H239" s="31">
        <v>3050</v>
      </c>
      <c r="I239" s="27" t="s">
        <v>3818</v>
      </c>
      <c r="J239" s="27" t="s">
        <v>3817</v>
      </c>
      <c r="K239" s="29" t="s">
        <v>3079</v>
      </c>
      <c r="L239" s="27" t="s">
        <v>3816</v>
      </c>
      <c r="M239" s="27"/>
      <c r="N239" s="26" t="str">
        <f t="shared" si="10"/>
        <v>0000000000000000FFFFFFFFFFFF0000ED000100</v>
      </c>
      <c r="O239" s="26" t="str">
        <f t="shared" si="11"/>
        <v>0000000000000000FFFFFFFFFFFF0000ED0032</v>
      </c>
    </row>
    <row r="240" spans="1:15" ht="14.4">
      <c r="A240" s="31">
        <v>239</v>
      </c>
      <c r="B240" s="31" t="str">
        <f t="shared" si="9"/>
        <v>EE00</v>
      </c>
      <c r="C240" s="35" t="s">
        <v>1052</v>
      </c>
      <c r="D240" s="27" t="s">
        <v>1024</v>
      </c>
      <c r="E240" s="31">
        <v>4230</v>
      </c>
      <c r="F240" s="31">
        <v>3020</v>
      </c>
      <c r="G240" s="31">
        <v>740</v>
      </c>
      <c r="H240" s="31">
        <v>1180</v>
      </c>
      <c r="I240" s="27" t="s">
        <v>3815</v>
      </c>
      <c r="J240" s="27" t="s">
        <v>3814</v>
      </c>
      <c r="K240" s="29" t="s">
        <v>2954</v>
      </c>
      <c r="L240" s="27" t="s">
        <v>3050</v>
      </c>
      <c r="M240" s="27"/>
      <c r="N240" s="26" t="str">
        <f t="shared" si="10"/>
        <v>0000000000000000FFFFFFFFFFFF0000EE000100</v>
      </c>
      <c r="O240" s="26" t="str">
        <f t="shared" si="11"/>
        <v>0000000000000000FFFFFFFFFFFF0000EE0028</v>
      </c>
    </row>
    <row r="241" spans="1:15" ht="14.4">
      <c r="A241" s="31">
        <v>240</v>
      </c>
      <c r="B241" s="31" t="str">
        <f t="shared" si="9"/>
        <v>EF00</v>
      </c>
      <c r="C241" s="35" t="s">
        <v>1052</v>
      </c>
      <c r="D241" s="27" t="s">
        <v>1024</v>
      </c>
      <c r="E241" s="31">
        <v>2250</v>
      </c>
      <c r="F241" s="31">
        <v>3150</v>
      </c>
      <c r="G241" s="31">
        <v>730</v>
      </c>
      <c r="H241" s="31">
        <v>2390</v>
      </c>
      <c r="I241" s="27" t="s">
        <v>3815</v>
      </c>
      <c r="J241" s="27" t="s">
        <v>3814</v>
      </c>
      <c r="K241" s="29" t="s">
        <v>2954</v>
      </c>
      <c r="L241" s="27" t="s">
        <v>3047</v>
      </c>
      <c r="M241" s="27"/>
      <c r="N241" s="26" t="str">
        <f t="shared" si="10"/>
        <v>0000000000000000FFFFFFFFFFFF0000EF000100</v>
      </c>
      <c r="O241" s="26" t="str">
        <f t="shared" si="11"/>
        <v>0000000000000000FFFFFFFFFFFF0000EF0028</v>
      </c>
    </row>
    <row r="242" spans="1:15" ht="14.4">
      <c r="A242" s="31">
        <v>241</v>
      </c>
      <c r="B242" s="31" t="str">
        <f t="shared" si="9"/>
        <v>F000</v>
      </c>
      <c r="C242" s="34" t="s">
        <v>1053</v>
      </c>
      <c r="D242" s="27" t="s">
        <v>1024</v>
      </c>
      <c r="E242" s="31">
        <v>4380</v>
      </c>
      <c r="F242" s="31">
        <v>3320</v>
      </c>
      <c r="G242" s="31">
        <v>760</v>
      </c>
      <c r="H242" s="31">
        <v>1240</v>
      </c>
      <c r="I242" s="27" t="s">
        <v>760</v>
      </c>
      <c r="J242" s="27" t="s">
        <v>3812</v>
      </c>
      <c r="K242" s="29" t="s">
        <v>2954</v>
      </c>
      <c r="L242" s="27" t="s">
        <v>3813</v>
      </c>
      <c r="M242" s="27"/>
      <c r="N242" s="26" t="str">
        <f t="shared" si="10"/>
        <v>0000000000000000FFFFFFFFFFFF0000F0000100</v>
      </c>
      <c r="O242" s="26" t="str">
        <f t="shared" si="11"/>
        <v>0000000000000000FFFFFFFFFFFF0000F00032</v>
      </c>
    </row>
    <row r="243" spans="1:15" ht="14.4">
      <c r="A243" s="31">
        <v>242</v>
      </c>
      <c r="B243" s="31" t="str">
        <f t="shared" si="9"/>
        <v>F100</v>
      </c>
      <c r="C243" s="34" t="s">
        <v>1053</v>
      </c>
      <c r="D243" s="27" t="s">
        <v>1024</v>
      </c>
      <c r="E243" s="31">
        <v>2400</v>
      </c>
      <c r="F243" s="31">
        <v>3450</v>
      </c>
      <c r="G243" s="31">
        <v>750</v>
      </c>
      <c r="H243" s="31">
        <v>2450</v>
      </c>
      <c r="I243" s="27" t="s">
        <v>760</v>
      </c>
      <c r="J243" s="27" t="s">
        <v>3812</v>
      </c>
      <c r="K243" s="29" t="s">
        <v>2954</v>
      </c>
      <c r="L243" s="27" t="s">
        <v>3811</v>
      </c>
      <c r="M243" s="27"/>
      <c r="N243" s="26" t="str">
        <f t="shared" si="10"/>
        <v>0000000000000000FFFFFFFFFFFF0000F1000100</v>
      </c>
      <c r="O243" s="26" t="str">
        <f t="shared" si="11"/>
        <v>0000000000000000FFFFFFFFFFFF0000F10032</v>
      </c>
    </row>
    <row r="244" spans="1:15" ht="14.4">
      <c r="A244" s="31">
        <v>243</v>
      </c>
      <c r="B244" s="31" t="str">
        <f t="shared" si="9"/>
        <v>F200</v>
      </c>
      <c r="C244" s="34" t="s">
        <v>1053</v>
      </c>
      <c r="D244" s="27" t="s">
        <v>1764</v>
      </c>
      <c r="E244" s="31">
        <v>6450</v>
      </c>
      <c r="F244" s="31">
        <v>2010</v>
      </c>
      <c r="G244" s="31">
        <v>510</v>
      </c>
      <c r="H244" s="31">
        <v>1670</v>
      </c>
      <c r="I244" s="27" t="s">
        <v>3810</v>
      </c>
      <c r="J244" s="27" t="s">
        <v>3809</v>
      </c>
      <c r="K244" s="29" t="s">
        <v>3001</v>
      </c>
      <c r="L244" s="27" t="s">
        <v>3077</v>
      </c>
      <c r="M244" s="27"/>
      <c r="N244" s="26" t="str">
        <f t="shared" si="10"/>
        <v>0000000000000000FFFFFFFFFFFF0000F2000100</v>
      </c>
      <c r="O244" s="26" t="str">
        <f t="shared" si="11"/>
        <v>0000000000000000FFFFFFFFFFFF0000F20032</v>
      </c>
    </row>
    <row r="245" spans="1:15" ht="14.4">
      <c r="A245" s="31">
        <v>244</v>
      </c>
      <c r="B245" s="31" t="str">
        <f t="shared" si="9"/>
        <v>F300</v>
      </c>
      <c r="C245" s="34" t="s">
        <v>1053</v>
      </c>
      <c r="D245" s="27" t="s">
        <v>1764</v>
      </c>
      <c r="E245" s="31">
        <v>2670</v>
      </c>
      <c r="F245" s="31">
        <v>4380</v>
      </c>
      <c r="G245" s="31">
        <v>480</v>
      </c>
      <c r="H245" s="31">
        <v>1880</v>
      </c>
      <c r="I245" s="27" t="s">
        <v>3810</v>
      </c>
      <c r="J245" s="27" t="s">
        <v>3809</v>
      </c>
      <c r="K245" s="29" t="s">
        <v>3001</v>
      </c>
      <c r="L245" s="27" t="s">
        <v>3074</v>
      </c>
      <c r="M245" s="27"/>
      <c r="N245" s="26" t="str">
        <f t="shared" si="10"/>
        <v>0000000000000000FFFFFFFFFFFF0000F3000100</v>
      </c>
      <c r="O245" s="26" t="str">
        <f t="shared" si="11"/>
        <v>0000000000000000FFFFFFFFFFFF0000F30032</v>
      </c>
    </row>
    <row r="246" spans="1:15" ht="14.4">
      <c r="A246" s="31">
        <v>245</v>
      </c>
      <c r="B246" s="31" t="str">
        <f t="shared" si="9"/>
        <v>F400</v>
      </c>
      <c r="C246" s="33" t="s">
        <v>1058</v>
      </c>
      <c r="D246" s="27" t="s">
        <v>1765</v>
      </c>
      <c r="E246" s="31">
        <v>6750</v>
      </c>
      <c r="F246" s="31">
        <v>2120</v>
      </c>
      <c r="G246" s="31">
        <v>570</v>
      </c>
      <c r="H246" s="31">
        <v>1740</v>
      </c>
      <c r="I246" s="27" t="s">
        <v>3807</v>
      </c>
      <c r="J246" s="27" t="s">
        <v>3806</v>
      </c>
      <c r="K246" s="29" t="s">
        <v>3001</v>
      </c>
      <c r="L246" s="27" t="s">
        <v>3808</v>
      </c>
      <c r="M246" s="27"/>
      <c r="N246" s="26" t="str">
        <f t="shared" si="10"/>
        <v>0000000000000000FFFFFFFFFFFF0000F4000100</v>
      </c>
      <c r="O246" s="26" t="str">
        <f t="shared" si="11"/>
        <v>0000000000000000FFFFFFFFFFFF0000F4003c</v>
      </c>
    </row>
    <row r="247" spans="1:15" ht="14.4">
      <c r="A247" s="31">
        <v>246</v>
      </c>
      <c r="B247" s="31" t="str">
        <f t="shared" si="9"/>
        <v>F500</v>
      </c>
      <c r="C247" s="33" t="s">
        <v>1058</v>
      </c>
      <c r="D247" s="27" t="s">
        <v>1765</v>
      </c>
      <c r="E247" s="31">
        <v>2970</v>
      </c>
      <c r="F247" s="31">
        <v>4490</v>
      </c>
      <c r="G247" s="31">
        <v>540</v>
      </c>
      <c r="H247" s="31">
        <v>1950</v>
      </c>
      <c r="I247" s="27" t="s">
        <v>3807</v>
      </c>
      <c r="J247" s="27" t="s">
        <v>3806</v>
      </c>
      <c r="K247" s="29" t="s">
        <v>3001</v>
      </c>
      <c r="L247" s="27" t="s">
        <v>3805</v>
      </c>
      <c r="M247" s="27"/>
      <c r="N247" s="26" t="str">
        <f t="shared" si="10"/>
        <v>0000000000000000FFFFFFFFFFFF0000F5000100</v>
      </c>
      <c r="O247" s="26" t="str">
        <f t="shared" si="11"/>
        <v>0000000000000000FFFFFFFFFFFF0000F5003c</v>
      </c>
    </row>
    <row r="248" spans="1:15" ht="14.4">
      <c r="A248" s="31">
        <v>247</v>
      </c>
      <c r="B248" s="31" t="str">
        <f t="shared" si="9"/>
        <v>F600</v>
      </c>
      <c r="C248" s="30" t="s">
        <v>2941</v>
      </c>
      <c r="D248" s="27" t="s">
        <v>1025</v>
      </c>
      <c r="E248" s="31">
        <v>4350</v>
      </c>
      <c r="F248" s="31">
        <v>4510</v>
      </c>
      <c r="G248" s="31">
        <v>1300</v>
      </c>
      <c r="H248" s="31">
        <v>1690</v>
      </c>
      <c r="I248" s="27" t="s">
        <v>3804</v>
      </c>
      <c r="J248" s="27" t="s">
        <v>3803</v>
      </c>
      <c r="K248" s="29" t="s">
        <v>2980</v>
      </c>
      <c r="L248" s="27" t="s">
        <v>3162</v>
      </c>
      <c r="M248" s="27"/>
      <c r="N248" s="26" t="str">
        <f t="shared" si="10"/>
        <v>0000000000000000FFFFFFFFFFFF0000F6000100</v>
      </c>
      <c r="O248" s="26" t="str">
        <f t="shared" si="11"/>
        <v>0100000000000000FFFFFFFFFFFF0000F60063</v>
      </c>
    </row>
    <row r="249" spans="1:15" ht="14.4">
      <c r="A249" s="31">
        <v>248</v>
      </c>
      <c r="B249" s="31" t="str">
        <f t="shared" si="9"/>
        <v>F700</v>
      </c>
      <c r="C249" s="30" t="s">
        <v>2941</v>
      </c>
      <c r="D249" s="27" t="s">
        <v>1025</v>
      </c>
      <c r="E249" s="31">
        <v>2400</v>
      </c>
      <c r="F249" s="31">
        <v>4600</v>
      </c>
      <c r="G249" s="31">
        <v>1190</v>
      </c>
      <c r="H249" s="31">
        <v>3120</v>
      </c>
      <c r="I249" s="27" t="s">
        <v>3804</v>
      </c>
      <c r="J249" s="27" t="s">
        <v>3803</v>
      </c>
      <c r="K249" s="29" t="s">
        <v>2980</v>
      </c>
      <c r="L249" s="27" t="s">
        <v>3162</v>
      </c>
      <c r="M249" s="27"/>
      <c r="N249" s="26" t="str">
        <f t="shared" si="10"/>
        <v>0000000000000000FFFFFFFFFFFF0000F7000100</v>
      </c>
      <c r="O249" s="26" t="str">
        <f t="shared" si="11"/>
        <v>0100000000000000FFFFFFFFFFFF0000F70063</v>
      </c>
    </row>
    <row r="250" spans="1:15" ht="14.4">
      <c r="A250" s="31">
        <v>249</v>
      </c>
      <c r="B250" s="31" t="str">
        <f t="shared" si="9"/>
        <v>F800</v>
      </c>
      <c r="C250" s="34" t="s">
        <v>1053</v>
      </c>
      <c r="D250" s="27" t="s">
        <v>1057</v>
      </c>
      <c r="E250" s="31">
        <v>3330</v>
      </c>
      <c r="F250" s="31">
        <v>3210</v>
      </c>
      <c r="G250" s="31">
        <v>780</v>
      </c>
      <c r="H250" s="31">
        <v>2010</v>
      </c>
      <c r="I250" s="27" t="s">
        <v>3802</v>
      </c>
      <c r="J250" s="27" t="s">
        <v>3801</v>
      </c>
      <c r="K250" s="29" t="s">
        <v>2954</v>
      </c>
      <c r="L250" s="27" t="s">
        <v>2957</v>
      </c>
      <c r="M250" s="27"/>
      <c r="N250" s="26" t="str">
        <f t="shared" si="10"/>
        <v>0000000000000000FFFFFFFFFFFF0000F8000100</v>
      </c>
      <c r="O250" s="26" t="str">
        <f t="shared" si="11"/>
        <v>0000000000000000FFFFFFFFFFFF0000F80032</v>
      </c>
    </row>
    <row r="251" spans="1:15" ht="14.4">
      <c r="A251" s="31">
        <v>250</v>
      </c>
      <c r="B251" s="31" t="str">
        <f t="shared" si="9"/>
        <v>F900</v>
      </c>
      <c r="C251" s="34" t="s">
        <v>1053</v>
      </c>
      <c r="D251" s="27" t="s">
        <v>1057</v>
      </c>
      <c r="E251" s="31">
        <v>4980</v>
      </c>
      <c r="F251" s="31">
        <v>2890</v>
      </c>
      <c r="G251" s="31">
        <v>810</v>
      </c>
      <c r="H251" s="31">
        <v>1170</v>
      </c>
      <c r="I251" s="27" t="s">
        <v>3802</v>
      </c>
      <c r="J251" s="27" t="s">
        <v>3801</v>
      </c>
      <c r="K251" s="29" t="s">
        <v>2954</v>
      </c>
      <c r="L251" s="27" t="s">
        <v>2953</v>
      </c>
      <c r="M251" s="27"/>
      <c r="N251" s="26" t="str">
        <f t="shared" si="10"/>
        <v>0000000000000000FFFFFFFFFFFF0000F9000100</v>
      </c>
      <c r="O251" s="26" t="str">
        <f t="shared" si="11"/>
        <v>0000000000000000FFFFFFFFFFFF0000F90032</v>
      </c>
    </row>
    <row r="252" spans="1:15" ht="14.4">
      <c r="A252" s="31">
        <v>251</v>
      </c>
      <c r="B252" s="31" t="str">
        <f t="shared" si="9"/>
        <v>FA00</v>
      </c>
      <c r="C252" s="33" t="s">
        <v>1058</v>
      </c>
      <c r="D252" s="27" t="s">
        <v>1057</v>
      </c>
      <c r="E252" s="31">
        <v>3600</v>
      </c>
      <c r="F252" s="31">
        <v>3480</v>
      </c>
      <c r="G252" s="31">
        <v>790</v>
      </c>
      <c r="H252" s="31">
        <v>2040</v>
      </c>
      <c r="I252" s="27" t="s">
        <v>3799</v>
      </c>
      <c r="J252" s="27" t="s">
        <v>3798</v>
      </c>
      <c r="K252" s="29" t="s">
        <v>2954</v>
      </c>
      <c r="L252" s="27" t="s">
        <v>3800</v>
      </c>
      <c r="M252" s="27"/>
      <c r="N252" s="26" t="str">
        <f t="shared" si="10"/>
        <v>0000000000000000FFFFFFFFFFFF0000FA000100</v>
      </c>
      <c r="O252" s="26" t="str">
        <f t="shared" si="11"/>
        <v>0000000000000000FFFFFFFFFFFF0000FA003c</v>
      </c>
    </row>
    <row r="253" spans="1:15" ht="14.4">
      <c r="A253" s="31">
        <v>252</v>
      </c>
      <c r="B253" s="31" t="str">
        <f t="shared" si="9"/>
        <v>FB00</v>
      </c>
      <c r="C253" s="33" t="s">
        <v>1058</v>
      </c>
      <c r="D253" s="27" t="s">
        <v>1057</v>
      </c>
      <c r="E253" s="31">
        <v>5160</v>
      </c>
      <c r="F253" s="31">
        <v>3270</v>
      </c>
      <c r="G253" s="31">
        <v>890</v>
      </c>
      <c r="H253" s="31">
        <v>1010</v>
      </c>
      <c r="I253" s="27" t="s">
        <v>3799</v>
      </c>
      <c r="J253" s="27" t="s">
        <v>3798</v>
      </c>
      <c r="K253" s="29" t="s">
        <v>2954</v>
      </c>
      <c r="L253" s="27" t="s">
        <v>3797</v>
      </c>
      <c r="M253" s="27"/>
      <c r="N253" s="26" t="str">
        <f t="shared" si="10"/>
        <v>0000000000000000FFFFFFFFFFFF0000FB000100</v>
      </c>
      <c r="O253" s="26" t="str">
        <f t="shared" si="11"/>
        <v>0000000000000000FFFFFFFFFFFF0000FB003c</v>
      </c>
    </row>
    <row r="254" spans="1:15" ht="14.4">
      <c r="A254" s="31">
        <v>253</v>
      </c>
      <c r="B254" s="31" t="str">
        <f t="shared" si="9"/>
        <v>FC00</v>
      </c>
      <c r="C254" s="34" t="s">
        <v>1053</v>
      </c>
      <c r="D254" s="27" t="s">
        <v>1772</v>
      </c>
      <c r="E254" s="31">
        <v>3450</v>
      </c>
      <c r="F254" s="31">
        <v>2030</v>
      </c>
      <c r="G254" s="31">
        <v>1740</v>
      </c>
      <c r="H254" s="31">
        <v>1190</v>
      </c>
      <c r="I254" s="27" t="s">
        <v>3795</v>
      </c>
      <c r="J254" s="27" t="s">
        <v>3794</v>
      </c>
      <c r="K254" s="29" t="s">
        <v>2949</v>
      </c>
      <c r="L254" s="27" t="s">
        <v>3796</v>
      </c>
      <c r="M254" s="27"/>
      <c r="N254" s="26" t="str">
        <f t="shared" si="10"/>
        <v>0000000000000000FFFFFFFFFFFF0000FC000100</v>
      </c>
      <c r="O254" s="26" t="str">
        <f t="shared" si="11"/>
        <v>0000000000000000FFFFFFFFFFFF0000FC0032</v>
      </c>
    </row>
    <row r="255" spans="1:15" ht="14.4">
      <c r="A255" s="31">
        <v>254</v>
      </c>
      <c r="B255" s="31" t="str">
        <f t="shared" si="9"/>
        <v>FD00</v>
      </c>
      <c r="C255" s="34" t="s">
        <v>1053</v>
      </c>
      <c r="D255" s="27" t="s">
        <v>1772</v>
      </c>
      <c r="E255" s="31">
        <v>2370</v>
      </c>
      <c r="F255" s="31">
        <v>3920</v>
      </c>
      <c r="G255" s="31">
        <v>1000</v>
      </c>
      <c r="H255" s="31">
        <v>1500</v>
      </c>
      <c r="I255" s="27" t="s">
        <v>3795</v>
      </c>
      <c r="J255" s="27" t="s">
        <v>3794</v>
      </c>
      <c r="K255" s="29" t="s">
        <v>2949</v>
      </c>
      <c r="L255" s="27" t="s">
        <v>3793</v>
      </c>
      <c r="M255" s="27"/>
      <c r="N255" s="26" t="str">
        <f t="shared" si="10"/>
        <v>0000000000000000FFFFFFFFFFFF0000FD000100</v>
      </c>
      <c r="O255" s="26" t="str">
        <f t="shared" si="11"/>
        <v>0000000000000000FFFFFFFFFFFF0000FD0032</v>
      </c>
    </row>
    <row r="256" spans="1:15" ht="14.4">
      <c r="A256" s="31">
        <v>255</v>
      </c>
      <c r="B256" s="31" t="str">
        <f t="shared" si="9"/>
        <v>FE00</v>
      </c>
      <c r="C256" s="33" t="s">
        <v>1058</v>
      </c>
      <c r="D256" s="27" t="s">
        <v>1772</v>
      </c>
      <c r="E256" s="31">
        <v>3630</v>
      </c>
      <c r="F256" s="31">
        <v>2120</v>
      </c>
      <c r="G256" s="31">
        <v>1830</v>
      </c>
      <c r="H256" s="31">
        <v>1300</v>
      </c>
      <c r="I256" s="27" t="s">
        <v>3792</v>
      </c>
      <c r="J256" s="27" t="s">
        <v>3791</v>
      </c>
      <c r="K256" s="29" t="s">
        <v>2949</v>
      </c>
      <c r="L256" s="27"/>
      <c r="M256" s="27"/>
      <c r="N256" s="26" t="str">
        <f t="shared" si="10"/>
        <v>0000000000000000FFFFFFFFFFFF0000FE000100</v>
      </c>
      <c r="O256" s="26" t="str">
        <f t="shared" si="11"/>
        <v>0000000000000000FFFFFFFFFFFF0000FE003c</v>
      </c>
    </row>
    <row r="257" spans="1:20" ht="14.4">
      <c r="A257" s="31">
        <v>256</v>
      </c>
      <c r="B257" s="31" t="str">
        <f t="shared" si="9"/>
        <v>FF00</v>
      </c>
      <c r="C257" s="33" t="s">
        <v>1058</v>
      </c>
      <c r="D257" s="27" t="s">
        <v>1772</v>
      </c>
      <c r="E257" s="31">
        <v>2520</v>
      </c>
      <c r="F257" s="31">
        <v>4010</v>
      </c>
      <c r="G257" s="31">
        <v>1100</v>
      </c>
      <c r="H257" s="31">
        <v>1610</v>
      </c>
      <c r="I257" s="27" t="s">
        <v>3792</v>
      </c>
      <c r="J257" s="27" t="s">
        <v>3791</v>
      </c>
      <c r="K257" s="29" t="s">
        <v>2949</v>
      </c>
      <c r="L257" s="27"/>
      <c r="M257" s="27"/>
      <c r="N257" s="26" t="str">
        <f t="shared" si="10"/>
        <v>0000000000000000FFFFFFFFFFFF0000FF000100</v>
      </c>
      <c r="O257" s="26" t="str">
        <f t="shared" si="11"/>
        <v>0000000000000000FFFFFFFFFFFF0000FF003c</v>
      </c>
    </row>
    <row r="258" spans="1:20" ht="14.4">
      <c r="A258" s="31">
        <v>257</v>
      </c>
      <c r="B258" s="31" t="str">
        <f t="shared" ref="B258:B321" si="12">_xlfn.CONCAT(RIGHT(DEC2HEX((A258-1),4),2),LEFT(DEC2HEX((A258-1),4),2))</f>
        <v>0001</v>
      </c>
      <c r="C258" s="33" t="s">
        <v>1058</v>
      </c>
      <c r="D258" s="27" t="s">
        <v>1023</v>
      </c>
      <c r="E258" s="31">
        <v>6000</v>
      </c>
      <c r="F258" s="31">
        <v>2970</v>
      </c>
      <c r="G258" s="31">
        <v>1010</v>
      </c>
      <c r="H258" s="31">
        <v>510</v>
      </c>
      <c r="I258" s="27" t="s">
        <v>3789</v>
      </c>
      <c r="J258" s="27" t="s">
        <v>3788</v>
      </c>
      <c r="K258" s="29" t="s">
        <v>2944</v>
      </c>
      <c r="L258" s="27" t="s">
        <v>3790</v>
      </c>
      <c r="M258" s="27"/>
      <c r="N258" s="26" t="str">
        <f t="shared" ref="N258:N321" si="13">_xlfn.CONCAT("0000000000000000FFFFFFFFFFFF0000",B258,"0100")</f>
        <v>0000000000000000FFFFFFFFFFFF000000010100</v>
      </c>
      <c r="O258" s="26" t="str">
        <f t="shared" ref="O258:O321" si="14">IF(C258="N",_xlfn.CONCAT("00",DEC2HEX(P258,2),"0000",DEC2HEX(Q258,2),DEC2HEX(R258,2),DEC2HEX(S258,2),DEC2HEX(T258,2),"FFFFFFFFFFFF0000",B258,"28"),IF(C258="R",_xlfn.CONCAT("00",DEC2HEX(P258,2),"0000",DEC2HEX(Q258,2),DEC2HEX(R258,2),DEC2HEX(S258,2),DEC2HEX(T258,2),"FFFFFFFFFFFF0000",B258,"32"),IF(C258="SR",_xlfn.CONCAT("00",DEC2HEX(P258,2),"0000",DEC2HEX(Q258,2),DEC2HEX(R258,2),DEC2HEX(S258,2),DEC2HEX(T258,2),"FFFFFFFFFFFF0000",B258,"3c"),_xlfn.CONCAT("01",DEC2HEX(P258,2),"0000",DEC2HEX(Q258,2),DEC2HEX(R258,2),DEC2HEX(S258,2),DEC2HEX(T258,2),"FFFFFFFFFFFF0000",B258,"63"))))</f>
        <v>0000000000000000FFFFFFFFFFFF000000013c</v>
      </c>
    </row>
    <row r="259" spans="1:20" ht="14.4">
      <c r="A259" s="31">
        <v>258</v>
      </c>
      <c r="B259" s="31" t="str">
        <f t="shared" si="12"/>
        <v>0101</v>
      </c>
      <c r="C259" s="33" t="s">
        <v>1058</v>
      </c>
      <c r="D259" s="27" t="s">
        <v>1023</v>
      </c>
      <c r="E259" s="31">
        <v>2220</v>
      </c>
      <c r="F259" s="31">
        <v>4500</v>
      </c>
      <c r="G259" s="31">
        <v>1000</v>
      </c>
      <c r="H259" s="31">
        <v>1520</v>
      </c>
      <c r="I259" s="27" t="s">
        <v>3789</v>
      </c>
      <c r="J259" s="27" t="s">
        <v>3788</v>
      </c>
      <c r="K259" s="29" t="s">
        <v>2944</v>
      </c>
      <c r="L259" s="27" t="s">
        <v>3787</v>
      </c>
      <c r="M259" s="27"/>
      <c r="N259" s="26" t="str">
        <f t="shared" si="13"/>
        <v>0000000000000000FFFFFFFFFFFF000001010100</v>
      </c>
      <c r="O259" s="26" t="str">
        <f t="shared" si="14"/>
        <v>0000000000000000FFFFFFFFFFFF000001013c</v>
      </c>
    </row>
    <row r="260" spans="1:20" ht="14.4">
      <c r="A260" s="31">
        <v>259</v>
      </c>
      <c r="B260" s="31" t="str">
        <f t="shared" si="12"/>
        <v>0201</v>
      </c>
      <c r="C260" s="30" t="s">
        <v>2941</v>
      </c>
      <c r="D260" s="27" t="s">
        <v>1023</v>
      </c>
      <c r="E260" s="31">
        <v>7050</v>
      </c>
      <c r="F260" s="31">
        <v>3530</v>
      </c>
      <c r="G260" s="31">
        <v>1160</v>
      </c>
      <c r="H260" s="31">
        <v>1150</v>
      </c>
      <c r="I260" s="27" t="s">
        <v>3786</v>
      </c>
      <c r="J260" s="27" t="s">
        <v>3785</v>
      </c>
      <c r="K260" s="29" t="s">
        <v>2944</v>
      </c>
      <c r="L260" s="27" t="s">
        <v>3162</v>
      </c>
      <c r="M260" s="27"/>
      <c r="N260" s="26" t="str">
        <f t="shared" si="13"/>
        <v>0000000000000000FFFFFFFFFFFF000002010100</v>
      </c>
      <c r="O260" s="26" t="str">
        <f t="shared" si="14"/>
        <v>0100000000000000FFFFFFFFFFFF0000020163</v>
      </c>
    </row>
    <row r="261" spans="1:20" ht="14.4">
      <c r="A261" s="31">
        <v>260</v>
      </c>
      <c r="B261" s="31" t="str">
        <f t="shared" si="12"/>
        <v>0301</v>
      </c>
      <c r="C261" s="30" t="s">
        <v>2941</v>
      </c>
      <c r="D261" s="27" t="s">
        <v>1023</v>
      </c>
      <c r="E261" s="31">
        <v>3270</v>
      </c>
      <c r="F261" s="31">
        <v>5350</v>
      </c>
      <c r="G261" s="31">
        <v>1000</v>
      </c>
      <c r="H261" s="31">
        <v>2170</v>
      </c>
      <c r="I261" s="27" t="s">
        <v>3786</v>
      </c>
      <c r="J261" s="27" t="s">
        <v>3785</v>
      </c>
      <c r="K261" s="29" t="s">
        <v>2944</v>
      </c>
      <c r="L261" s="27" t="s">
        <v>3162</v>
      </c>
      <c r="M261" s="27"/>
      <c r="N261" s="26" t="str">
        <f t="shared" si="13"/>
        <v>0000000000000000FFFFFFFFFFFF000003010100</v>
      </c>
      <c r="O261" s="26" t="str">
        <f t="shared" si="14"/>
        <v>010A00000A000000FFFFFFFFFFFF0000030163</v>
      </c>
      <c r="P261" s="26">
        <v>10</v>
      </c>
      <c r="Q261" s="26">
        <v>10</v>
      </c>
    </row>
    <row r="262" spans="1:20" ht="14.4">
      <c r="A262" s="31">
        <v>261</v>
      </c>
      <c r="B262" s="31" t="str">
        <f t="shared" si="12"/>
        <v>0401</v>
      </c>
      <c r="C262" s="33" t="s">
        <v>1058</v>
      </c>
      <c r="D262" s="27" t="s">
        <v>1751</v>
      </c>
      <c r="E262" s="31">
        <v>3030</v>
      </c>
      <c r="F262" s="31">
        <v>3010</v>
      </c>
      <c r="G262" s="31">
        <v>1490</v>
      </c>
      <c r="H262" s="31">
        <v>1490</v>
      </c>
      <c r="I262" s="27" t="s">
        <v>3783</v>
      </c>
      <c r="J262" s="27" t="s">
        <v>3782</v>
      </c>
      <c r="K262" s="29" t="s">
        <v>3079</v>
      </c>
      <c r="L262" s="27" t="s">
        <v>3784</v>
      </c>
      <c r="M262" s="27"/>
      <c r="N262" s="26" t="str">
        <f t="shared" si="13"/>
        <v>0000000000000000FFFFFFFFFFFF000004010100</v>
      </c>
      <c r="O262" s="26" t="str">
        <f t="shared" si="14"/>
        <v>0000000000000000FFFFFFFFFFFF000004013c</v>
      </c>
    </row>
    <row r="263" spans="1:20" ht="14.4">
      <c r="A263" s="31">
        <v>262</v>
      </c>
      <c r="B263" s="31" t="str">
        <f t="shared" si="12"/>
        <v>0501</v>
      </c>
      <c r="C263" s="33" t="s">
        <v>1058</v>
      </c>
      <c r="D263" s="27" t="s">
        <v>1751</v>
      </c>
      <c r="E263" s="31">
        <v>6030</v>
      </c>
      <c r="F263" s="31">
        <v>2900</v>
      </c>
      <c r="G263" s="31">
        <v>840</v>
      </c>
      <c r="H263" s="31">
        <v>900</v>
      </c>
      <c r="I263" s="27" t="s">
        <v>3783</v>
      </c>
      <c r="J263" s="27" t="s">
        <v>3782</v>
      </c>
      <c r="K263" s="29" t="s">
        <v>3079</v>
      </c>
      <c r="L263" s="27" t="s">
        <v>3781</v>
      </c>
      <c r="M263" s="27"/>
      <c r="N263" s="26" t="str">
        <f t="shared" si="13"/>
        <v>0000000000000000FFFFFFFFFFFF000005010100</v>
      </c>
      <c r="O263" s="26" t="str">
        <f t="shared" si="14"/>
        <v>0000000000000000FFFFFFFFFFFF000005013c</v>
      </c>
    </row>
    <row r="264" spans="1:20" ht="14.4">
      <c r="A264" s="31">
        <v>263</v>
      </c>
      <c r="B264" s="31" t="str">
        <f t="shared" si="12"/>
        <v>0601</v>
      </c>
      <c r="C264" s="30" t="s">
        <v>2941</v>
      </c>
      <c r="D264" s="27" t="s">
        <v>1751</v>
      </c>
      <c r="E264" s="31">
        <v>3480</v>
      </c>
      <c r="F264" s="31">
        <v>3920</v>
      </c>
      <c r="G264" s="31">
        <v>1920</v>
      </c>
      <c r="H264" s="31">
        <v>1620</v>
      </c>
      <c r="I264" s="27" t="s">
        <v>3780</v>
      </c>
      <c r="J264" s="27" t="s">
        <v>3779</v>
      </c>
      <c r="K264" s="29" t="s">
        <v>3079</v>
      </c>
      <c r="L264" s="27" t="s">
        <v>3162</v>
      </c>
      <c r="M264" s="27"/>
      <c r="N264" s="26" t="str">
        <f t="shared" si="13"/>
        <v>0000000000000000FFFFFFFFFFFF000006010100</v>
      </c>
      <c r="O264" s="26" t="str">
        <f t="shared" si="14"/>
        <v>010A00000000000AFFFFFFFFFFFF0000060163</v>
      </c>
      <c r="P264" s="26">
        <v>10</v>
      </c>
      <c r="T264" s="26">
        <v>10</v>
      </c>
    </row>
    <row r="265" spans="1:20" ht="14.4">
      <c r="A265" s="31">
        <v>264</v>
      </c>
      <c r="B265" s="31" t="str">
        <f t="shared" si="12"/>
        <v>0701</v>
      </c>
      <c r="C265" s="30" t="s">
        <v>2941</v>
      </c>
      <c r="D265" s="27" t="s">
        <v>1751</v>
      </c>
      <c r="E265" s="31">
        <v>6480</v>
      </c>
      <c r="F265" s="31">
        <v>3810</v>
      </c>
      <c r="G265" s="31">
        <v>1270</v>
      </c>
      <c r="H265" s="31">
        <v>1030</v>
      </c>
      <c r="I265" s="27" t="s">
        <v>3780</v>
      </c>
      <c r="J265" s="27" t="s">
        <v>3779</v>
      </c>
      <c r="K265" s="29" t="s">
        <v>3079</v>
      </c>
      <c r="L265" s="27" t="s">
        <v>3162</v>
      </c>
      <c r="M265" s="27"/>
      <c r="N265" s="26" t="str">
        <f t="shared" si="13"/>
        <v>0000000000000000FFFFFFFFFFFF000007010100</v>
      </c>
      <c r="O265" s="26" t="str">
        <f t="shared" si="14"/>
        <v>0100000000000000FFFFFFFFFFFF0000070163</v>
      </c>
    </row>
    <row r="266" spans="1:20" ht="14.4">
      <c r="A266" s="31">
        <v>265</v>
      </c>
      <c r="B266" s="31" t="str">
        <f t="shared" si="12"/>
        <v>0801</v>
      </c>
      <c r="C266" s="34" t="s">
        <v>1053</v>
      </c>
      <c r="D266" s="27" t="s">
        <v>1730</v>
      </c>
      <c r="E266" s="31">
        <v>3420</v>
      </c>
      <c r="F266" s="31">
        <v>3310</v>
      </c>
      <c r="G266" s="31">
        <v>950</v>
      </c>
      <c r="H266" s="31">
        <v>1510</v>
      </c>
      <c r="I266" s="27" t="s">
        <v>3777</v>
      </c>
      <c r="J266" s="27" t="s">
        <v>3776</v>
      </c>
      <c r="K266" s="29" t="s">
        <v>3010</v>
      </c>
      <c r="L266" s="27" t="s">
        <v>3778</v>
      </c>
      <c r="M266" s="27"/>
      <c r="N266" s="26" t="str">
        <f t="shared" si="13"/>
        <v>0000000000000000FFFFFFFFFFFF000008010100</v>
      </c>
      <c r="O266" s="26" t="str">
        <f t="shared" si="14"/>
        <v>0000000000000000FFFFFFFFFFFF0000080132</v>
      </c>
    </row>
    <row r="267" spans="1:20" ht="14.4">
      <c r="A267" s="31">
        <v>266</v>
      </c>
      <c r="B267" s="31" t="str">
        <f t="shared" si="12"/>
        <v>0901</v>
      </c>
      <c r="C267" s="34" t="s">
        <v>1053</v>
      </c>
      <c r="D267" s="27" t="s">
        <v>1730</v>
      </c>
      <c r="E267" s="31">
        <v>2700</v>
      </c>
      <c r="F267" s="31">
        <v>3930</v>
      </c>
      <c r="G267" s="31">
        <v>440</v>
      </c>
      <c r="H267" s="31">
        <v>2390</v>
      </c>
      <c r="I267" s="27" t="s">
        <v>3777</v>
      </c>
      <c r="J267" s="27" t="s">
        <v>3776</v>
      </c>
      <c r="K267" s="29" t="s">
        <v>3010</v>
      </c>
      <c r="L267" s="27" t="s">
        <v>3775</v>
      </c>
      <c r="M267" s="27"/>
      <c r="N267" s="26" t="str">
        <f t="shared" si="13"/>
        <v>0000000000000000FFFFFFFFFFFF000009010100</v>
      </c>
      <c r="O267" s="26" t="str">
        <f t="shared" si="14"/>
        <v>0000000000000000FFFFFFFFFFFF0000090132</v>
      </c>
    </row>
    <row r="268" spans="1:20" ht="14.4">
      <c r="A268" s="31">
        <v>267</v>
      </c>
      <c r="B268" s="31" t="str">
        <f t="shared" si="12"/>
        <v>0A01</v>
      </c>
      <c r="C268" s="33" t="s">
        <v>1058</v>
      </c>
      <c r="D268" s="27" t="s">
        <v>1730</v>
      </c>
      <c r="E268" s="31">
        <v>3570</v>
      </c>
      <c r="F268" s="31">
        <v>3490</v>
      </c>
      <c r="G268" s="31">
        <v>1010</v>
      </c>
      <c r="H268" s="31">
        <v>1610</v>
      </c>
      <c r="I268" s="27" t="s">
        <v>3773</v>
      </c>
      <c r="J268" s="27" t="s">
        <v>3772</v>
      </c>
      <c r="K268" s="29" t="s">
        <v>3010</v>
      </c>
      <c r="L268" s="27" t="s">
        <v>3774</v>
      </c>
      <c r="M268" s="27"/>
      <c r="N268" s="26" t="str">
        <f t="shared" si="13"/>
        <v>0000000000000000FFFFFFFFFFFF00000A010100</v>
      </c>
      <c r="O268" s="26" t="str">
        <f t="shared" si="14"/>
        <v>0000000000000000FFFFFFFFFFFF00000A013c</v>
      </c>
    </row>
    <row r="269" spans="1:20" ht="14.4">
      <c r="A269" s="31">
        <v>268</v>
      </c>
      <c r="B269" s="31" t="str">
        <f t="shared" si="12"/>
        <v>0B01</v>
      </c>
      <c r="C269" s="33" t="s">
        <v>1058</v>
      </c>
      <c r="D269" s="27" t="s">
        <v>1730</v>
      </c>
      <c r="E269" s="31">
        <v>2670</v>
      </c>
      <c r="F269" s="31">
        <v>4230</v>
      </c>
      <c r="G269" s="31">
        <v>410</v>
      </c>
      <c r="H269" s="31">
        <v>2670</v>
      </c>
      <c r="I269" s="27" t="s">
        <v>3773</v>
      </c>
      <c r="J269" s="27" t="s">
        <v>3772</v>
      </c>
      <c r="K269" s="29" t="s">
        <v>3010</v>
      </c>
      <c r="L269" s="27" t="s">
        <v>3771</v>
      </c>
      <c r="M269" s="27"/>
      <c r="N269" s="26" t="str">
        <f t="shared" si="13"/>
        <v>0000000000000000FFFFFFFFFFFF00000B010100</v>
      </c>
      <c r="O269" s="26" t="str">
        <f t="shared" si="14"/>
        <v>0000000000000000FFFFFFFFFFFF00000B013c</v>
      </c>
    </row>
    <row r="270" spans="1:20" ht="14.4">
      <c r="A270" s="31">
        <v>269</v>
      </c>
      <c r="B270" s="31" t="str">
        <f t="shared" si="12"/>
        <v>0C01</v>
      </c>
      <c r="C270" s="30" t="s">
        <v>2941</v>
      </c>
      <c r="D270" s="27" t="s">
        <v>1730</v>
      </c>
      <c r="E270" s="31">
        <v>4410</v>
      </c>
      <c r="F270" s="31">
        <v>3980</v>
      </c>
      <c r="G270" s="31">
        <v>1380</v>
      </c>
      <c r="H270" s="31">
        <v>2020</v>
      </c>
      <c r="I270" s="27" t="s">
        <v>3770</v>
      </c>
      <c r="J270" s="27" t="s">
        <v>3769</v>
      </c>
      <c r="K270" s="29" t="s">
        <v>3010</v>
      </c>
      <c r="L270" s="27" t="s">
        <v>3162</v>
      </c>
      <c r="M270" s="27"/>
      <c r="N270" s="26" t="str">
        <f t="shared" si="13"/>
        <v>0000000000000000FFFFFFFFFFFF00000C010100</v>
      </c>
      <c r="O270" s="26" t="str">
        <f t="shared" si="14"/>
        <v>0100000000000000FFFFFFFFFFFF00000C0163</v>
      </c>
    </row>
    <row r="271" spans="1:20" ht="14.4">
      <c r="A271" s="31">
        <v>270</v>
      </c>
      <c r="B271" s="31" t="str">
        <f t="shared" si="12"/>
        <v>0D01</v>
      </c>
      <c r="C271" s="30" t="s">
        <v>2941</v>
      </c>
      <c r="D271" s="27" t="s">
        <v>1730</v>
      </c>
      <c r="E271" s="31">
        <v>3330</v>
      </c>
      <c r="F271" s="31">
        <v>4870</v>
      </c>
      <c r="G271" s="31">
        <v>660</v>
      </c>
      <c r="H271" s="31">
        <v>3290</v>
      </c>
      <c r="I271" s="27" t="s">
        <v>3770</v>
      </c>
      <c r="J271" s="27" t="s">
        <v>3769</v>
      </c>
      <c r="K271" s="29" t="s">
        <v>3010</v>
      </c>
      <c r="L271" s="27" t="s">
        <v>3162</v>
      </c>
      <c r="M271" s="27"/>
      <c r="N271" s="26" t="str">
        <f t="shared" si="13"/>
        <v>0000000000000000FFFFFFFFFFFF00000D010100</v>
      </c>
      <c r="O271" s="26" t="str">
        <f t="shared" si="14"/>
        <v>010A0000000A0000FFFFFFFFFFFF00000D0163</v>
      </c>
      <c r="P271" s="26">
        <v>10</v>
      </c>
      <c r="R271" s="26">
        <v>10</v>
      </c>
    </row>
    <row r="272" spans="1:20" ht="14.4">
      <c r="A272" s="31">
        <v>271</v>
      </c>
      <c r="B272" s="31" t="str">
        <f t="shared" si="12"/>
        <v>0E01</v>
      </c>
      <c r="C272" s="35" t="s">
        <v>1052</v>
      </c>
      <c r="D272" s="27" t="s">
        <v>1042</v>
      </c>
      <c r="E272" s="31">
        <v>3030</v>
      </c>
      <c r="F272" s="31">
        <v>2490</v>
      </c>
      <c r="G272" s="31">
        <v>910</v>
      </c>
      <c r="H272" s="31">
        <v>2170</v>
      </c>
      <c r="I272" s="27" t="s">
        <v>3767</v>
      </c>
      <c r="J272" s="27" t="s">
        <v>3766</v>
      </c>
      <c r="K272" s="29" t="s">
        <v>3019</v>
      </c>
      <c r="L272" s="27" t="s">
        <v>3768</v>
      </c>
      <c r="M272" s="27"/>
      <c r="N272" s="26" t="str">
        <f t="shared" si="13"/>
        <v>0000000000000000FFFFFFFFFFFF00000E010100</v>
      </c>
      <c r="O272" s="26" t="str">
        <f t="shared" si="14"/>
        <v>0000000000000000FFFFFFFFFFFF00000E0128</v>
      </c>
    </row>
    <row r="273" spans="1:18" ht="14.4">
      <c r="A273" s="31">
        <v>272</v>
      </c>
      <c r="B273" s="31" t="str">
        <f t="shared" si="12"/>
        <v>0F01</v>
      </c>
      <c r="C273" s="35" t="s">
        <v>1052</v>
      </c>
      <c r="D273" s="27" t="s">
        <v>1042</v>
      </c>
      <c r="E273" s="31">
        <v>4380</v>
      </c>
      <c r="F273" s="31">
        <v>3110</v>
      </c>
      <c r="G273" s="31">
        <v>650</v>
      </c>
      <c r="H273" s="31">
        <v>1170</v>
      </c>
      <c r="I273" s="27" t="s">
        <v>3767</v>
      </c>
      <c r="J273" s="27" t="s">
        <v>3766</v>
      </c>
      <c r="K273" s="29" t="s">
        <v>3019</v>
      </c>
      <c r="L273" s="27" t="s">
        <v>3765</v>
      </c>
      <c r="M273" s="27"/>
      <c r="N273" s="26" t="str">
        <f t="shared" si="13"/>
        <v>0000000000000000FFFFFFFFFFFF00000F010100</v>
      </c>
      <c r="O273" s="26" t="str">
        <f t="shared" si="14"/>
        <v>0000000000000000FFFFFFFFFFFF00000F0128</v>
      </c>
    </row>
    <row r="274" spans="1:18" ht="14.4">
      <c r="A274" s="31">
        <v>273</v>
      </c>
      <c r="B274" s="31" t="str">
        <f t="shared" si="12"/>
        <v>1001</v>
      </c>
      <c r="C274" s="34" t="s">
        <v>1053</v>
      </c>
      <c r="D274" s="27" t="s">
        <v>1042</v>
      </c>
      <c r="E274" s="31">
        <v>3180</v>
      </c>
      <c r="F274" s="31">
        <v>2640</v>
      </c>
      <c r="G274" s="31">
        <v>960</v>
      </c>
      <c r="H274" s="31">
        <v>2320</v>
      </c>
      <c r="I274" s="27" t="s">
        <v>3763</v>
      </c>
      <c r="J274" s="27" t="s">
        <v>3762</v>
      </c>
      <c r="K274" s="29" t="s">
        <v>3019</v>
      </c>
      <c r="L274" s="27" t="s">
        <v>3764</v>
      </c>
      <c r="M274" s="27"/>
      <c r="N274" s="26" t="str">
        <f t="shared" si="13"/>
        <v>0000000000000000FFFFFFFFFFFF000010010100</v>
      </c>
      <c r="O274" s="26" t="str">
        <f t="shared" si="14"/>
        <v>0000000000000000FFFFFFFFFFFF0000100132</v>
      </c>
    </row>
    <row r="275" spans="1:18" ht="14.4">
      <c r="A275" s="31">
        <v>274</v>
      </c>
      <c r="B275" s="31" t="str">
        <f t="shared" si="12"/>
        <v>1101</v>
      </c>
      <c r="C275" s="34" t="s">
        <v>1053</v>
      </c>
      <c r="D275" s="27" t="s">
        <v>1042</v>
      </c>
      <c r="E275" s="31">
        <v>4830</v>
      </c>
      <c r="F275" s="31">
        <v>3390</v>
      </c>
      <c r="G275" s="31">
        <v>640</v>
      </c>
      <c r="H275" s="31">
        <v>1110</v>
      </c>
      <c r="I275" s="27" t="s">
        <v>3763</v>
      </c>
      <c r="J275" s="27" t="s">
        <v>3762</v>
      </c>
      <c r="K275" s="29" t="s">
        <v>3019</v>
      </c>
      <c r="L275" s="27" t="s">
        <v>3761</v>
      </c>
      <c r="M275" s="27"/>
      <c r="N275" s="26" t="str">
        <f t="shared" si="13"/>
        <v>0000000000000000FFFFFFFFFFFF000011010100</v>
      </c>
      <c r="O275" s="26" t="str">
        <f t="shared" si="14"/>
        <v>0000000000000000FFFFFFFFFFFF0000110132</v>
      </c>
    </row>
    <row r="276" spans="1:18" ht="14.4">
      <c r="A276" s="31">
        <v>275</v>
      </c>
      <c r="B276" s="31" t="str">
        <f t="shared" si="12"/>
        <v>1201</v>
      </c>
      <c r="C276" s="33" t="s">
        <v>1058</v>
      </c>
      <c r="D276" s="27" t="s">
        <v>1042</v>
      </c>
      <c r="E276" s="31">
        <v>3360</v>
      </c>
      <c r="F276" s="31">
        <v>2740</v>
      </c>
      <c r="G276" s="31">
        <v>1040</v>
      </c>
      <c r="H276" s="31">
        <v>2440</v>
      </c>
      <c r="I276" s="27" t="s">
        <v>3759</v>
      </c>
      <c r="J276" s="27" t="s">
        <v>3758</v>
      </c>
      <c r="K276" s="29" t="s">
        <v>3019</v>
      </c>
      <c r="L276" s="27" t="s">
        <v>3760</v>
      </c>
      <c r="M276" s="27"/>
      <c r="N276" s="26" t="str">
        <f t="shared" si="13"/>
        <v>0000000000000000FFFFFFFFFFFF000012010100</v>
      </c>
      <c r="O276" s="26" t="str">
        <f t="shared" si="14"/>
        <v>0000000000000000FFFFFFFFFFFF000012013c</v>
      </c>
    </row>
    <row r="277" spans="1:18" ht="14.4">
      <c r="A277" s="31">
        <v>276</v>
      </c>
      <c r="B277" s="31" t="str">
        <f t="shared" si="12"/>
        <v>1301</v>
      </c>
      <c r="C277" s="33" t="s">
        <v>1058</v>
      </c>
      <c r="D277" s="27" t="s">
        <v>1042</v>
      </c>
      <c r="E277" s="31">
        <v>5340</v>
      </c>
      <c r="F277" s="31">
        <v>3650</v>
      </c>
      <c r="G277" s="31">
        <v>650</v>
      </c>
      <c r="H277" s="31">
        <v>990</v>
      </c>
      <c r="I277" s="27" t="s">
        <v>3759</v>
      </c>
      <c r="J277" s="27" t="s">
        <v>3758</v>
      </c>
      <c r="K277" s="29" t="s">
        <v>3019</v>
      </c>
      <c r="L277" s="27" t="s">
        <v>3757</v>
      </c>
      <c r="M277" s="27"/>
      <c r="N277" s="26" t="str">
        <f t="shared" si="13"/>
        <v>0000000000000000FFFFFFFFFFFF000013010100</v>
      </c>
      <c r="O277" s="26" t="str">
        <f t="shared" si="14"/>
        <v>0000000000000000FFFFFFFFFFFF000013013c</v>
      </c>
    </row>
    <row r="278" spans="1:18" ht="14.4">
      <c r="A278" s="31">
        <v>277</v>
      </c>
      <c r="B278" s="31" t="str">
        <f t="shared" si="12"/>
        <v>1401</v>
      </c>
      <c r="C278" s="30" t="s">
        <v>2941</v>
      </c>
      <c r="D278" s="27" t="s">
        <v>1042</v>
      </c>
      <c r="E278" s="31">
        <v>3810</v>
      </c>
      <c r="F278" s="31">
        <v>3140</v>
      </c>
      <c r="G278" s="31">
        <v>1580</v>
      </c>
      <c r="H278" s="31">
        <v>2860</v>
      </c>
      <c r="I278" s="27" t="s">
        <v>3756</v>
      </c>
      <c r="J278" s="27" t="s">
        <v>3755</v>
      </c>
      <c r="K278" s="29" t="s">
        <v>3019</v>
      </c>
      <c r="L278" s="27" t="s">
        <v>3162</v>
      </c>
      <c r="M278" s="27"/>
      <c r="N278" s="26" t="str">
        <f t="shared" si="13"/>
        <v>0000000000000000FFFFFFFFFFFF000014010100</v>
      </c>
      <c r="O278" s="26" t="str">
        <f t="shared" si="14"/>
        <v>0100000000000000FFFFFFFFFFFF0000140163</v>
      </c>
    </row>
    <row r="279" spans="1:18" ht="14.4">
      <c r="A279" s="31">
        <v>278</v>
      </c>
      <c r="B279" s="31" t="str">
        <f t="shared" si="12"/>
        <v>1501</v>
      </c>
      <c r="C279" s="30" t="s">
        <v>2941</v>
      </c>
      <c r="D279" s="27" t="s">
        <v>1042</v>
      </c>
      <c r="E279" s="31">
        <v>6180</v>
      </c>
      <c r="F279" s="31">
        <v>4220</v>
      </c>
      <c r="G279" s="31">
        <v>1120</v>
      </c>
      <c r="H279" s="31">
        <v>1120</v>
      </c>
      <c r="I279" s="27" t="s">
        <v>3756</v>
      </c>
      <c r="J279" s="27" t="s">
        <v>3755</v>
      </c>
      <c r="K279" s="29" t="s">
        <v>3019</v>
      </c>
      <c r="L279" s="27" t="s">
        <v>3162</v>
      </c>
      <c r="M279" s="27"/>
      <c r="N279" s="26" t="str">
        <f t="shared" si="13"/>
        <v>0000000000000000FFFFFFFFFFFF000015010100</v>
      </c>
      <c r="O279" s="26" t="str">
        <f t="shared" si="14"/>
        <v>0100000000000000FFFFFFFFFFFF0000150163</v>
      </c>
    </row>
    <row r="280" spans="1:18" ht="14.4">
      <c r="A280" s="31">
        <v>279</v>
      </c>
      <c r="B280" s="31" t="str">
        <f t="shared" si="12"/>
        <v>1601</v>
      </c>
      <c r="C280" s="30" t="s">
        <v>2941</v>
      </c>
      <c r="D280" s="27" t="s">
        <v>1801</v>
      </c>
      <c r="E280" s="31">
        <v>5490</v>
      </c>
      <c r="F280" s="31">
        <v>2770</v>
      </c>
      <c r="G280" s="31">
        <v>1250</v>
      </c>
      <c r="H280" s="31">
        <v>2770</v>
      </c>
      <c r="I280" s="27" t="s">
        <v>3754</v>
      </c>
      <c r="J280" s="27" t="s">
        <v>3753</v>
      </c>
      <c r="K280" s="29">
        <v>2</v>
      </c>
      <c r="L280" s="27" t="s">
        <v>3162</v>
      </c>
      <c r="M280" s="27"/>
      <c r="N280" s="26" t="str">
        <f t="shared" si="13"/>
        <v>0000000000000000FFFFFFFFFFFF000016010100</v>
      </c>
      <c r="O280" s="26" t="str">
        <f t="shared" si="14"/>
        <v>0100000000000000FFFFFFFFFFFF0000160163</v>
      </c>
    </row>
    <row r="281" spans="1:18" ht="14.4">
      <c r="A281" s="31">
        <v>280</v>
      </c>
      <c r="B281" s="31" t="str">
        <f t="shared" si="12"/>
        <v>1701</v>
      </c>
      <c r="C281" s="30" t="s">
        <v>2941</v>
      </c>
      <c r="D281" s="27" t="s">
        <v>1801</v>
      </c>
      <c r="E281" s="31">
        <v>8190</v>
      </c>
      <c r="F281" s="31">
        <v>3980</v>
      </c>
      <c r="G281" s="31">
        <v>510</v>
      </c>
      <c r="H281" s="31">
        <v>1240</v>
      </c>
      <c r="I281" s="27" t="s">
        <v>3754</v>
      </c>
      <c r="J281" s="27" t="s">
        <v>3753</v>
      </c>
      <c r="K281" s="29">
        <v>2</v>
      </c>
      <c r="L281" s="27" t="s">
        <v>3162</v>
      </c>
      <c r="M281" s="27"/>
      <c r="N281" s="26" t="str">
        <f t="shared" si="13"/>
        <v>0000000000000000FFFFFFFFFFFF000017010100</v>
      </c>
      <c r="O281" s="26" t="str">
        <f t="shared" si="14"/>
        <v>0100000000000000FFFFFFFFFFFF0000170163</v>
      </c>
    </row>
    <row r="282" spans="1:18" ht="14.4">
      <c r="A282" s="31">
        <v>281</v>
      </c>
      <c r="B282" s="31" t="str">
        <f t="shared" si="12"/>
        <v>1801</v>
      </c>
      <c r="C282" s="30" t="s">
        <v>2941</v>
      </c>
      <c r="D282" s="27" t="s">
        <v>1745</v>
      </c>
      <c r="E282" s="31">
        <v>5970</v>
      </c>
      <c r="F282" s="31">
        <v>4980</v>
      </c>
      <c r="G282" s="31">
        <v>810</v>
      </c>
      <c r="H282" s="31">
        <v>1120</v>
      </c>
      <c r="I282" s="27" t="s">
        <v>3752</v>
      </c>
      <c r="J282" s="27" t="s">
        <v>3751</v>
      </c>
      <c r="K282" s="29" t="s">
        <v>3079</v>
      </c>
      <c r="L282" s="27" t="s">
        <v>3162</v>
      </c>
      <c r="M282" s="27"/>
      <c r="N282" s="26" t="str">
        <f t="shared" si="13"/>
        <v>0000000000000000FFFFFFFFFFFF000018010100</v>
      </c>
      <c r="O282" s="26" t="str">
        <f t="shared" si="14"/>
        <v>010A00000A000000FFFFFFFFFFFF0000180163</v>
      </c>
      <c r="P282" s="26">
        <v>10</v>
      </c>
      <c r="Q282" s="26">
        <v>10</v>
      </c>
    </row>
    <row r="283" spans="1:18" ht="14.4">
      <c r="A283" s="31">
        <v>282</v>
      </c>
      <c r="B283" s="31" t="str">
        <f t="shared" si="12"/>
        <v>1901</v>
      </c>
      <c r="C283" s="30" t="s">
        <v>2941</v>
      </c>
      <c r="D283" s="27" t="s">
        <v>1745</v>
      </c>
      <c r="E283" s="31">
        <v>4740</v>
      </c>
      <c r="F283" s="31">
        <v>5430</v>
      </c>
      <c r="G283" s="31">
        <v>920</v>
      </c>
      <c r="H283" s="31">
        <v>1270</v>
      </c>
      <c r="I283" s="27" t="s">
        <v>3752</v>
      </c>
      <c r="J283" s="27" t="s">
        <v>3751</v>
      </c>
      <c r="K283" s="29" t="s">
        <v>3079</v>
      </c>
      <c r="L283" s="27" t="s">
        <v>3162</v>
      </c>
      <c r="M283" s="27"/>
      <c r="N283" s="26" t="str">
        <f t="shared" si="13"/>
        <v>0000000000000000FFFFFFFFFFFF000019010100</v>
      </c>
      <c r="O283" s="26" t="str">
        <f t="shared" si="14"/>
        <v>0100000000000000FFFFFFFFFFFF0000190163</v>
      </c>
    </row>
    <row r="284" spans="1:18" ht="14.4">
      <c r="A284" s="31">
        <v>283</v>
      </c>
      <c r="B284" s="31" t="str">
        <f t="shared" si="12"/>
        <v>1A01</v>
      </c>
      <c r="C284" s="30" t="s">
        <v>2941</v>
      </c>
      <c r="D284" s="27" t="s">
        <v>1786</v>
      </c>
      <c r="E284" s="31">
        <v>3600</v>
      </c>
      <c r="F284" s="31">
        <v>6010</v>
      </c>
      <c r="G284" s="31">
        <v>790</v>
      </c>
      <c r="H284" s="31">
        <v>1710</v>
      </c>
      <c r="I284" s="27" t="s">
        <v>3750</v>
      </c>
      <c r="J284" s="27" t="s">
        <v>3749</v>
      </c>
      <c r="K284" s="29" t="s">
        <v>3010</v>
      </c>
      <c r="L284" s="27" t="s">
        <v>3162</v>
      </c>
      <c r="M284" s="27"/>
      <c r="N284" s="26" t="str">
        <f t="shared" si="13"/>
        <v>0000000000000000FFFFFFFFFFFF00001A010100</v>
      </c>
      <c r="O284" s="26" t="str">
        <f t="shared" si="14"/>
        <v>010A0000000A0000FFFFFFFFFFFF00001A0163</v>
      </c>
      <c r="P284" s="26">
        <v>10</v>
      </c>
      <c r="R284" s="26">
        <v>10</v>
      </c>
    </row>
    <row r="285" spans="1:18" ht="14.4">
      <c r="A285" s="31">
        <v>284</v>
      </c>
      <c r="B285" s="31" t="str">
        <f t="shared" si="12"/>
        <v>1B01</v>
      </c>
      <c r="C285" s="30" t="s">
        <v>2941</v>
      </c>
      <c r="D285" s="27" t="s">
        <v>1786</v>
      </c>
      <c r="E285" s="31">
        <v>3750</v>
      </c>
      <c r="F285" s="31">
        <v>4660</v>
      </c>
      <c r="G285" s="31">
        <v>910</v>
      </c>
      <c r="H285" s="31">
        <v>2720</v>
      </c>
      <c r="I285" s="27" t="s">
        <v>3750</v>
      </c>
      <c r="J285" s="27" t="s">
        <v>3749</v>
      </c>
      <c r="K285" s="29" t="s">
        <v>3010</v>
      </c>
      <c r="L285" s="27" t="s">
        <v>3162</v>
      </c>
      <c r="M285" s="27"/>
      <c r="N285" s="26" t="str">
        <f t="shared" si="13"/>
        <v>0000000000000000FFFFFFFFFFFF00001B010100</v>
      </c>
      <c r="O285" s="26" t="str">
        <f t="shared" si="14"/>
        <v>0100000000000000FFFFFFFFFFFF00001B0163</v>
      </c>
    </row>
    <row r="286" spans="1:18" ht="14.4">
      <c r="A286" s="31">
        <v>285</v>
      </c>
      <c r="B286" s="31" t="str">
        <f t="shared" si="12"/>
        <v>1C01</v>
      </c>
      <c r="C286" s="34" t="s">
        <v>1053</v>
      </c>
      <c r="D286" s="27" t="s">
        <v>1760</v>
      </c>
      <c r="E286" s="31">
        <v>2520</v>
      </c>
      <c r="F286" s="31">
        <v>4030</v>
      </c>
      <c r="G286" s="31">
        <v>860</v>
      </c>
      <c r="H286" s="31">
        <v>1570</v>
      </c>
      <c r="I286" s="27" t="s">
        <v>3748</v>
      </c>
      <c r="J286" s="27" t="s">
        <v>3747</v>
      </c>
      <c r="K286" s="29" t="s">
        <v>2954</v>
      </c>
      <c r="L286" s="27"/>
      <c r="M286" s="27"/>
      <c r="N286" s="26" t="str">
        <f t="shared" si="13"/>
        <v>0000000000000000FFFFFFFFFFFF00001C010100</v>
      </c>
      <c r="O286" s="26" t="str">
        <f t="shared" si="14"/>
        <v>0000000000000000FFFFFFFFFFFF00001C0132</v>
      </c>
    </row>
    <row r="287" spans="1:18" ht="14.4">
      <c r="A287" s="31">
        <v>286</v>
      </c>
      <c r="B287" s="31" t="str">
        <f t="shared" si="12"/>
        <v>1D01</v>
      </c>
      <c r="C287" s="34" t="s">
        <v>1053</v>
      </c>
      <c r="D287" s="27" t="s">
        <v>1760</v>
      </c>
      <c r="E287" s="31">
        <v>3030</v>
      </c>
      <c r="F287" s="31">
        <v>2910</v>
      </c>
      <c r="G287" s="31">
        <v>1490</v>
      </c>
      <c r="H287" s="31">
        <v>1090</v>
      </c>
      <c r="I287" s="27" t="s">
        <v>3748</v>
      </c>
      <c r="J287" s="27" t="s">
        <v>3747</v>
      </c>
      <c r="K287" s="29" t="s">
        <v>2954</v>
      </c>
      <c r="L287" s="27"/>
      <c r="M287" s="27"/>
      <c r="N287" s="26" t="str">
        <f t="shared" si="13"/>
        <v>0000000000000000FFFFFFFFFFFF00001D010100</v>
      </c>
      <c r="O287" s="26" t="str">
        <f t="shared" si="14"/>
        <v>0000000000000000FFFFFFFFFFFF00001D0132</v>
      </c>
    </row>
    <row r="288" spans="1:18" ht="14.4">
      <c r="A288" s="31">
        <v>287</v>
      </c>
      <c r="B288" s="31" t="str">
        <f t="shared" si="12"/>
        <v>1E01</v>
      </c>
      <c r="C288" s="34" t="s">
        <v>1053</v>
      </c>
      <c r="D288" s="27" t="s">
        <v>1759</v>
      </c>
      <c r="E288" s="31">
        <v>3540</v>
      </c>
      <c r="F288" s="31">
        <v>3300</v>
      </c>
      <c r="G288" s="31">
        <v>1170</v>
      </c>
      <c r="H288" s="31">
        <v>1000</v>
      </c>
      <c r="I288" s="27" t="s">
        <v>3745</v>
      </c>
      <c r="J288" s="27" t="s">
        <v>3744</v>
      </c>
      <c r="K288" s="29" t="s">
        <v>3001</v>
      </c>
      <c r="L288" s="27" t="s">
        <v>3746</v>
      </c>
      <c r="M288" s="27"/>
      <c r="N288" s="26" t="str">
        <f t="shared" si="13"/>
        <v>0000000000000000FFFFFFFFFFFF00001E010100</v>
      </c>
      <c r="O288" s="26" t="str">
        <f t="shared" si="14"/>
        <v>0000000000000000FFFFFFFFFFFF00001E0132</v>
      </c>
    </row>
    <row r="289" spans="1:20" ht="14.4">
      <c r="A289" s="31">
        <v>288</v>
      </c>
      <c r="B289" s="31" t="str">
        <f t="shared" si="12"/>
        <v>1F01</v>
      </c>
      <c r="C289" s="34" t="s">
        <v>1053</v>
      </c>
      <c r="D289" s="27" t="s">
        <v>1759</v>
      </c>
      <c r="E289" s="31">
        <v>2520</v>
      </c>
      <c r="F289" s="31">
        <v>4670</v>
      </c>
      <c r="G289" s="31">
        <v>870</v>
      </c>
      <c r="H289" s="31">
        <v>910</v>
      </c>
      <c r="I289" s="27" t="s">
        <v>3745</v>
      </c>
      <c r="J289" s="27" t="s">
        <v>3744</v>
      </c>
      <c r="K289" s="29" t="s">
        <v>3001</v>
      </c>
      <c r="L289" s="27" t="s">
        <v>3743</v>
      </c>
      <c r="M289" s="27"/>
      <c r="N289" s="26" t="str">
        <f t="shared" si="13"/>
        <v>0000000000000000FFFFFFFFFFFF00001F010100</v>
      </c>
      <c r="O289" s="26" t="str">
        <f t="shared" si="14"/>
        <v>0000000000000000FFFFFFFFFFFF00001F0132</v>
      </c>
    </row>
    <row r="290" spans="1:20" ht="14.4">
      <c r="A290" s="31">
        <v>289</v>
      </c>
      <c r="B290" s="31" t="str">
        <f t="shared" si="12"/>
        <v>2001</v>
      </c>
      <c r="C290" s="33" t="s">
        <v>1058</v>
      </c>
      <c r="D290" s="27" t="s">
        <v>1748</v>
      </c>
      <c r="E290" s="31">
        <v>3690</v>
      </c>
      <c r="F290" s="31">
        <v>3450</v>
      </c>
      <c r="G290" s="31">
        <v>1220</v>
      </c>
      <c r="H290" s="31">
        <v>1150</v>
      </c>
      <c r="I290" s="27" t="s">
        <v>1554</v>
      </c>
      <c r="J290" s="27" t="s">
        <v>3742</v>
      </c>
      <c r="K290" s="29" t="s">
        <v>3001</v>
      </c>
      <c r="L290" s="27"/>
      <c r="M290" s="27"/>
      <c r="N290" s="26" t="str">
        <f t="shared" si="13"/>
        <v>0000000000000000FFFFFFFFFFFF000020010100</v>
      </c>
      <c r="O290" s="26" t="str">
        <f t="shared" si="14"/>
        <v>0000000000000000FFFFFFFFFFFF000020013c</v>
      </c>
    </row>
    <row r="291" spans="1:20" ht="14.4">
      <c r="A291" s="31">
        <v>290</v>
      </c>
      <c r="B291" s="31" t="str">
        <f t="shared" si="12"/>
        <v>2101</v>
      </c>
      <c r="C291" s="33" t="s">
        <v>1058</v>
      </c>
      <c r="D291" s="27" t="s">
        <v>1748</v>
      </c>
      <c r="E291" s="31">
        <v>2670</v>
      </c>
      <c r="F291" s="31">
        <v>4820</v>
      </c>
      <c r="G291" s="31">
        <v>920</v>
      </c>
      <c r="H291" s="31">
        <v>1060</v>
      </c>
      <c r="I291" s="27" t="s">
        <v>1554</v>
      </c>
      <c r="J291" s="27" t="s">
        <v>3742</v>
      </c>
      <c r="K291" s="29" t="s">
        <v>3001</v>
      </c>
      <c r="L291" s="27"/>
      <c r="M291" s="27"/>
      <c r="N291" s="26" t="str">
        <f t="shared" si="13"/>
        <v>0000000000000000FFFFFFFFFFFF000021010100</v>
      </c>
      <c r="O291" s="26" t="str">
        <f t="shared" si="14"/>
        <v>0000000000000000FFFFFFFFFFFF000021013c</v>
      </c>
    </row>
    <row r="292" spans="1:20" ht="14.4">
      <c r="A292" s="31">
        <v>291</v>
      </c>
      <c r="B292" s="31" t="str">
        <f t="shared" si="12"/>
        <v>2201</v>
      </c>
      <c r="C292" s="35" t="s">
        <v>1052</v>
      </c>
      <c r="D292" s="27" t="s">
        <v>1770</v>
      </c>
      <c r="E292" s="31">
        <v>2490</v>
      </c>
      <c r="F292" s="31">
        <v>3000</v>
      </c>
      <c r="G292" s="31">
        <v>1010</v>
      </c>
      <c r="H292" s="31">
        <v>1820</v>
      </c>
      <c r="I292" s="27" t="s">
        <v>3740</v>
      </c>
      <c r="J292" s="27" t="s">
        <v>3739</v>
      </c>
      <c r="K292" s="29" t="s">
        <v>2980</v>
      </c>
      <c r="L292" s="27" t="s">
        <v>3741</v>
      </c>
      <c r="M292" s="27"/>
      <c r="N292" s="26" t="str">
        <f t="shared" si="13"/>
        <v>0000000000000000FFFFFFFFFFFF000022010100</v>
      </c>
      <c r="O292" s="26" t="str">
        <f t="shared" si="14"/>
        <v>0000000000000000FFFFFFFFFFFF0000220128</v>
      </c>
    </row>
    <row r="293" spans="1:20" ht="14.4">
      <c r="A293" s="31">
        <v>292</v>
      </c>
      <c r="B293" s="31" t="str">
        <f t="shared" si="12"/>
        <v>2301</v>
      </c>
      <c r="C293" s="35" t="s">
        <v>1052</v>
      </c>
      <c r="D293" s="27" t="s">
        <v>1770</v>
      </c>
      <c r="E293" s="31">
        <v>2550</v>
      </c>
      <c r="F293" s="31">
        <v>2790</v>
      </c>
      <c r="G293" s="31">
        <v>1510</v>
      </c>
      <c r="H293" s="31">
        <v>990</v>
      </c>
      <c r="I293" s="27" t="s">
        <v>3740</v>
      </c>
      <c r="J293" s="27" t="s">
        <v>3739</v>
      </c>
      <c r="K293" s="29" t="s">
        <v>2980</v>
      </c>
      <c r="L293" s="27" t="s">
        <v>3738</v>
      </c>
      <c r="M293" s="27"/>
      <c r="N293" s="26" t="str">
        <f t="shared" si="13"/>
        <v>0000000000000000FFFFFFFFFFFF000023010100</v>
      </c>
      <c r="O293" s="26" t="str">
        <f t="shared" si="14"/>
        <v>0000000000000000FFFFFFFFFFFF0000230128</v>
      </c>
    </row>
    <row r="294" spans="1:20" ht="14.4">
      <c r="A294" s="31">
        <v>293</v>
      </c>
      <c r="B294" s="31" t="str">
        <f t="shared" si="12"/>
        <v>2401</v>
      </c>
      <c r="C294" s="34" t="s">
        <v>1053</v>
      </c>
      <c r="D294" s="27" t="s">
        <v>3737</v>
      </c>
      <c r="E294" s="31">
        <v>2550</v>
      </c>
      <c r="F294" s="31">
        <v>3210</v>
      </c>
      <c r="G294" s="31">
        <v>1100</v>
      </c>
      <c r="H294" s="31">
        <v>1890</v>
      </c>
      <c r="I294" s="27" t="s">
        <v>3736</v>
      </c>
      <c r="J294" s="27" t="s">
        <v>3735</v>
      </c>
      <c r="K294" s="29" t="s">
        <v>2980</v>
      </c>
      <c r="L294" s="27"/>
      <c r="M294" s="27"/>
      <c r="N294" s="26" t="str">
        <f t="shared" si="13"/>
        <v>0000000000000000FFFFFFFFFFFF000024010100</v>
      </c>
      <c r="O294" s="26" t="str">
        <f t="shared" si="14"/>
        <v>0000000000000000FFFFFFFFFFFF0000240132</v>
      </c>
    </row>
    <row r="295" spans="1:20" ht="14.4">
      <c r="A295" s="31">
        <v>294</v>
      </c>
      <c r="B295" s="31" t="str">
        <f t="shared" si="12"/>
        <v>2501</v>
      </c>
      <c r="C295" s="34" t="s">
        <v>1053</v>
      </c>
      <c r="D295" s="27" t="s">
        <v>3737</v>
      </c>
      <c r="E295" s="31">
        <v>2610</v>
      </c>
      <c r="F295" s="31">
        <v>2660</v>
      </c>
      <c r="G295" s="31">
        <v>1780</v>
      </c>
      <c r="H295" s="31">
        <v>1040</v>
      </c>
      <c r="I295" s="27" t="s">
        <v>3736</v>
      </c>
      <c r="J295" s="27" t="s">
        <v>3735</v>
      </c>
      <c r="K295" s="29" t="s">
        <v>2980</v>
      </c>
      <c r="L295" s="27"/>
      <c r="M295" s="27"/>
      <c r="N295" s="26" t="str">
        <f t="shared" si="13"/>
        <v>0000000000000000FFFFFFFFFFFF000025010100</v>
      </c>
      <c r="O295" s="26" t="str">
        <f t="shared" si="14"/>
        <v>0000000000000000FFFFFFFFFFFF0000250132</v>
      </c>
    </row>
    <row r="296" spans="1:20" ht="14.4">
      <c r="A296" s="31">
        <v>295</v>
      </c>
      <c r="B296" s="31" t="str">
        <f t="shared" si="12"/>
        <v>2601</v>
      </c>
      <c r="C296" s="30" t="s">
        <v>2941</v>
      </c>
      <c r="D296" s="27" t="s">
        <v>1770</v>
      </c>
      <c r="E296" s="31">
        <v>3600</v>
      </c>
      <c r="F296" s="31">
        <v>4200</v>
      </c>
      <c r="G296" s="31">
        <v>1300</v>
      </c>
      <c r="H296" s="31">
        <v>2500</v>
      </c>
      <c r="I296" s="27" t="s">
        <v>3734</v>
      </c>
      <c r="J296" s="27" t="s">
        <v>3733</v>
      </c>
      <c r="K296" s="29" t="s">
        <v>3019</v>
      </c>
      <c r="L296" s="27" t="s">
        <v>3162</v>
      </c>
      <c r="M296" s="27"/>
      <c r="N296" s="26" t="str">
        <f t="shared" si="13"/>
        <v>0000000000000000FFFFFFFFFFFF000026010100</v>
      </c>
      <c r="O296" s="26" t="str">
        <f t="shared" si="14"/>
        <v>010A0000000A0000FFFFFFFFFFFF0000260163</v>
      </c>
      <c r="P296" s="26">
        <v>10</v>
      </c>
      <c r="Q296" s="26">
        <v>0</v>
      </c>
      <c r="R296" s="26">
        <v>10</v>
      </c>
      <c r="S296" s="26">
        <v>0</v>
      </c>
      <c r="T296" s="26">
        <v>0</v>
      </c>
    </row>
    <row r="297" spans="1:20" ht="14.4">
      <c r="A297" s="31">
        <v>296</v>
      </c>
      <c r="B297" s="31" t="str">
        <f t="shared" si="12"/>
        <v>2701</v>
      </c>
      <c r="C297" s="30" t="s">
        <v>2941</v>
      </c>
      <c r="D297" s="27" t="s">
        <v>1770</v>
      </c>
      <c r="E297" s="31">
        <v>2070</v>
      </c>
      <c r="F297" s="31">
        <v>3680</v>
      </c>
      <c r="G297" s="31">
        <v>2830</v>
      </c>
      <c r="H297" s="31">
        <v>980</v>
      </c>
      <c r="I297" s="27" t="s">
        <v>3734</v>
      </c>
      <c r="J297" s="27" t="s">
        <v>3733</v>
      </c>
      <c r="K297" s="29" t="s">
        <v>3019</v>
      </c>
      <c r="L297" s="27" t="s">
        <v>3162</v>
      </c>
      <c r="M297" s="27"/>
      <c r="N297" s="26" t="str">
        <f t="shared" si="13"/>
        <v>0000000000000000FFFFFFFFFFFF000027010100</v>
      </c>
      <c r="O297" s="26" t="str">
        <f t="shared" si="14"/>
        <v>0100000000000000FFFFFFFFFFFF0000270163</v>
      </c>
    </row>
    <row r="298" spans="1:20" ht="14.4">
      <c r="A298" s="31">
        <v>297</v>
      </c>
      <c r="B298" s="31" t="str">
        <f t="shared" si="12"/>
        <v>2801</v>
      </c>
      <c r="C298" s="35" t="s">
        <v>1052</v>
      </c>
      <c r="D298" s="27" t="s">
        <v>1740</v>
      </c>
      <c r="E298" s="31">
        <v>2670</v>
      </c>
      <c r="F298" s="31">
        <v>4190</v>
      </c>
      <c r="G298" s="31">
        <v>750</v>
      </c>
      <c r="H298" s="31">
        <v>1030</v>
      </c>
      <c r="I298" s="27" t="s">
        <v>838</v>
      </c>
      <c r="J298" s="27" t="s">
        <v>3732</v>
      </c>
      <c r="K298" s="29" t="s">
        <v>2959</v>
      </c>
      <c r="L298" s="27"/>
      <c r="M298" s="27"/>
      <c r="N298" s="26" t="str">
        <f t="shared" si="13"/>
        <v>0000000000000000FFFFFFFFFFFF000028010100</v>
      </c>
      <c r="O298" s="26" t="str">
        <f t="shared" si="14"/>
        <v>0000000000000000FFFFFFFFFFFF0000280128</v>
      </c>
    </row>
    <row r="299" spans="1:20" ht="14.4">
      <c r="A299" s="31">
        <v>298</v>
      </c>
      <c r="B299" s="31" t="str">
        <f t="shared" si="12"/>
        <v>2901</v>
      </c>
      <c r="C299" s="35" t="s">
        <v>1052</v>
      </c>
      <c r="D299" s="27" t="s">
        <v>1740</v>
      </c>
      <c r="E299" s="31">
        <v>2400</v>
      </c>
      <c r="F299" s="31">
        <v>3000</v>
      </c>
      <c r="G299" s="31">
        <v>690</v>
      </c>
      <c r="H299" s="31">
        <v>2520</v>
      </c>
      <c r="I299" s="27" t="s">
        <v>838</v>
      </c>
      <c r="J299" s="27" t="s">
        <v>3732</v>
      </c>
      <c r="K299" s="29" t="s">
        <v>2959</v>
      </c>
      <c r="L299" s="27"/>
      <c r="M299" s="27"/>
      <c r="N299" s="26" t="str">
        <f t="shared" si="13"/>
        <v>0000000000000000FFFFFFFFFFFF000029010100</v>
      </c>
      <c r="O299" s="26" t="str">
        <f t="shared" si="14"/>
        <v>0000000000000000FFFFFFFFFFFF0000290128</v>
      </c>
    </row>
    <row r="300" spans="1:20" ht="14.4">
      <c r="A300" s="31">
        <v>299</v>
      </c>
      <c r="B300" s="31" t="str">
        <f t="shared" si="12"/>
        <v>2A01</v>
      </c>
      <c r="C300" s="35" t="s">
        <v>1052</v>
      </c>
      <c r="D300" s="27" t="s">
        <v>1725</v>
      </c>
      <c r="E300" s="31">
        <v>2970</v>
      </c>
      <c r="F300" s="31">
        <v>2030</v>
      </c>
      <c r="G300" s="31">
        <v>900</v>
      </c>
      <c r="H300" s="31">
        <v>2690</v>
      </c>
      <c r="I300" s="27" t="s">
        <v>3731</v>
      </c>
      <c r="J300" s="27" t="s">
        <v>3730</v>
      </c>
      <c r="K300" s="29" t="s">
        <v>2954</v>
      </c>
      <c r="L300" s="27"/>
      <c r="M300" s="27"/>
      <c r="N300" s="26" t="str">
        <f t="shared" si="13"/>
        <v>0000000000000000FFFFFFFFFFFF00002A010100</v>
      </c>
      <c r="O300" s="26" t="str">
        <f t="shared" si="14"/>
        <v>0000000000000000FFFFFFFFFFFF00002A0128</v>
      </c>
    </row>
    <row r="301" spans="1:20" ht="14.4">
      <c r="A301" s="31">
        <v>300</v>
      </c>
      <c r="B301" s="31" t="str">
        <f t="shared" si="12"/>
        <v>2B01</v>
      </c>
      <c r="C301" s="35" t="s">
        <v>1052</v>
      </c>
      <c r="D301" s="27" t="s">
        <v>1725</v>
      </c>
      <c r="E301" s="31">
        <v>5340</v>
      </c>
      <c r="F301" s="31">
        <v>1920</v>
      </c>
      <c r="G301" s="31">
        <v>1000</v>
      </c>
      <c r="H301" s="31">
        <v>1020</v>
      </c>
      <c r="I301" s="27" t="s">
        <v>3731</v>
      </c>
      <c r="J301" s="27" t="s">
        <v>3730</v>
      </c>
      <c r="K301" s="29" t="s">
        <v>2954</v>
      </c>
      <c r="L301" s="27"/>
      <c r="M301" s="27"/>
      <c r="N301" s="26" t="str">
        <f t="shared" si="13"/>
        <v>0000000000000000FFFFFFFFFFFF00002B010100</v>
      </c>
      <c r="O301" s="26" t="str">
        <f t="shared" si="14"/>
        <v>0000000000000000FFFFFFFFFFFF00002B0128</v>
      </c>
    </row>
    <row r="302" spans="1:20" ht="14.4">
      <c r="A302" s="31">
        <v>301</v>
      </c>
      <c r="B302" s="31" t="str">
        <f t="shared" si="12"/>
        <v>2C01</v>
      </c>
      <c r="C302" s="35" t="s">
        <v>1052</v>
      </c>
      <c r="D302" s="27" t="s">
        <v>1761</v>
      </c>
      <c r="E302" s="31">
        <v>5130</v>
      </c>
      <c r="F302" s="31">
        <v>3010</v>
      </c>
      <c r="G302" s="31">
        <v>490</v>
      </c>
      <c r="H302" s="31">
        <v>1090</v>
      </c>
      <c r="I302" s="27" t="s">
        <v>3729</v>
      </c>
      <c r="J302" s="27" t="s">
        <v>3728</v>
      </c>
      <c r="K302" s="29" t="s">
        <v>3079</v>
      </c>
      <c r="L302" s="27"/>
      <c r="M302" s="27"/>
      <c r="N302" s="26" t="str">
        <f t="shared" si="13"/>
        <v>0000000000000000FFFFFFFFFFFF00002C010100</v>
      </c>
      <c r="O302" s="26" t="str">
        <f t="shared" si="14"/>
        <v>0000000000000000FFFFFFFFFFFF00002C0128</v>
      </c>
    </row>
    <row r="303" spans="1:20" ht="14.4">
      <c r="A303" s="31">
        <v>302</v>
      </c>
      <c r="B303" s="31" t="str">
        <f t="shared" si="12"/>
        <v>2D01</v>
      </c>
      <c r="C303" s="35" t="s">
        <v>1052</v>
      </c>
      <c r="D303" s="27" t="s">
        <v>1761</v>
      </c>
      <c r="E303" s="31">
        <v>2820</v>
      </c>
      <c r="F303" s="31">
        <v>4500</v>
      </c>
      <c r="G303" s="31">
        <v>570</v>
      </c>
      <c r="H303" s="31">
        <v>980</v>
      </c>
      <c r="I303" s="27" t="s">
        <v>3729</v>
      </c>
      <c r="J303" s="27" t="s">
        <v>3728</v>
      </c>
      <c r="K303" s="29" t="s">
        <v>3079</v>
      </c>
      <c r="L303" s="27"/>
      <c r="M303" s="27"/>
      <c r="N303" s="26" t="str">
        <f t="shared" si="13"/>
        <v>0000000000000000FFFFFFFFFFFF00002D010100</v>
      </c>
      <c r="O303" s="26" t="str">
        <f t="shared" si="14"/>
        <v>0000000000000000FFFFFFFFFFFF00002D0128</v>
      </c>
    </row>
    <row r="304" spans="1:20" ht="14.4">
      <c r="A304" s="31">
        <v>303</v>
      </c>
      <c r="B304" s="31" t="str">
        <f t="shared" si="12"/>
        <v>2E01</v>
      </c>
      <c r="C304" s="34" t="s">
        <v>1053</v>
      </c>
      <c r="D304" s="27" t="s">
        <v>1766</v>
      </c>
      <c r="E304" s="31">
        <v>3570</v>
      </c>
      <c r="F304" s="31">
        <v>2590</v>
      </c>
      <c r="G304" s="31">
        <v>1610</v>
      </c>
      <c r="H304" s="31">
        <v>810</v>
      </c>
      <c r="I304" s="27" t="s">
        <v>3726</v>
      </c>
      <c r="J304" s="27" t="s">
        <v>3725</v>
      </c>
      <c r="K304" s="29" t="s">
        <v>2944</v>
      </c>
      <c r="L304" s="27" t="s">
        <v>3727</v>
      </c>
      <c r="M304" s="27"/>
      <c r="N304" s="26" t="str">
        <f t="shared" si="13"/>
        <v>0000000000000000FFFFFFFFFFFF00002E010100</v>
      </c>
      <c r="O304" s="26" t="str">
        <f t="shared" si="14"/>
        <v>0000000000000000FFFFFFFFFFFF00002E0132</v>
      </c>
    </row>
    <row r="305" spans="1:20" ht="14.4">
      <c r="A305" s="31">
        <v>304</v>
      </c>
      <c r="B305" s="31" t="str">
        <f t="shared" si="12"/>
        <v>2F01</v>
      </c>
      <c r="C305" s="34" t="s">
        <v>1053</v>
      </c>
      <c r="D305" s="27" t="s">
        <v>1766</v>
      </c>
      <c r="E305" s="31">
        <v>2610</v>
      </c>
      <c r="F305" s="31">
        <v>3600</v>
      </c>
      <c r="G305" s="31">
        <v>790</v>
      </c>
      <c r="H305" s="31">
        <v>2080</v>
      </c>
      <c r="I305" s="27" t="s">
        <v>3726</v>
      </c>
      <c r="J305" s="27" t="s">
        <v>3725</v>
      </c>
      <c r="K305" s="29" t="s">
        <v>2944</v>
      </c>
      <c r="L305" s="27" t="s">
        <v>3724</v>
      </c>
      <c r="M305" s="27"/>
      <c r="N305" s="26" t="str">
        <f t="shared" si="13"/>
        <v>0000000000000000FFFFFFFFFFFF00002F010100</v>
      </c>
      <c r="O305" s="26" t="str">
        <f t="shared" si="14"/>
        <v>0000000000000000FFFFFFFFFFFF00002F0132</v>
      </c>
    </row>
    <row r="306" spans="1:20" ht="14.4">
      <c r="A306" s="31">
        <v>305</v>
      </c>
      <c r="B306" s="31" t="str">
        <f t="shared" si="12"/>
        <v>3001</v>
      </c>
      <c r="C306" s="33" t="s">
        <v>1058</v>
      </c>
      <c r="D306" s="27" t="s">
        <v>1775</v>
      </c>
      <c r="E306" s="31">
        <v>3630</v>
      </c>
      <c r="F306" s="31">
        <v>4030</v>
      </c>
      <c r="G306" s="31">
        <v>990</v>
      </c>
      <c r="H306" s="31">
        <v>1070</v>
      </c>
      <c r="I306" s="27" t="s">
        <v>3722</v>
      </c>
      <c r="J306" s="27" t="s">
        <v>3721</v>
      </c>
      <c r="K306" s="29" t="s">
        <v>2988</v>
      </c>
      <c r="L306" s="27" t="s">
        <v>3723</v>
      </c>
      <c r="M306" s="27"/>
      <c r="N306" s="26" t="str">
        <f t="shared" si="13"/>
        <v>0000000000000000FFFFFFFFFFFF000030010100</v>
      </c>
      <c r="O306" s="26" t="str">
        <f t="shared" si="14"/>
        <v>0000000000000000FFFFFFFFFFFF000030013c</v>
      </c>
    </row>
    <row r="307" spans="1:20" ht="14.4">
      <c r="A307" s="31">
        <v>306</v>
      </c>
      <c r="B307" s="31" t="str">
        <f t="shared" si="12"/>
        <v>3101</v>
      </c>
      <c r="C307" s="33" t="s">
        <v>1058</v>
      </c>
      <c r="D307" s="27" t="s">
        <v>1775</v>
      </c>
      <c r="E307" s="31">
        <v>3960</v>
      </c>
      <c r="F307" s="31">
        <v>2140</v>
      </c>
      <c r="G307" s="31">
        <v>1870</v>
      </c>
      <c r="H307" s="31">
        <v>980</v>
      </c>
      <c r="I307" s="27" t="s">
        <v>3722</v>
      </c>
      <c r="J307" s="27" t="s">
        <v>3721</v>
      </c>
      <c r="K307" s="29" t="s">
        <v>2988</v>
      </c>
      <c r="L307" s="27" t="s">
        <v>3720</v>
      </c>
      <c r="M307" s="27"/>
      <c r="N307" s="26" t="str">
        <f t="shared" si="13"/>
        <v>0000000000000000FFFFFFFFFFFF000031010100</v>
      </c>
      <c r="O307" s="26" t="str">
        <f t="shared" si="14"/>
        <v>0000000000000000FFFFFFFFFFFF000031013c</v>
      </c>
    </row>
    <row r="308" spans="1:20" ht="14.4">
      <c r="A308" s="31">
        <v>307</v>
      </c>
      <c r="B308" s="31" t="str">
        <f t="shared" si="12"/>
        <v>3201</v>
      </c>
      <c r="C308" s="34" t="s">
        <v>1053</v>
      </c>
      <c r="D308" s="27" t="s">
        <v>1776</v>
      </c>
      <c r="E308" s="31">
        <v>2520</v>
      </c>
      <c r="F308" s="31">
        <v>3710</v>
      </c>
      <c r="G308" s="31">
        <v>1210</v>
      </c>
      <c r="H308" s="31">
        <v>1190</v>
      </c>
      <c r="I308" s="27" t="s">
        <v>834</v>
      </c>
      <c r="J308" s="27" t="s">
        <v>3719</v>
      </c>
      <c r="K308" s="29" t="s">
        <v>2959</v>
      </c>
      <c r="L308" s="27"/>
      <c r="M308" s="27"/>
      <c r="N308" s="26" t="str">
        <f t="shared" si="13"/>
        <v>0000000000000000FFFFFFFFFFFF000032010100</v>
      </c>
      <c r="O308" s="26" t="str">
        <f t="shared" si="14"/>
        <v>0000000000000000FFFFFFFFFFFF0000320132</v>
      </c>
    </row>
    <row r="309" spans="1:20" ht="14.4">
      <c r="A309" s="31">
        <v>308</v>
      </c>
      <c r="B309" s="31" t="str">
        <f t="shared" si="12"/>
        <v>3301</v>
      </c>
      <c r="C309" s="34" t="s">
        <v>1053</v>
      </c>
      <c r="D309" s="27" t="s">
        <v>1776</v>
      </c>
      <c r="E309" s="31">
        <v>6060</v>
      </c>
      <c r="F309" s="31">
        <v>2130</v>
      </c>
      <c r="G309" s="31">
        <v>880</v>
      </c>
      <c r="H309" s="31">
        <v>1070</v>
      </c>
      <c r="I309" s="27" t="s">
        <v>834</v>
      </c>
      <c r="J309" s="27" t="s">
        <v>3719</v>
      </c>
      <c r="K309" s="29" t="s">
        <v>2959</v>
      </c>
      <c r="L309" s="27"/>
      <c r="M309" s="27"/>
      <c r="N309" s="26" t="str">
        <f t="shared" si="13"/>
        <v>0000000000000000FFFFFFFFFFFF000033010100</v>
      </c>
      <c r="O309" s="26" t="str">
        <f t="shared" si="14"/>
        <v>0000000000000000FFFFFFFFFFFF0000330132</v>
      </c>
    </row>
    <row r="310" spans="1:20" ht="14.4">
      <c r="A310" s="31">
        <v>309</v>
      </c>
      <c r="B310" s="31" t="str">
        <f t="shared" si="12"/>
        <v>3401</v>
      </c>
      <c r="C310" s="34" t="s">
        <v>1053</v>
      </c>
      <c r="D310" s="27" t="s">
        <v>1771</v>
      </c>
      <c r="E310" s="31">
        <v>3630</v>
      </c>
      <c r="F310" s="31">
        <v>4190</v>
      </c>
      <c r="G310" s="31">
        <v>690</v>
      </c>
      <c r="H310" s="31">
        <v>1010</v>
      </c>
      <c r="I310" s="27" t="s">
        <v>3717</v>
      </c>
      <c r="J310" s="27" t="s">
        <v>3716</v>
      </c>
      <c r="K310" s="29" t="s">
        <v>2949</v>
      </c>
      <c r="L310" s="27" t="s">
        <v>3718</v>
      </c>
      <c r="M310" s="27"/>
      <c r="N310" s="26" t="str">
        <f t="shared" si="13"/>
        <v>0000000000000000FFFFFFFFFFFF000034010100</v>
      </c>
      <c r="O310" s="26" t="str">
        <f t="shared" si="14"/>
        <v>0000000000000000FFFFFFFFFFFF0000340132</v>
      </c>
    </row>
    <row r="311" spans="1:20" ht="14.4">
      <c r="A311" s="31">
        <v>310</v>
      </c>
      <c r="B311" s="31" t="str">
        <f t="shared" si="12"/>
        <v>3501</v>
      </c>
      <c r="C311" s="34" t="s">
        <v>1053</v>
      </c>
      <c r="D311" s="27" t="s">
        <v>1771</v>
      </c>
      <c r="E311" s="31">
        <v>4110</v>
      </c>
      <c r="F311" s="31">
        <v>2180</v>
      </c>
      <c r="G311" s="31">
        <v>1590</v>
      </c>
      <c r="H311" s="31">
        <v>900</v>
      </c>
      <c r="I311" s="27" t="s">
        <v>3717</v>
      </c>
      <c r="J311" s="27" t="s">
        <v>3716</v>
      </c>
      <c r="K311" s="29" t="s">
        <v>2949</v>
      </c>
      <c r="L311" s="27" t="s">
        <v>3715</v>
      </c>
      <c r="M311" s="27"/>
      <c r="N311" s="26" t="str">
        <f t="shared" si="13"/>
        <v>0000000000000000FFFFFFFFFFFF000035010100</v>
      </c>
      <c r="O311" s="26" t="str">
        <f t="shared" si="14"/>
        <v>0000000000000000FFFFFFFFFFFF0000350132</v>
      </c>
    </row>
    <row r="312" spans="1:20" ht="14.4">
      <c r="A312" s="31">
        <v>311</v>
      </c>
      <c r="B312" s="31" t="str">
        <f t="shared" si="12"/>
        <v>3601</v>
      </c>
      <c r="C312" s="33" t="s">
        <v>1058</v>
      </c>
      <c r="D312" s="27" t="s">
        <v>1754</v>
      </c>
      <c r="E312" s="31">
        <v>3750</v>
      </c>
      <c r="F312" s="31">
        <v>4410</v>
      </c>
      <c r="G312" s="31">
        <v>720</v>
      </c>
      <c r="H312" s="31">
        <v>1150</v>
      </c>
      <c r="I312" s="27" t="s">
        <v>3714</v>
      </c>
      <c r="J312" s="27" t="s">
        <v>3713</v>
      </c>
      <c r="K312" s="29" t="s">
        <v>2949</v>
      </c>
      <c r="L312" s="27"/>
      <c r="M312" s="27"/>
      <c r="N312" s="26" t="str">
        <f t="shared" si="13"/>
        <v>0000000000000000FFFFFFFFFFFF000036010100</v>
      </c>
      <c r="O312" s="26" t="str">
        <f t="shared" si="14"/>
        <v>0000000000000000FFFFFFFFFFFF000036013c</v>
      </c>
    </row>
    <row r="313" spans="1:20" ht="14.4">
      <c r="A313" s="31">
        <v>312</v>
      </c>
      <c r="B313" s="31" t="str">
        <f t="shared" si="12"/>
        <v>3701</v>
      </c>
      <c r="C313" s="33" t="s">
        <v>1058</v>
      </c>
      <c r="D313" s="27" t="s">
        <v>1754</v>
      </c>
      <c r="E313" s="31">
        <v>4440</v>
      </c>
      <c r="F313" s="31">
        <v>2260</v>
      </c>
      <c r="G313" s="31">
        <v>1620</v>
      </c>
      <c r="H313" s="31">
        <v>1040</v>
      </c>
      <c r="I313" s="27" t="s">
        <v>3714</v>
      </c>
      <c r="J313" s="27" t="s">
        <v>3713</v>
      </c>
      <c r="K313" s="29" t="s">
        <v>2949</v>
      </c>
      <c r="L313" s="27"/>
      <c r="M313" s="27"/>
      <c r="N313" s="26" t="str">
        <f t="shared" si="13"/>
        <v>0000000000000000FFFFFFFFFFFF000037010100</v>
      </c>
      <c r="O313" s="26" t="str">
        <f t="shared" si="14"/>
        <v>0000000000000000FFFFFFFFFFFF000037013c</v>
      </c>
    </row>
    <row r="314" spans="1:20" ht="14.4">
      <c r="A314" s="31">
        <v>313</v>
      </c>
      <c r="B314" s="31" t="str">
        <f t="shared" si="12"/>
        <v>3801</v>
      </c>
      <c r="C314" s="30" t="s">
        <v>2941</v>
      </c>
      <c r="D314" s="27" t="s">
        <v>1779</v>
      </c>
      <c r="E314" s="31">
        <v>2760</v>
      </c>
      <c r="F314" s="31">
        <v>3990</v>
      </c>
      <c r="G314" s="31">
        <v>2480</v>
      </c>
      <c r="H314" s="31">
        <v>910</v>
      </c>
      <c r="I314" s="27" t="s">
        <v>3711</v>
      </c>
      <c r="J314" s="27" t="s">
        <v>3710</v>
      </c>
      <c r="K314" s="29">
        <v>5</v>
      </c>
      <c r="L314" s="27" t="s">
        <v>3712</v>
      </c>
      <c r="M314" s="27"/>
      <c r="N314" s="26" t="str">
        <f t="shared" si="13"/>
        <v>0000000000000000FFFFFFFFFFFF000038010100</v>
      </c>
      <c r="O314" s="26" t="str">
        <f t="shared" si="14"/>
        <v>010A00000A000000FFFFFFFFFFFF0000380163</v>
      </c>
      <c r="P314" s="26">
        <v>10</v>
      </c>
      <c r="Q314" s="26">
        <v>10</v>
      </c>
    </row>
    <row r="315" spans="1:20" ht="14.4">
      <c r="A315" s="31">
        <v>314</v>
      </c>
      <c r="B315" s="31" t="str">
        <f t="shared" si="12"/>
        <v>3901</v>
      </c>
      <c r="C315" s="30" t="s">
        <v>2941</v>
      </c>
      <c r="D315" s="27" t="s">
        <v>1779</v>
      </c>
      <c r="E315" s="31">
        <v>3090</v>
      </c>
      <c r="F315" s="31">
        <v>4600</v>
      </c>
      <c r="G315" s="31">
        <v>910</v>
      </c>
      <c r="H315" s="31">
        <v>3220</v>
      </c>
      <c r="I315" s="27" t="s">
        <v>3711</v>
      </c>
      <c r="J315" s="27" t="s">
        <v>3710</v>
      </c>
      <c r="K315" s="29">
        <v>5</v>
      </c>
      <c r="L315" s="27" t="s">
        <v>3709</v>
      </c>
      <c r="M315" s="27"/>
      <c r="N315" s="26" t="str">
        <f t="shared" si="13"/>
        <v>0000000000000000FFFFFFFFFFFF000039010100</v>
      </c>
      <c r="O315" s="26" t="str">
        <f t="shared" si="14"/>
        <v>0100000000000000FFFFFFFFFFFF0000390163</v>
      </c>
    </row>
    <row r="316" spans="1:20" ht="14.4">
      <c r="A316" s="31">
        <v>315</v>
      </c>
      <c r="B316" s="31" t="str">
        <f t="shared" si="12"/>
        <v>3A01</v>
      </c>
      <c r="C316" s="30" t="s">
        <v>2941</v>
      </c>
      <c r="D316" s="27" t="s">
        <v>1739</v>
      </c>
      <c r="E316" s="31">
        <v>2370</v>
      </c>
      <c r="F316" s="31">
        <v>6930</v>
      </c>
      <c r="G316" s="31">
        <v>840</v>
      </c>
      <c r="H316" s="31">
        <v>1510</v>
      </c>
      <c r="I316" s="27" t="s">
        <v>3708</v>
      </c>
      <c r="J316" s="27" t="s">
        <v>3707</v>
      </c>
      <c r="K316" s="29">
        <v>3</v>
      </c>
      <c r="L316" s="27" t="s">
        <v>3162</v>
      </c>
      <c r="M316" s="27"/>
      <c r="N316" s="26" t="str">
        <f t="shared" si="13"/>
        <v>0000000000000000FFFFFFFFFFFF00003A010100</v>
      </c>
      <c r="O316" s="26" t="str">
        <f t="shared" si="14"/>
        <v>0100000000000000FFFFFFFFFFFF00003A0163</v>
      </c>
    </row>
    <row r="317" spans="1:20" ht="14.4">
      <c r="A317" s="31">
        <v>316</v>
      </c>
      <c r="B317" s="31" t="str">
        <f t="shared" si="12"/>
        <v>3B01</v>
      </c>
      <c r="C317" s="30" t="s">
        <v>2941</v>
      </c>
      <c r="D317" s="27" t="s">
        <v>1739</v>
      </c>
      <c r="E317" s="31">
        <v>7350</v>
      </c>
      <c r="F317" s="31">
        <v>4660</v>
      </c>
      <c r="G317" s="31">
        <v>690</v>
      </c>
      <c r="H317" s="31">
        <v>760</v>
      </c>
      <c r="I317" s="27" t="s">
        <v>3708</v>
      </c>
      <c r="J317" s="27" t="s">
        <v>3707</v>
      </c>
      <c r="K317" s="29">
        <v>3</v>
      </c>
      <c r="L317" s="27" t="s">
        <v>3162</v>
      </c>
      <c r="M317" s="27"/>
      <c r="N317" s="26" t="str">
        <f t="shared" si="13"/>
        <v>0000000000000000FFFFFFFFFFFF00003B010100</v>
      </c>
      <c r="O317" s="26" t="str">
        <f t="shared" si="14"/>
        <v>0100000000000000FFFFFFFFFFFF00003B0163</v>
      </c>
    </row>
    <row r="318" spans="1:20" ht="14.4">
      <c r="A318" s="31">
        <v>317</v>
      </c>
      <c r="B318" s="31" t="str">
        <f t="shared" si="12"/>
        <v>3C01</v>
      </c>
      <c r="C318" s="33" t="s">
        <v>1058</v>
      </c>
      <c r="D318" s="27" t="s">
        <v>1741</v>
      </c>
      <c r="E318" s="31">
        <v>3720</v>
      </c>
      <c r="F318" s="31">
        <v>3300</v>
      </c>
      <c r="G318" s="31">
        <v>860</v>
      </c>
      <c r="H318" s="31">
        <v>2000</v>
      </c>
      <c r="I318" s="27" t="s">
        <v>452</v>
      </c>
      <c r="J318" s="27" t="s">
        <v>3705</v>
      </c>
      <c r="K318" s="29" t="s">
        <v>2954</v>
      </c>
      <c r="L318" s="27" t="s">
        <v>3706</v>
      </c>
      <c r="M318" s="27"/>
      <c r="N318" s="26" t="str">
        <f t="shared" si="13"/>
        <v>0000000000000000FFFFFFFFFFFF00003C010100</v>
      </c>
      <c r="O318" s="26" t="str">
        <f t="shared" si="14"/>
        <v>0000000000000000FFFFFFFFFFFF00003C013c</v>
      </c>
    </row>
    <row r="319" spans="1:20" ht="14.4">
      <c r="A319" s="31">
        <v>318</v>
      </c>
      <c r="B319" s="31" t="str">
        <f t="shared" si="12"/>
        <v>3D01</v>
      </c>
      <c r="C319" s="33" t="s">
        <v>1058</v>
      </c>
      <c r="D319" s="27" t="s">
        <v>1741</v>
      </c>
      <c r="E319" s="31">
        <v>2940</v>
      </c>
      <c r="F319" s="31">
        <v>4620</v>
      </c>
      <c r="G319" s="31">
        <v>980</v>
      </c>
      <c r="H319" s="31">
        <v>960</v>
      </c>
      <c r="I319" s="27" t="s">
        <v>452</v>
      </c>
      <c r="J319" s="27" t="s">
        <v>3705</v>
      </c>
      <c r="K319" s="29" t="s">
        <v>2954</v>
      </c>
      <c r="L319" s="27" t="s">
        <v>3704</v>
      </c>
      <c r="M319" s="27"/>
      <c r="N319" s="26" t="str">
        <f t="shared" si="13"/>
        <v>0000000000000000FFFFFFFFFFFF00003D010100</v>
      </c>
      <c r="O319" s="26" t="str">
        <f t="shared" si="14"/>
        <v>0000000000000000FFFFFFFFFFFF00003D013c</v>
      </c>
    </row>
    <row r="320" spans="1:20" ht="14.4">
      <c r="A320" s="31">
        <v>319</v>
      </c>
      <c r="B320" s="31" t="str">
        <f t="shared" si="12"/>
        <v>3E01</v>
      </c>
      <c r="C320" s="30" t="s">
        <v>2941</v>
      </c>
      <c r="D320" s="27" t="s">
        <v>1741</v>
      </c>
      <c r="E320" s="31">
        <v>4230</v>
      </c>
      <c r="F320" s="31">
        <v>3990</v>
      </c>
      <c r="G320" s="31">
        <v>1000</v>
      </c>
      <c r="H320" s="31">
        <v>2890</v>
      </c>
      <c r="I320" s="27" t="s">
        <v>3703</v>
      </c>
      <c r="J320" s="27" t="s">
        <v>3702</v>
      </c>
      <c r="K320" s="29" t="s">
        <v>2954</v>
      </c>
      <c r="L320" s="27" t="s">
        <v>3162</v>
      </c>
      <c r="M320" s="27"/>
      <c r="N320" s="26" t="str">
        <f t="shared" si="13"/>
        <v>0000000000000000FFFFFFFFFFFF00003E010100</v>
      </c>
      <c r="O320" s="26" t="str">
        <f t="shared" si="14"/>
        <v>010A0000000A000AFFFFFFFFFFFF00003E0163</v>
      </c>
      <c r="P320" s="26">
        <v>10</v>
      </c>
      <c r="R320" s="26">
        <v>10</v>
      </c>
      <c r="T320" s="26">
        <v>10</v>
      </c>
    </row>
    <row r="321" spans="1:20" ht="14.4">
      <c r="A321" s="31">
        <v>320</v>
      </c>
      <c r="B321" s="31" t="str">
        <f t="shared" si="12"/>
        <v>3F01</v>
      </c>
      <c r="C321" s="30" t="s">
        <v>2941</v>
      </c>
      <c r="D321" s="27" t="s">
        <v>1741</v>
      </c>
      <c r="E321" s="31">
        <v>3240</v>
      </c>
      <c r="F321" s="31">
        <v>6250</v>
      </c>
      <c r="G321" s="31">
        <v>1020</v>
      </c>
      <c r="H321" s="31">
        <v>1250</v>
      </c>
      <c r="I321" s="27" t="s">
        <v>3703</v>
      </c>
      <c r="J321" s="27" t="s">
        <v>3702</v>
      </c>
      <c r="K321" s="29" t="s">
        <v>2954</v>
      </c>
      <c r="L321" s="27" t="s">
        <v>3162</v>
      </c>
      <c r="M321" s="27"/>
      <c r="N321" s="26" t="str">
        <f t="shared" si="13"/>
        <v>0000000000000000FFFFFFFFFFFF00003F010100</v>
      </c>
      <c r="O321" s="26" t="str">
        <f t="shared" si="14"/>
        <v>0100000000000000FFFFFFFFFFFF00003F0163</v>
      </c>
    </row>
    <row r="322" spans="1:20" ht="14.4">
      <c r="A322" s="31">
        <v>321</v>
      </c>
      <c r="B322" s="31" t="str">
        <f t="shared" ref="B322:B385" si="15">_xlfn.CONCAT(RIGHT(DEC2HEX((A322-1),4),2),LEFT(DEC2HEX((A322-1),4),2))</f>
        <v>4001</v>
      </c>
      <c r="C322" s="33" t="s">
        <v>1058</v>
      </c>
      <c r="D322" s="27" t="s">
        <v>1722</v>
      </c>
      <c r="E322" s="31">
        <v>4440</v>
      </c>
      <c r="F322" s="31">
        <v>2990</v>
      </c>
      <c r="G322" s="31">
        <v>760</v>
      </c>
      <c r="H322" s="31">
        <v>2030</v>
      </c>
      <c r="I322" s="27" t="s">
        <v>3700</v>
      </c>
      <c r="J322" s="27" t="s">
        <v>3699</v>
      </c>
      <c r="K322" s="29" t="s">
        <v>2944</v>
      </c>
      <c r="L322" s="27" t="s">
        <v>3701</v>
      </c>
      <c r="M322" s="27"/>
      <c r="N322" s="26" t="str">
        <f t="shared" ref="N322:N385" si="16">_xlfn.CONCAT("0000000000000000FFFFFFFFFFFF0000",B322,"0100")</f>
        <v>0000000000000000FFFFFFFFFFFF000040010100</v>
      </c>
      <c r="O322" s="26" t="str">
        <f t="shared" ref="O322:O385" si="17">IF(C322="N",_xlfn.CONCAT("00",DEC2HEX(P322,2),"0000",DEC2HEX(Q322,2),DEC2HEX(R322,2),DEC2HEX(S322,2),DEC2HEX(T322,2),"FFFFFFFFFFFF0000",B322,"28"),IF(C322="R",_xlfn.CONCAT("00",DEC2HEX(P322,2),"0000",DEC2HEX(Q322,2),DEC2HEX(R322,2),DEC2HEX(S322,2),DEC2HEX(T322,2),"FFFFFFFFFFFF0000",B322,"32"),IF(C322="SR",_xlfn.CONCAT("00",DEC2HEX(P322,2),"0000",DEC2HEX(Q322,2),DEC2HEX(R322,2),DEC2HEX(S322,2),DEC2HEX(T322,2),"FFFFFFFFFFFF0000",B322,"3c"),_xlfn.CONCAT("01",DEC2HEX(P322,2),"0000",DEC2HEX(Q322,2),DEC2HEX(R322,2),DEC2HEX(S322,2),DEC2HEX(T322,2),"FFFFFFFFFFFF0000",B322,"63"))))</f>
        <v>0000000000000000FFFFFFFFFFFF000040013c</v>
      </c>
    </row>
    <row r="323" spans="1:20" ht="14.4">
      <c r="A323" s="31">
        <v>322</v>
      </c>
      <c r="B323" s="31" t="str">
        <f t="shared" si="15"/>
        <v>4101</v>
      </c>
      <c r="C323" s="33" t="s">
        <v>1058</v>
      </c>
      <c r="D323" s="27" t="s">
        <v>1722</v>
      </c>
      <c r="E323" s="31">
        <v>6000</v>
      </c>
      <c r="F323" s="31">
        <v>2020</v>
      </c>
      <c r="G323" s="31">
        <v>1000</v>
      </c>
      <c r="H323" s="31">
        <v>1480</v>
      </c>
      <c r="I323" s="27" t="s">
        <v>3700</v>
      </c>
      <c r="J323" s="27" t="s">
        <v>3699</v>
      </c>
      <c r="K323" s="29" t="s">
        <v>2944</v>
      </c>
      <c r="L323" s="27" t="s">
        <v>3698</v>
      </c>
      <c r="M323" s="27"/>
      <c r="N323" s="26" t="str">
        <f t="shared" si="16"/>
        <v>0000000000000000FFFFFFFFFFFF000041010100</v>
      </c>
      <c r="O323" s="26" t="str">
        <f t="shared" si="17"/>
        <v>0000000000000000FFFFFFFFFFFF000041013c</v>
      </c>
    </row>
    <row r="324" spans="1:20" ht="14.4">
      <c r="A324" s="31">
        <v>323</v>
      </c>
      <c r="B324" s="31" t="str">
        <f t="shared" si="15"/>
        <v>4201</v>
      </c>
      <c r="C324" s="30" t="s">
        <v>2941</v>
      </c>
      <c r="D324" s="27" t="s">
        <v>1723</v>
      </c>
      <c r="E324" s="31">
        <v>5160</v>
      </c>
      <c r="F324" s="31">
        <v>4030</v>
      </c>
      <c r="G324" s="31">
        <v>860</v>
      </c>
      <c r="H324" s="31">
        <v>2510</v>
      </c>
      <c r="I324" s="27" t="s">
        <v>3697</v>
      </c>
      <c r="J324" s="27" t="s">
        <v>3696</v>
      </c>
      <c r="K324" s="29" t="s">
        <v>2944</v>
      </c>
      <c r="L324" s="27" t="s">
        <v>3162</v>
      </c>
      <c r="M324" s="27"/>
      <c r="N324" s="26" t="str">
        <f t="shared" si="16"/>
        <v>0000000000000000FFFFFFFFFFFF000042010100</v>
      </c>
      <c r="O324" s="26" t="str">
        <f t="shared" si="17"/>
        <v>0100000000000000FFFFFFFFFFFF0000420163</v>
      </c>
    </row>
    <row r="325" spans="1:20" ht="14.4">
      <c r="A325" s="31">
        <v>324</v>
      </c>
      <c r="B325" s="31" t="str">
        <f t="shared" si="15"/>
        <v>4301</v>
      </c>
      <c r="C325" s="30" t="s">
        <v>2941</v>
      </c>
      <c r="D325" s="27" t="s">
        <v>1723</v>
      </c>
      <c r="E325" s="31">
        <v>6810</v>
      </c>
      <c r="F325" s="31">
        <v>2480</v>
      </c>
      <c r="G325" s="31">
        <v>1490</v>
      </c>
      <c r="H325" s="31">
        <v>1700</v>
      </c>
      <c r="I325" s="27" t="s">
        <v>3697</v>
      </c>
      <c r="J325" s="27" t="s">
        <v>3696</v>
      </c>
      <c r="K325" s="29" t="s">
        <v>2944</v>
      </c>
      <c r="L325" s="27" t="s">
        <v>3162</v>
      </c>
      <c r="M325" s="27"/>
      <c r="N325" s="26" t="str">
        <f t="shared" si="16"/>
        <v>0000000000000000FFFFFFFFFFFF000043010100</v>
      </c>
      <c r="O325" s="26" t="str">
        <f t="shared" si="17"/>
        <v>0100000000000000FFFFFFFFFFFF0000430163</v>
      </c>
    </row>
    <row r="326" spans="1:20" ht="14.4">
      <c r="A326" s="31">
        <v>325</v>
      </c>
      <c r="B326" s="31" t="str">
        <f t="shared" si="15"/>
        <v>4401</v>
      </c>
      <c r="C326" s="30" t="s">
        <v>2941</v>
      </c>
      <c r="D326" s="27" t="s">
        <v>1787</v>
      </c>
      <c r="E326" s="31">
        <v>4320</v>
      </c>
      <c r="F326" s="31">
        <v>3340</v>
      </c>
      <c r="G326" s="31">
        <v>890</v>
      </c>
      <c r="H326" s="31">
        <v>3700</v>
      </c>
      <c r="I326" s="27" t="s">
        <v>3695</v>
      </c>
      <c r="J326" s="27" t="s">
        <v>3694</v>
      </c>
      <c r="K326" s="29" t="s">
        <v>2980</v>
      </c>
      <c r="L326" s="27" t="s">
        <v>3162</v>
      </c>
      <c r="M326" s="27"/>
      <c r="N326" s="26" t="str">
        <f t="shared" si="16"/>
        <v>0000000000000000FFFFFFFFFFFF000044010100</v>
      </c>
      <c r="O326" s="26" t="str">
        <f t="shared" si="17"/>
        <v>010A00000000000AFFFFFFFFFFFF0000440163</v>
      </c>
      <c r="P326" s="26">
        <v>10</v>
      </c>
      <c r="T326" s="26">
        <v>10</v>
      </c>
    </row>
    <row r="327" spans="1:20" ht="14.4">
      <c r="A327" s="31">
        <v>326</v>
      </c>
      <c r="B327" s="31" t="str">
        <f t="shared" si="15"/>
        <v>4501</v>
      </c>
      <c r="C327" s="30" t="s">
        <v>2941</v>
      </c>
      <c r="D327" s="27" t="s">
        <v>1787</v>
      </c>
      <c r="E327" s="31">
        <v>5460</v>
      </c>
      <c r="F327" s="31">
        <v>4940</v>
      </c>
      <c r="G327" s="31">
        <v>750</v>
      </c>
      <c r="H327" s="31">
        <v>1620</v>
      </c>
      <c r="I327" s="27" t="s">
        <v>3695</v>
      </c>
      <c r="J327" s="27" t="s">
        <v>3694</v>
      </c>
      <c r="K327" s="29" t="s">
        <v>2980</v>
      </c>
      <c r="L327" s="27" t="s">
        <v>3162</v>
      </c>
      <c r="M327" s="27"/>
      <c r="N327" s="26" t="str">
        <f t="shared" si="16"/>
        <v>0000000000000000FFFFFFFFFFFF000045010100</v>
      </c>
      <c r="O327" s="26" t="str">
        <f t="shared" si="17"/>
        <v>0100000000000000FFFFFFFFFFFF0000450163</v>
      </c>
    </row>
    <row r="328" spans="1:20" ht="14.4">
      <c r="A328" s="31">
        <v>327</v>
      </c>
      <c r="B328" s="31" t="str">
        <f t="shared" si="15"/>
        <v>4601</v>
      </c>
      <c r="C328" s="34" t="s">
        <v>1053</v>
      </c>
      <c r="D328" s="27" t="s">
        <v>1728</v>
      </c>
      <c r="E328" s="31">
        <v>3750</v>
      </c>
      <c r="F328" s="31">
        <v>3010</v>
      </c>
      <c r="G328" s="31">
        <v>1240</v>
      </c>
      <c r="H328" s="31">
        <v>1010</v>
      </c>
      <c r="I328" s="27" t="s">
        <v>3692</v>
      </c>
      <c r="J328" s="27" t="s">
        <v>3691</v>
      </c>
      <c r="K328" s="29" t="s">
        <v>3010</v>
      </c>
      <c r="L328" s="27" t="s">
        <v>3693</v>
      </c>
      <c r="M328" s="27"/>
      <c r="N328" s="26" t="str">
        <f t="shared" si="16"/>
        <v>0000000000000000FFFFFFFFFFFF000046010100</v>
      </c>
      <c r="O328" s="26" t="str">
        <f t="shared" si="17"/>
        <v>0000000000000000FFFFFFFFFFFF0000460132</v>
      </c>
    </row>
    <row r="329" spans="1:20" ht="14.4">
      <c r="A329" s="31">
        <v>328</v>
      </c>
      <c r="B329" s="31" t="str">
        <f t="shared" si="15"/>
        <v>4701</v>
      </c>
      <c r="C329" s="34" t="s">
        <v>1053</v>
      </c>
      <c r="D329" s="27" t="s">
        <v>1728</v>
      </c>
      <c r="E329" s="31">
        <v>4500</v>
      </c>
      <c r="F329" s="31">
        <v>1540</v>
      </c>
      <c r="G329" s="31">
        <v>730</v>
      </c>
      <c r="H329" s="31">
        <v>3000</v>
      </c>
      <c r="I329" s="27" t="s">
        <v>3692</v>
      </c>
      <c r="J329" s="27" t="s">
        <v>3691</v>
      </c>
      <c r="K329" s="29" t="s">
        <v>3010</v>
      </c>
      <c r="L329" s="27" t="s">
        <v>3690</v>
      </c>
      <c r="M329" s="27"/>
      <c r="N329" s="26" t="str">
        <f t="shared" si="16"/>
        <v>0000000000000000FFFFFFFFFFFF000047010100</v>
      </c>
      <c r="O329" s="26" t="str">
        <f t="shared" si="17"/>
        <v>0000000000000000FFFFFFFFFFFF0000470132</v>
      </c>
    </row>
    <row r="330" spans="1:20" ht="14.4">
      <c r="A330" s="31">
        <v>329</v>
      </c>
      <c r="B330" s="31" t="str">
        <f t="shared" si="15"/>
        <v>4801</v>
      </c>
      <c r="C330" s="35" t="s">
        <v>1052</v>
      </c>
      <c r="D330" s="27" t="s">
        <v>1026</v>
      </c>
      <c r="E330" s="31">
        <v>4710</v>
      </c>
      <c r="F330" s="31">
        <v>3540</v>
      </c>
      <c r="G330" s="31">
        <v>480</v>
      </c>
      <c r="H330" s="31">
        <v>860</v>
      </c>
      <c r="I330" s="27" t="s">
        <v>3689</v>
      </c>
      <c r="J330" s="27" t="s">
        <v>3688</v>
      </c>
      <c r="K330" s="29" t="s">
        <v>2988</v>
      </c>
      <c r="L330" s="27" t="s">
        <v>3008</v>
      </c>
      <c r="M330" s="27"/>
      <c r="N330" s="26" t="str">
        <f t="shared" si="16"/>
        <v>0000000000000000FFFFFFFFFFFF000048010100</v>
      </c>
      <c r="O330" s="26" t="str">
        <f t="shared" si="17"/>
        <v>0000000000000000FFFFFFFFFFFF0000480128</v>
      </c>
    </row>
    <row r="331" spans="1:20" ht="14.4">
      <c r="A331" s="31">
        <v>330</v>
      </c>
      <c r="B331" s="31" t="str">
        <f t="shared" si="15"/>
        <v>4901</v>
      </c>
      <c r="C331" s="35" t="s">
        <v>1052</v>
      </c>
      <c r="D331" s="27" t="s">
        <v>1026</v>
      </c>
      <c r="E331" s="31">
        <v>3780</v>
      </c>
      <c r="F331" s="31">
        <v>2130</v>
      </c>
      <c r="G331" s="31">
        <v>430</v>
      </c>
      <c r="H331" s="31">
        <v>2990</v>
      </c>
      <c r="I331" s="27" t="s">
        <v>3689</v>
      </c>
      <c r="J331" s="27" t="s">
        <v>3688</v>
      </c>
      <c r="K331" s="29" t="s">
        <v>2988</v>
      </c>
      <c r="L331" s="27" t="s">
        <v>3005</v>
      </c>
      <c r="M331" s="27"/>
      <c r="N331" s="26" t="str">
        <f t="shared" si="16"/>
        <v>0000000000000000FFFFFFFFFFFF000049010100</v>
      </c>
      <c r="O331" s="26" t="str">
        <f t="shared" si="17"/>
        <v>0000000000000000FFFFFFFFFFFF0000490128</v>
      </c>
    </row>
    <row r="332" spans="1:20" ht="14.4">
      <c r="A332" s="31">
        <v>331</v>
      </c>
      <c r="B332" s="31" t="str">
        <f t="shared" si="15"/>
        <v>4A01</v>
      </c>
      <c r="C332" s="34" t="s">
        <v>1053</v>
      </c>
      <c r="D332" s="27" t="s">
        <v>1026</v>
      </c>
      <c r="E332" s="31">
        <v>4740</v>
      </c>
      <c r="F332" s="31">
        <v>3830</v>
      </c>
      <c r="G332" s="31">
        <v>530</v>
      </c>
      <c r="H332" s="31">
        <v>950</v>
      </c>
      <c r="I332" s="27" t="s">
        <v>3686</v>
      </c>
      <c r="J332" s="27" t="s">
        <v>3685</v>
      </c>
      <c r="K332" s="29" t="s">
        <v>2988</v>
      </c>
      <c r="L332" s="27" t="s">
        <v>3687</v>
      </c>
      <c r="M332" s="27"/>
      <c r="N332" s="26" t="str">
        <f t="shared" si="16"/>
        <v>0000000000000000FFFFFFFFFFFF00004A010100</v>
      </c>
      <c r="O332" s="26" t="str">
        <f t="shared" si="17"/>
        <v>0000000000000000FFFFFFFFFFFF00004A0132</v>
      </c>
    </row>
    <row r="333" spans="1:20" ht="14.4">
      <c r="A333" s="31">
        <v>332</v>
      </c>
      <c r="B333" s="31" t="str">
        <f t="shared" si="15"/>
        <v>4B01</v>
      </c>
      <c r="C333" s="34" t="s">
        <v>1053</v>
      </c>
      <c r="D333" s="27" t="s">
        <v>1026</v>
      </c>
      <c r="E333" s="31">
        <v>4020</v>
      </c>
      <c r="F333" s="31">
        <v>2240</v>
      </c>
      <c r="G333" s="31">
        <v>460</v>
      </c>
      <c r="H333" s="31">
        <v>3160</v>
      </c>
      <c r="I333" s="27" t="s">
        <v>3686</v>
      </c>
      <c r="J333" s="27" t="s">
        <v>3685</v>
      </c>
      <c r="K333" s="29" t="s">
        <v>2988</v>
      </c>
      <c r="L333" s="27" t="s">
        <v>3684</v>
      </c>
      <c r="M333" s="27"/>
      <c r="N333" s="26" t="str">
        <f t="shared" si="16"/>
        <v>0000000000000000FFFFFFFFFFFF00004B010100</v>
      </c>
      <c r="O333" s="26" t="str">
        <f t="shared" si="17"/>
        <v>0000000000000000FFFFFFFFFFFF00004B0132</v>
      </c>
    </row>
    <row r="334" spans="1:20" ht="14.4">
      <c r="A334" s="31">
        <v>333</v>
      </c>
      <c r="B334" s="31" t="str">
        <f t="shared" si="15"/>
        <v>4C01</v>
      </c>
      <c r="C334" s="33" t="s">
        <v>1058</v>
      </c>
      <c r="D334" s="27" t="s">
        <v>1778</v>
      </c>
      <c r="E334" s="31">
        <v>4470</v>
      </c>
      <c r="F334" s="31">
        <v>4000</v>
      </c>
      <c r="G334" s="31">
        <v>350</v>
      </c>
      <c r="H334" s="31">
        <v>1820</v>
      </c>
      <c r="I334" s="27" t="s">
        <v>3683</v>
      </c>
      <c r="J334" s="27" t="s">
        <v>3682</v>
      </c>
      <c r="K334" s="29" t="s">
        <v>2944</v>
      </c>
      <c r="L334" s="27"/>
      <c r="M334" s="27"/>
      <c r="N334" s="26" t="str">
        <f t="shared" si="16"/>
        <v>0000000000000000FFFFFFFFFFFF00004C010100</v>
      </c>
      <c r="O334" s="26" t="str">
        <f t="shared" si="17"/>
        <v>0000000000000000FFFFFFFFFFFF00004C013c</v>
      </c>
    </row>
    <row r="335" spans="1:20" ht="14.4">
      <c r="A335" s="31">
        <v>334</v>
      </c>
      <c r="B335" s="31" t="str">
        <f t="shared" si="15"/>
        <v>4D01</v>
      </c>
      <c r="C335" s="33" t="s">
        <v>1058</v>
      </c>
      <c r="D335" s="27" t="s">
        <v>1778</v>
      </c>
      <c r="E335" s="31">
        <v>4800</v>
      </c>
      <c r="F335" s="31">
        <v>3270</v>
      </c>
      <c r="G335" s="31">
        <v>1260</v>
      </c>
      <c r="H335" s="31">
        <v>510</v>
      </c>
      <c r="I335" s="27" t="s">
        <v>3683</v>
      </c>
      <c r="J335" s="27" t="s">
        <v>3682</v>
      </c>
      <c r="K335" s="29" t="s">
        <v>2944</v>
      </c>
      <c r="L335" s="27"/>
      <c r="M335" s="27"/>
      <c r="N335" s="26" t="str">
        <f t="shared" si="16"/>
        <v>0000000000000000FFFFFFFFFFFF00004D010100</v>
      </c>
      <c r="O335" s="26" t="str">
        <f t="shared" si="17"/>
        <v>0000000000000000FFFFFFFFFFFF00004D013c</v>
      </c>
    </row>
    <row r="336" spans="1:20" ht="14.4">
      <c r="A336" s="31">
        <v>335</v>
      </c>
      <c r="B336" s="31" t="str">
        <f t="shared" si="15"/>
        <v>4E01</v>
      </c>
      <c r="C336" s="33" t="s">
        <v>1058</v>
      </c>
      <c r="D336" s="27" t="s">
        <v>1751</v>
      </c>
      <c r="E336" s="31">
        <v>4230</v>
      </c>
      <c r="F336" s="31">
        <v>3830</v>
      </c>
      <c r="G336" s="31">
        <v>440</v>
      </c>
      <c r="H336" s="31">
        <v>1970</v>
      </c>
      <c r="I336" s="27" t="s">
        <v>3680</v>
      </c>
      <c r="J336" s="27" t="s">
        <v>3679</v>
      </c>
      <c r="K336" s="29" t="s">
        <v>2954</v>
      </c>
      <c r="L336" s="27" t="s">
        <v>3681</v>
      </c>
      <c r="M336" s="27"/>
      <c r="N336" s="26" t="str">
        <f t="shared" si="16"/>
        <v>0000000000000000FFFFFFFFFFFF00004E010100</v>
      </c>
      <c r="O336" s="26" t="str">
        <f t="shared" si="17"/>
        <v>0000000000000000FFFFFFFFFFFF00004E013c</v>
      </c>
    </row>
    <row r="337" spans="1:20" ht="14.4">
      <c r="A337" s="31">
        <v>336</v>
      </c>
      <c r="B337" s="31" t="str">
        <f t="shared" si="15"/>
        <v>4F01</v>
      </c>
      <c r="C337" s="33" t="s">
        <v>1058</v>
      </c>
      <c r="D337" s="27" t="s">
        <v>1751</v>
      </c>
      <c r="E337" s="31">
        <v>7500</v>
      </c>
      <c r="F337" s="31">
        <v>2900</v>
      </c>
      <c r="G337" s="31">
        <v>500</v>
      </c>
      <c r="H337" s="31">
        <v>600</v>
      </c>
      <c r="I337" s="27" t="s">
        <v>3680</v>
      </c>
      <c r="J337" s="27" t="s">
        <v>3679</v>
      </c>
      <c r="K337" s="29" t="s">
        <v>2954</v>
      </c>
      <c r="L337" s="27" t="s">
        <v>3678</v>
      </c>
      <c r="M337" s="27"/>
      <c r="N337" s="26" t="str">
        <f t="shared" si="16"/>
        <v>0000000000000000FFFFFFFFFFFF00004F010100</v>
      </c>
      <c r="O337" s="26" t="str">
        <f t="shared" si="17"/>
        <v>0000000000000000FFFFFFFFFFFF00004F013c</v>
      </c>
    </row>
    <row r="338" spans="1:20" ht="14.4">
      <c r="A338" s="31">
        <v>337</v>
      </c>
      <c r="B338" s="31" t="str">
        <f t="shared" si="15"/>
        <v>5001</v>
      </c>
      <c r="C338" s="30" t="s">
        <v>2941</v>
      </c>
      <c r="D338" s="27" t="s">
        <v>1752</v>
      </c>
      <c r="E338" s="31">
        <v>5460</v>
      </c>
      <c r="F338" s="31">
        <v>4810</v>
      </c>
      <c r="G338" s="31">
        <v>550</v>
      </c>
      <c r="H338" s="31">
        <v>2150</v>
      </c>
      <c r="I338" s="27" t="s">
        <v>3677</v>
      </c>
      <c r="J338" s="27" t="s">
        <v>3676</v>
      </c>
      <c r="K338" s="29" t="s">
        <v>2954</v>
      </c>
      <c r="L338" s="27" t="s">
        <v>3162</v>
      </c>
      <c r="M338" s="27"/>
      <c r="N338" s="26" t="str">
        <f t="shared" si="16"/>
        <v>0000000000000000FFFFFFFFFFFF000050010100</v>
      </c>
      <c r="O338" s="26" t="str">
        <f t="shared" si="17"/>
        <v>010A000000050005FFFFFFFFFFFF0000500163</v>
      </c>
      <c r="P338" s="26">
        <v>10</v>
      </c>
      <c r="R338" s="26">
        <v>5</v>
      </c>
      <c r="T338" s="26">
        <v>5</v>
      </c>
    </row>
    <row r="339" spans="1:20" ht="14.4">
      <c r="A339" s="31">
        <v>338</v>
      </c>
      <c r="B339" s="31" t="str">
        <f t="shared" si="15"/>
        <v>5101</v>
      </c>
      <c r="C339" s="30" t="s">
        <v>2941</v>
      </c>
      <c r="D339" s="27" t="s">
        <v>1752</v>
      </c>
      <c r="E339" s="31">
        <v>8880</v>
      </c>
      <c r="F339" s="31">
        <v>3440</v>
      </c>
      <c r="G339" s="31">
        <v>680</v>
      </c>
      <c r="H339" s="31">
        <v>980</v>
      </c>
      <c r="I339" s="27" t="s">
        <v>3677</v>
      </c>
      <c r="J339" s="27" t="s">
        <v>3676</v>
      </c>
      <c r="K339" s="29" t="s">
        <v>2954</v>
      </c>
      <c r="L339" s="27" t="s">
        <v>3162</v>
      </c>
      <c r="M339" s="27"/>
      <c r="N339" s="26" t="str">
        <f t="shared" si="16"/>
        <v>0000000000000000FFFFFFFFFFFF000051010100</v>
      </c>
      <c r="O339" s="26" t="str">
        <f t="shared" si="17"/>
        <v>010A000005000500FFFFFFFFFFFF0000510163</v>
      </c>
      <c r="P339" s="26">
        <v>10</v>
      </c>
      <c r="Q339" s="26">
        <v>5</v>
      </c>
      <c r="S339" s="26">
        <v>5</v>
      </c>
    </row>
    <row r="340" spans="1:20" ht="14.4">
      <c r="A340" s="31">
        <v>339</v>
      </c>
      <c r="B340" s="31" t="str">
        <f t="shared" si="15"/>
        <v>5201</v>
      </c>
      <c r="C340" s="33" t="s">
        <v>1058</v>
      </c>
      <c r="D340" s="27" t="s">
        <v>1767</v>
      </c>
      <c r="E340" s="31">
        <v>4110</v>
      </c>
      <c r="F340" s="31">
        <v>2800</v>
      </c>
      <c r="G340" s="31">
        <v>240</v>
      </c>
      <c r="H340" s="31">
        <v>3480</v>
      </c>
      <c r="I340" s="27" t="s">
        <v>3675</v>
      </c>
      <c r="J340" s="27" t="s">
        <v>3674</v>
      </c>
      <c r="K340" s="29" t="s">
        <v>3079</v>
      </c>
      <c r="L340" s="27"/>
      <c r="M340" s="27"/>
      <c r="N340" s="26" t="str">
        <f t="shared" si="16"/>
        <v>0000000000000000FFFFFFFFFFFF000052010100</v>
      </c>
      <c r="O340" s="26" t="str">
        <f t="shared" si="17"/>
        <v>0000000000000000FFFFFFFFFFFF000052013c</v>
      </c>
    </row>
    <row r="341" spans="1:20" ht="14.4">
      <c r="A341" s="31">
        <v>340</v>
      </c>
      <c r="B341" s="31" t="str">
        <f t="shared" si="15"/>
        <v>5301</v>
      </c>
      <c r="C341" s="33" t="s">
        <v>1058</v>
      </c>
      <c r="D341" s="27" t="s">
        <v>1767</v>
      </c>
      <c r="E341" s="31">
        <v>4920</v>
      </c>
      <c r="F341" s="31">
        <v>3670</v>
      </c>
      <c r="G341" s="31">
        <v>610</v>
      </c>
      <c r="H341" s="31">
        <v>1330</v>
      </c>
      <c r="I341" s="27" t="s">
        <v>3675</v>
      </c>
      <c r="J341" s="27" t="s">
        <v>3674</v>
      </c>
      <c r="K341" s="29" t="s">
        <v>3079</v>
      </c>
      <c r="L341" s="27"/>
      <c r="M341" s="27"/>
      <c r="N341" s="26" t="str">
        <f t="shared" si="16"/>
        <v>0000000000000000FFFFFFFFFFFF000053010100</v>
      </c>
      <c r="O341" s="26" t="str">
        <f t="shared" si="17"/>
        <v>0000000000000000FFFFFFFFFFFF000053013c</v>
      </c>
    </row>
    <row r="342" spans="1:20" ht="14.4">
      <c r="A342" s="31">
        <v>341</v>
      </c>
      <c r="B342" s="31" t="str">
        <f t="shared" si="15"/>
        <v>5401</v>
      </c>
      <c r="C342" s="35" t="s">
        <v>1052</v>
      </c>
      <c r="D342" s="27" t="s">
        <v>1726</v>
      </c>
      <c r="E342" s="31">
        <v>3810</v>
      </c>
      <c r="F342" s="31">
        <v>2230</v>
      </c>
      <c r="G342" s="31">
        <v>380</v>
      </c>
      <c r="H342" s="31">
        <v>2970</v>
      </c>
      <c r="I342" s="27" t="s">
        <v>1571</v>
      </c>
      <c r="J342" s="27" t="s">
        <v>3672</v>
      </c>
      <c r="K342" s="29" t="s">
        <v>2944</v>
      </c>
      <c r="L342" s="27" t="s">
        <v>3673</v>
      </c>
      <c r="M342" s="27"/>
      <c r="N342" s="26" t="str">
        <f t="shared" si="16"/>
        <v>0000000000000000FFFFFFFFFFFF000054010100</v>
      </c>
      <c r="O342" s="26" t="str">
        <f t="shared" si="17"/>
        <v>0000000000000000FFFFFFFFFFFF0000540128</v>
      </c>
    </row>
    <row r="343" spans="1:20" ht="14.4">
      <c r="A343" s="31">
        <v>342</v>
      </c>
      <c r="B343" s="31" t="str">
        <f t="shared" si="15"/>
        <v>5501</v>
      </c>
      <c r="C343" s="35" t="s">
        <v>1052</v>
      </c>
      <c r="D343" s="27" t="s">
        <v>1726</v>
      </c>
      <c r="E343" s="31">
        <v>3000</v>
      </c>
      <c r="F343" s="31">
        <v>1980</v>
      </c>
      <c r="G343" s="31">
        <v>1350</v>
      </c>
      <c r="H343" s="31">
        <v>1820</v>
      </c>
      <c r="I343" s="27" t="s">
        <v>1571</v>
      </c>
      <c r="J343" s="27" t="s">
        <v>3672</v>
      </c>
      <c r="K343" s="29" t="s">
        <v>2944</v>
      </c>
      <c r="L343" s="27" t="s">
        <v>3671</v>
      </c>
      <c r="M343" s="27"/>
      <c r="N343" s="26" t="str">
        <f t="shared" si="16"/>
        <v>0000000000000000FFFFFFFFFFFF000055010100</v>
      </c>
      <c r="O343" s="26" t="str">
        <f t="shared" si="17"/>
        <v>0000000000000000FFFFFFFFFFFF0000550128</v>
      </c>
    </row>
    <row r="344" spans="1:20" ht="14.4">
      <c r="A344" s="31">
        <v>343</v>
      </c>
      <c r="B344" s="31" t="str">
        <f t="shared" si="15"/>
        <v>5601</v>
      </c>
      <c r="C344" s="35" t="s">
        <v>1052</v>
      </c>
      <c r="D344" s="27" t="s">
        <v>1791</v>
      </c>
      <c r="E344" s="31">
        <v>3540</v>
      </c>
      <c r="F344" s="31">
        <v>3400</v>
      </c>
      <c r="G344" s="31">
        <v>760</v>
      </c>
      <c r="H344" s="31">
        <v>1220</v>
      </c>
      <c r="I344" s="27" t="s">
        <v>3669</v>
      </c>
      <c r="J344" s="27" t="s">
        <v>3668</v>
      </c>
      <c r="K344" s="29" t="s">
        <v>2949</v>
      </c>
      <c r="L344" s="27" t="s">
        <v>3670</v>
      </c>
      <c r="M344" s="27"/>
      <c r="N344" s="26" t="str">
        <f t="shared" si="16"/>
        <v>0000000000000000FFFFFFFFFFFF000056010100</v>
      </c>
      <c r="O344" s="26" t="str">
        <f t="shared" si="17"/>
        <v>0000000000000000FFFFFFFFFFFF0000560128</v>
      </c>
    </row>
    <row r="345" spans="1:20" ht="14.4">
      <c r="A345" s="31">
        <v>344</v>
      </c>
      <c r="B345" s="31" t="str">
        <f t="shared" si="15"/>
        <v>5701</v>
      </c>
      <c r="C345" s="35" t="s">
        <v>1052</v>
      </c>
      <c r="D345" s="27" t="s">
        <v>1791</v>
      </c>
      <c r="E345" s="31">
        <v>5940</v>
      </c>
      <c r="F345" s="31">
        <v>2520</v>
      </c>
      <c r="G345" s="31">
        <v>630</v>
      </c>
      <c r="H345" s="31">
        <v>760</v>
      </c>
      <c r="I345" s="27" t="s">
        <v>3669</v>
      </c>
      <c r="J345" s="27" t="s">
        <v>3668</v>
      </c>
      <c r="K345" s="29" t="s">
        <v>2949</v>
      </c>
      <c r="L345" s="27" t="s">
        <v>3667</v>
      </c>
      <c r="M345" s="27"/>
      <c r="N345" s="26" t="str">
        <f t="shared" si="16"/>
        <v>0000000000000000FFFFFFFFFFFF000057010100</v>
      </c>
      <c r="O345" s="26" t="str">
        <f t="shared" si="17"/>
        <v>0000000000000000FFFFFFFFFFFF0000570128</v>
      </c>
    </row>
    <row r="346" spans="1:20" ht="14.4">
      <c r="A346" s="31">
        <v>345</v>
      </c>
      <c r="B346" s="31" t="str">
        <f t="shared" si="15"/>
        <v>5801</v>
      </c>
      <c r="C346" s="34" t="s">
        <v>1053</v>
      </c>
      <c r="D346" s="27" t="s">
        <v>3460</v>
      </c>
      <c r="E346" s="31">
        <v>4200</v>
      </c>
      <c r="F346" s="31">
        <v>3330</v>
      </c>
      <c r="G346" s="31">
        <v>440</v>
      </c>
      <c r="H346" s="31">
        <v>1990</v>
      </c>
      <c r="I346" s="27" t="s">
        <v>3666</v>
      </c>
      <c r="J346" s="27" t="s">
        <v>3665</v>
      </c>
      <c r="K346" s="29" t="s">
        <v>3079</v>
      </c>
      <c r="L346" s="27"/>
      <c r="M346" s="27"/>
      <c r="N346" s="26" t="str">
        <f t="shared" si="16"/>
        <v>0000000000000000FFFFFFFFFFFF000058010100</v>
      </c>
      <c r="O346" s="26" t="str">
        <f t="shared" si="17"/>
        <v>0000000000000000FFFFFFFFFFFF0000580132</v>
      </c>
    </row>
    <row r="347" spans="1:20" ht="14.4">
      <c r="A347" s="31">
        <v>346</v>
      </c>
      <c r="B347" s="31" t="str">
        <f t="shared" si="15"/>
        <v>5901</v>
      </c>
      <c r="C347" s="34" t="s">
        <v>1053</v>
      </c>
      <c r="D347" s="27" t="s">
        <v>3460</v>
      </c>
      <c r="E347" s="31">
        <v>4530</v>
      </c>
      <c r="F347" s="31">
        <v>1930</v>
      </c>
      <c r="G347" s="31">
        <v>390</v>
      </c>
      <c r="H347" s="31">
        <v>3270</v>
      </c>
      <c r="I347" s="27" t="s">
        <v>3666</v>
      </c>
      <c r="J347" s="27" t="s">
        <v>3665</v>
      </c>
      <c r="K347" s="29" t="s">
        <v>3079</v>
      </c>
      <c r="L347" s="27"/>
      <c r="M347" s="27"/>
      <c r="N347" s="26" t="str">
        <f t="shared" si="16"/>
        <v>0000000000000000FFFFFFFFFFFF000059010100</v>
      </c>
      <c r="O347" s="26" t="str">
        <f t="shared" si="17"/>
        <v>0000000000000000FFFFFFFFFFFF0000590132</v>
      </c>
    </row>
    <row r="348" spans="1:20" ht="14.4">
      <c r="A348" s="31">
        <v>347</v>
      </c>
      <c r="B348" s="31" t="str">
        <f t="shared" si="15"/>
        <v>5A01</v>
      </c>
      <c r="C348" s="35" t="s">
        <v>1052</v>
      </c>
      <c r="D348" s="27" t="s">
        <v>1901</v>
      </c>
      <c r="E348" s="31">
        <v>6270</v>
      </c>
      <c r="F348" s="31">
        <v>1710</v>
      </c>
      <c r="G348" s="31">
        <v>350</v>
      </c>
      <c r="H348" s="31">
        <v>1910</v>
      </c>
      <c r="I348" s="27" t="s">
        <v>3664</v>
      </c>
      <c r="J348" s="27" t="s">
        <v>3663</v>
      </c>
      <c r="K348" s="29" t="s">
        <v>2954</v>
      </c>
      <c r="L348" s="27"/>
      <c r="M348" s="27"/>
      <c r="N348" s="26" t="str">
        <f t="shared" si="16"/>
        <v>0000000000000000FFFFFFFFFFFF00005A010100</v>
      </c>
      <c r="O348" s="26" t="str">
        <f t="shared" si="17"/>
        <v>0000000000000000FFFFFFFFFFFF00005A0128</v>
      </c>
    </row>
    <row r="349" spans="1:20" ht="14.4">
      <c r="A349" s="31">
        <v>348</v>
      </c>
      <c r="B349" s="31" t="str">
        <f t="shared" si="15"/>
        <v>5B01</v>
      </c>
      <c r="C349" s="35" t="s">
        <v>1052</v>
      </c>
      <c r="D349" s="27" t="s">
        <v>1901</v>
      </c>
      <c r="E349" s="31">
        <v>4110</v>
      </c>
      <c r="F349" s="31">
        <v>1810</v>
      </c>
      <c r="G349" s="31">
        <v>380</v>
      </c>
      <c r="H349" s="31">
        <v>3190</v>
      </c>
      <c r="I349" s="27" t="s">
        <v>3664</v>
      </c>
      <c r="J349" s="27" t="s">
        <v>3663</v>
      </c>
      <c r="K349" s="29" t="s">
        <v>2954</v>
      </c>
      <c r="L349" s="27"/>
      <c r="M349" s="27"/>
      <c r="N349" s="26" t="str">
        <f t="shared" si="16"/>
        <v>0000000000000000FFFFFFFFFFFF00005B010100</v>
      </c>
      <c r="O349" s="26" t="str">
        <f t="shared" si="17"/>
        <v>0000000000000000FFFFFFFFFFFF00005B0128</v>
      </c>
    </row>
    <row r="350" spans="1:20" ht="14.4">
      <c r="A350" s="31">
        <v>349</v>
      </c>
      <c r="B350" s="31" t="str">
        <f t="shared" si="15"/>
        <v>5C01</v>
      </c>
      <c r="C350" s="30" t="s">
        <v>2941</v>
      </c>
      <c r="D350" s="27" t="s">
        <v>1901</v>
      </c>
      <c r="E350" s="31">
        <v>6000</v>
      </c>
      <c r="F350" s="31">
        <v>3730</v>
      </c>
      <c r="G350" s="31">
        <v>990</v>
      </c>
      <c r="H350" s="31">
        <v>1990</v>
      </c>
      <c r="I350" s="27" t="s">
        <v>3662</v>
      </c>
      <c r="J350" s="27" t="s">
        <v>3661</v>
      </c>
      <c r="K350" s="29" t="s">
        <v>2954</v>
      </c>
      <c r="L350" s="27" t="s">
        <v>3162</v>
      </c>
      <c r="M350" s="27"/>
      <c r="N350" s="26" t="str">
        <f t="shared" si="16"/>
        <v>0000000000000000FFFFFFFFFFFF00005C010100</v>
      </c>
      <c r="O350" s="26" t="str">
        <f t="shared" si="17"/>
        <v>0100000000000000FFFFFFFFFFFF00005C0163</v>
      </c>
    </row>
    <row r="351" spans="1:20" ht="14.4">
      <c r="A351" s="31">
        <v>350</v>
      </c>
      <c r="B351" s="31" t="str">
        <f t="shared" si="15"/>
        <v>5D01</v>
      </c>
      <c r="C351" s="30" t="s">
        <v>2941</v>
      </c>
      <c r="D351" s="27" t="s">
        <v>1901</v>
      </c>
      <c r="E351" s="31">
        <v>8580</v>
      </c>
      <c r="F351" s="31">
        <v>2490</v>
      </c>
      <c r="G351" s="31">
        <v>1250</v>
      </c>
      <c r="H351" s="31">
        <v>990</v>
      </c>
      <c r="I351" s="27" t="s">
        <v>3662</v>
      </c>
      <c r="J351" s="27" t="s">
        <v>3661</v>
      </c>
      <c r="K351" s="29" t="s">
        <v>2954</v>
      </c>
      <c r="L351" s="27" t="s">
        <v>3162</v>
      </c>
      <c r="M351" s="27"/>
      <c r="N351" s="26" t="str">
        <f t="shared" si="16"/>
        <v>0000000000000000FFFFFFFFFFFF00005D010100</v>
      </c>
      <c r="O351" s="26" t="str">
        <f t="shared" si="17"/>
        <v>010A0000000A0000FFFFFFFFFFFF00005D0163</v>
      </c>
      <c r="P351" s="26">
        <v>10</v>
      </c>
      <c r="R351" s="26">
        <v>10</v>
      </c>
    </row>
    <row r="352" spans="1:20" ht="14.4">
      <c r="A352" s="31">
        <v>351</v>
      </c>
      <c r="B352" s="31" t="str">
        <f t="shared" si="15"/>
        <v>5E01</v>
      </c>
      <c r="C352" s="33" t="s">
        <v>1058</v>
      </c>
      <c r="D352" s="27" t="s">
        <v>1773</v>
      </c>
      <c r="E352" s="31">
        <v>4050</v>
      </c>
      <c r="F352" s="31">
        <v>2980</v>
      </c>
      <c r="G352" s="31">
        <v>410</v>
      </c>
      <c r="H352" s="31">
        <v>3000</v>
      </c>
      <c r="I352" s="27" t="s">
        <v>3659</v>
      </c>
      <c r="J352" s="27" t="s">
        <v>3658</v>
      </c>
      <c r="K352" s="29" t="s">
        <v>2949</v>
      </c>
      <c r="L352" s="27" t="s">
        <v>3660</v>
      </c>
      <c r="M352" s="27"/>
      <c r="N352" s="26" t="str">
        <f t="shared" si="16"/>
        <v>0000000000000000FFFFFFFFFFFF00005E010100</v>
      </c>
      <c r="O352" s="26" t="str">
        <f t="shared" si="17"/>
        <v>0000000000000000FFFFFFFFFFFF00005E013c</v>
      </c>
    </row>
    <row r="353" spans="1:18" ht="14.4">
      <c r="A353" s="31">
        <v>352</v>
      </c>
      <c r="B353" s="31" t="str">
        <f t="shared" si="15"/>
        <v>5F01</v>
      </c>
      <c r="C353" s="33" t="s">
        <v>1058</v>
      </c>
      <c r="D353" s="27" t="s">
        <v>1773</v>
      </c>
      <c r="E353" s="31">
        <v>4920</v>
      </c>
      <c r="F353" s="31">
        <v>3830</v>
      </c>
      <c r="G353" s="31">
        <v>500</v>
      </c>
      <c r="H353" s="31">
        <v>1390</v>
      </c>
      <c r="I353" s="27" t="s">
        <v>3659</v>
      </c>
      <c r="J353" s="27" t="s">
        <v>3658</v>
      </c>
      <c r="K353" s="29" t="s">
        <v>2949</v>
      </c>
      <c r="L353" s="27" t="s">
        <v>3657</v>
      </c>
      <c r="M353" s="27"/>
      <c r="N353" s="26" t="str">
        <f t="shared" si="16"/>
        <v>0000000000000000FFFFFFFFFFFF00005F010100</v>
      </c>
      <c r="O353" s="26" t="str">
        <f t="shared" si="17"/>
        <v>0000000000000000FFFFFFFFFFFF00005F013c</v>
      </c>
    </row>
    <row r="354" spans="1:18" ht="14.4">
      <c r="A354" s="31">
        <v>353</v>
      </c>
      <c r="B354" s="31" t="str">
        <f t="shared" si="15"/>
        <v>6001</v>
      </c>
      <c r="C354" s="30" t="s">
        <v>2941</v>
      </c>
      <c r="D354" s="27" t="s">
        <v>1780</v>
      </c>
      <c r="E354" s="31">
        <v>4770</v>
      </c>
      <c r="F354" s="31">
        <v>2980</v>
      </c>
      <c r="G354" s="31">
        <v>760</v>
      </c>
      <c r="H354" s="31">
        <v>4020</v>
      </c>
      <c r="I354" s="27" t="s">
        <v>3656</v>
      </c>
      <c r="J354" s="27" t="s">
        <v>3655</v>
      </c>
      <c r="K354" s="29" t="s">
        <v>3654</v>
      </c>
      <c r="L354" s="27" t="s">
        <v>3162</v>
      </c>
      <c r="M354" s="27"/>
      <c r="N354" s="26" t="str">
        <f t="shared" si="16"/>
        <v>0000000000000000FFFFFFFFFFFF000060010100</v>
      </c>
      <c r="O354" s="26" t="str">
        <f t="shared" si="17"/>
        <v>0100000000000000FFFFFFFFFFFF0000600163</v>
      </c>
    </row>
    <row r="355" spans="1:18" ht="14.4">
      <c r="A355" s="31">
        <v>354</v>
      </c>
      <c r="B355" s="31" t="str">
        <f t="shared" si="15"/>
        <v>6101</v>
      </c>
      <c r="C355" s="30" t="s">
        <v>2941</v>
      </c>
      <c r="D355" s="27" t="s">
        <v>1780</v>
      </c>
      <c r="E355" s="31">
        <v>6180</v>
      </c>
      <c r="F355" s="31">
        <v>3520</v>
      </c>
      <c r="G355" s="31">
        <v>990</v>
      </c>
      <c r="H355" s="31">
        <v>2080</v>
      </c>
      <c r="I355" s="27" t="s">
        <v>3656</v>
      </c>
      <c r="J355" s="27" t="s">
        <v>3655</v>
      </c>
      <c r="K355" s="29" t="s">
        <v>3654</v>
      </c>
      <c r="L355" s="27" t="s">
        <v>3162</v>
      </c>
      <c r="M355" s="27"/>
      <c r="N355" s="26" t="str">
        <f t="shared" si="16"/>
        <v>0000000000000000FFFFFFFFFFFF000061010100</v>
      </c>
      <c r="O355" s="26" t="str">
        <f t="shared" si="17"/>
        <v>010A0000000A0000FFFFFFFFFFFF0000610163</v>
      </c>
      <c r="P355" s="26">
        <v>10</v>
      </c>
      <c r="R355" s="26">
        <v>10</v>
      </c>
    </row>
    <row r="356" spans="1:18" ht="14.4">
      <c r="A356" s="31">
        <v>355</v>
      </c>
      <c r="B356" s="31" t="str">
        <f t="shared" si="15"/>
        <v>6201</v>
      </c>
      <c r="C356" s="34" t="s">
        <v>1053</v>
      </c>
      <c r="D356" s="27" t="s">
        <v>1756</v>
      </c>
      <c r="E356" s="31">
        <v>4560</v>
      </c>
      <c r="F356" s="31">
        <v>4040</v>
      </c>
      <c r="G356" s="31">
        <v>480</v>
      </c>
      <c r="H356" s="31">
        <v>960</v>
      </c>
      <c r="I356" s="27" t="s">
        <v>3652</v>
      </c>
      <c r="J356" s="27" t="s">
        <v>3651</v>
      </c>
      <c r="K356" s="29" t="s">
        <v>2959</v>
      </c>
      <c r="L356" s="27" t="s">
        <v>3653</v>
      </c>
      <c r="M356" s="27"/>
      <c r="N356" s="26" t="str">
        <f t="shared" si="16"/>
        <v>0000000000000000FFFFFFFFFFFF000062010100</v>
      </c>
      <c r="O356" s="26" t="str">
        <f t="shared" si="17"/>
        <v>0000000000000000FFFFFFFFFFFF0000620132</v>
      </c>
    </row>
    <row r="357" spans="1:18" ht="14.4">
      <c r="A357" s="31">
        <v>356</v>
      </c>
      <c r="B357" s="31" t="str">
        <f t="shared" si="15"/>
        <v>6301</v>
      </c>
      <c r="C357" s="34" t="s">
        <v>1053</v>
      </c>
      <c r="D357" s="27" t="s">
        <v>1756</v>
      </c>
      <c r="E357" s="31">
        <v>5940</v>
      </c>
      <c r="F357" s="31">
        <v>2970</v>
      </c>
      <c r="G357" s="31">
        <v>770</v>
      </c>
      <c r="H357" s="31">
        <v>530</v>
      </c>
      <c r="I357" s="27" t="s">
        <v>3652</v>
      </c>
      <c r="J357" s="27" t="s">
        <v>3651</v>
      </c>
      <c r="K357" s="29" t="s">
        <v>2959</v>
      </c>
      <c r="L357" s="27" t="s">
        <v>3650</v>
      </c>
      <c r="M357" s="27"/>
      <c r="N357" s="26" t="str">
        <f t="shared" si="16"/>
        <v>0000000000000000FFFFFFFFFFFF000063010100</v>
      </c>
      <c r="O357" s="26" t="str">
        <f t="shared" si="17"/>
        <v>0000000000000000FFFFFFFFFFFF0000630132</v>
      </c>
    </row>
    <row r="358" spans="1:18" ht="14.4">
      <c r="A358" s="31">
        <v>357</v>
      </c>
      <c r="B358" s="31" t="str">
        <f t="shared" si="15"/>
        <v>6401</v>
      </c>
      <c r="C358" s="33" t="s">
        <v>1058</v>
      </c>
      <c r="D358" s="27" t="s">
        <v>1042</v>
      </c>
      <c r="E358" s="31">
        <v>4650</v>
      </c>
      <c r="F358" s="31">
        <v>4190</v>
      </c>
      <c r="G358" s="31">
        <v>540</v>
      </c>
      <c r="H358" s="31">
        <v>1130</v>
      </c>
      <c r="I358" s="27" t="s">
        <v>3648</v>
      </c>
      <c r="J358" s="27" t="s">
        <v>3647</v>
      </c>
      <c r="K358" s="29" t="s">
        <v>2959</v>
      </c>
      <c r="L358" s="27" t="s">
        <v>3649</v>
      </c>
      <c r="M358" s="27"/>
      <c r="N358" s="26" t="str">
        <f t="shared" si="16"/>
        <v>0000000000000000FFFFFFFFFFFF000064010100</v>
      </c>
      <c r="O358" s="26" t="str">
        <f t="shared" si="17"/>
        <v>0000000000000000FFFFFFFFFFFF000064013c</v>
      </c>
    </row>
    <row r="359" spans="1:18" ht="14.4">
      <c r="A359" s="31">
        <v>358</v>
      </c>
      <c r="B359" s="31" t="str">
        <f t="shared" si="15"/>
        <v>6501</v>
      </c>
      <c r="C359" s="33" t="s">
        <v>1058</v>
      </c>
      <c r="D359" s="27" t="s">
        <v>1042</v>
      </c>
      <c r="E359" s="31">
        <v>6210</v>
      </c>
      <c r="F359" s="31">
        <v>3060</v>
      </c>
      <c r="G359" s="31">
        <v>800</v>
      </c>
      <c r="H359" s="31">
        <v>700</v>
      </c>
      <c r="I359" s="27" t="s">
        <v>3648</v>
      </c>
      <c r="J359" s="27" t="s">
        <v>3647</v>
      </c>
      <c r="K359" s="29" t="s">
        <v>2959</v>
      </c>
      <c r="L359" s="27" t="s">
        <v>3646</v>
      </c>
      <c r="M359" s="27"/>
      <c r="N359" s="26" t="str">
        <f t="shared" si="16"/>
        <v>0000000000000000FFFFFFFFFFFF000065010100</v>
      </c>
      <c r="O359" s="26" t="str">
        <f t="shared" si="17"/>
        <v>0000000000000000FFFFFFFFFFFF000065013c</v>
      </c>
    </row>
    <row r="360" spans="1:18" ht="14.4">
      <c r="A360" s="31">
        <v>359</v>
      </c>
      <c r="B360" s="31" t="str">
        <f t="shared" si="15"/>
        <v>6601</v>
      </c>
      <c r="C360" s="30" t="s">
        <v>2941</v>
      </c>
      <c r="D360" s="27" t="s">
        <v>1042</v>
      </c>
      <c r="E360" s="31">
        <v>5520</v>
      </c>
      <c r="F360" s="31">
        <v>5370</v>
      </c>
      <c r="G360" s="31">
        <v>650</v>
      </c>
      <c r="H360" s="31">
        <v>1350</v>
      </c>
      <c r="I360" s="27" t="s">
        <v>3645</v>
      </c>
      <c r="J360" s="27" t="s">
        <v>3644</v>
      </c>
      <c r="K360" s="29" t="s">
        <v>2959</v>
      </c>
      <c r="L360" s="27" t="s">
        <v>3162</v>
      </c>
      <c r="M360" s="27"/>
      <c r="N360" s="26" t="str">
        <f t="shared" si="16"/>
        <v>0000000000000000FFFFFFFFFFFF000066010100</v>
      </c>
      <c r="O360" s="26" t="str">
        <f t="shared" si="17"/>
        <v>010A0000000A0000FFFFFFFFFFFF0000660163</v>
      </c>
      <c r="P360" s="26">
        <v>10</v>
      </c>
      <c r="R360" s="26">
        <v>10</v>
      </c>
    </row>
    <row r="361" spans="1:18" ht="14.4">
      <c r="A361" s="31">
        <v>360</v>
      </c>
      <c r="B361" s="31" t="str">
        <f t="shared" si="15"/>
        <v>6701</v>
      </c>
      <c r="C361" s="30" t="s">
        <v>2941</v>
      </c>
      <c r="D361" s="27" t="s">
        <v>1042</v>
      </c>
      <c r="E361" s="31">
        <v>7470</v>
      </c>
      <c r="F361" s="31">
        <v>3650</v>
      </c>
      <c r="G361" s="31">
        <v>1120</v>
      </c>
      <c r="H361" s="31">
        <v>830</v>
      </c>
      <c r="I361" s="27" t="s">
        <v>3645</v>
      </c>
      <c r="J361" s="27" t="s">
        <v>3644</v>
      </c>
      <c r="K361" s="29" t="s">
        <v>2959</v>
      </c>
      <c r="L361" s="27" t="s">
        <v>3162</v>
      </c>
      <c r="M361" s="27"/>
      <c r="N361" s="26" t="str">
        <f t="shared" si="16"/>
        <v>0000000000000000FFFFFFFFFFFF000067010100</v>
      </c>
      <c r="O361" s="26" t="str">
        <f t="shared" si="17"/>
        <v>010A0000000A0000FFFFFFFFFFFF0000670163</v>
      </c>
      <c r="P361" s="26">
        <v>10</v>
      </c>
      <c r="R361" s="26">
        <v>10</v>
      </c>
    </row>
    <row r="362" spans="1:18" ht="14.4">
      <c r="A362" s="31">
        <v>361</v>
      </c>
      <c r="B362" s="31" t="str">
        <f t="shared" si="15"/>
        <v>6801</v>
      </c>
      <c r="C362" s="30" t="s">
        <v>2941</v>
      </c>
      <c r="D362" s="27" t="s">
        <v>1777</v>
      </c>
      <c r="E362" s="31">
        <v>5880</v>
      </c>
      <c r="F362" s="31">
        <v>6020</v>
      </c>
      <c r="G362" s="31">
        <v>390</v>
      </c>
      <c r="H362" s="31">
        <v>980</v>
      </c>
      <c r="I362" s="27" t="s">
        <v>3643</v>
      </c>
      <c r="J362" s="27" t="s">
        <v>3642</v>
      </c>
      <c r="K362" s="29" t="s">
        <v>3019</v>
      </c>
      <c r="L362" s="27" t="s">
        <v>3162</v>
      </c>
      <c r="M362" s="27"/>
      <c r="N362" s="26" t="str">
        <f t="shared" si="16"/>
        <v>0000000000000000FFFFFFFFFFFF000068010100</v>
      </c>
      <c r="O362" s="26" t="str">
        <f t="shared" si="17"/>
        <v>0100000000000000FFFFFFFFFFFF0000680163</v>
      </c>
    </row>
    <row r="363" spans="1:18" ht="14.4">
      <c r="A363" s="31">
        <v>362</v>
      </c>
      <c r="B363" s="31" t="str">
        <f t="shared" si="15"/>
        <v>6901</v>
      </c>
      <c r="C363" s="30" t="s">
        <v>2941</v>
      </c>
      <c r="D363" s="27" t="s">
        <v>1777</v>
      </c>
      <c r="E363" s="31">
        <v>5310</v>
      </c>
      <c r="F363" s="31">
        <v>3960</v>
      </c>
      <c r="G363" s="31">
        <v>500</v>
      </c>
      <c r="H363" s="31">
        <v>3200</v>
      </c>
      <c r="I363" s="27" t="s">
        <v>3643</v>
      </c>
      <c r="J363" s="27" t="s">
        <v>3642</v>
      </c>
      <c r="K363" s="29" t="s">
        <v>3019</v>
      </c>
      <c r="L363" s="27" t="s">
        <v>3162</v>
      </c>
      <c r="M363" s="27"/>
      <c r="N363" s="26" t="str">
        <f t="shared" si="16"/>
        <v>0000000000000000FFFFFFFFFFFF000069010100</v>
      </c>
      <c r="O363" s="26" t="str">
        <f t="shared" si="17"/>
        <v>0100000000000000FFFFFFFFFFFF0000690163</v>
      </c>
    </row>
    <row r="364" spans="1:18" ht="14.4">
      <c r="A364" s="31">
        <v>363</v>
      </c>
      <c r="B364" s="31" t="str">
        <f t="shared" si="15"/>
        <v>6A01</v>
      </c>
      <c r="C364" s="33" t="s">
        <v>1058</v>
      </c>
      <c r="D364" s="27" t="s">
        <v>898</v>
      </c>
      <c r="E364" s="31">
        <v>5070</v>
      </c>
      <c r="F364" s="31">
        <v>2330</v>
      </c>
      <c r="G364" s="31">
        <v>1700</v>
      </c>
      <c r="H364" s="31">
        <v>390</v>
      </c>
      <c r="I364" s="27" t="s">
        <v>3641</v>
      </c>
      <c r="J364" s="27" t="s">
        <v>3640</v>
      </c>
      <c r="K364" s="29" t="s">
        <v>2949</v>
      </c>
      <c r="L364" s="27"/>
      <c r="M364" s="27"/>
      <c r="N364" s="26" t="str">
        <f t="shared" si="16"/>
        <v>0000000000000000FFFFFFFFFFFF00006A010100</v>
      </c>
      <c r="O364" s="26" t="str">
        <f t="shared" si="17"/>
        <v>0000000000000000FFFFFFFFFFFF00006A013c</v>
      </c>
    </row>
    <row r="365" spans="1:18" ht="14.4">
      <c r="A365" s="31">
        <v>364</v>
      </c>
      <c r="B365" s="31" t="str">
        <f t="shared" si="15"/>
        <v>6B01</v>
      </c>
      <c r="C365" s="33" t="s">
        <v>1058</v>
      </c>
      <c r="D365" s="27" t="s">
        <v>898</v>
      </c>
      <c r="E365" s="31">
        <v>4170</v>
      </c>
      <c r="F365" s="31">
        <v>4520</v>
      </c>
      <c r="G365" s="31">
        <v>550</v>
      </c>
      <c r="H365" s="31">
        <v>1100</v>
      </c>
      <c r="I365" s="27" t="s">
        <v>3641</v>
      </c>
      <c r="J365" s="27" t="s">
        <v>3640</v>
      </c>
      <c r="K365" s="29" t="s">
        <v>2949</v>
      </c>
      <c r="L365" s="27"/>
      <c r="M365" s="27"/>
      <c r="N365" s="26" t="str">
        <f t="shared" si="16"/>
        <v>0000000000000000FFFFFFFFFFFF00006B010100</v>
      </c>
      <c r="O365" s="26" t="str">
        <f t="shared" si="17"/>
        <v>0000000000000000FFFFFFFFFFFF00006B013c</v>
      </c>
    </row>
    <row r="366" spans="1:18" ht="14.4">
      <c r="A366" s="31">
        <v>365</v>
      </c>
      <c r="B366" s="31" t="str">
        <f t="shared" si="15"/>
        <v>6C01</v>
      </c>
      <c r="C366" s="33" t="s">
        <v>1058</v>
      </c>
      <c r="D366" s="27" t="s">
        <v>907</v>
      </c>
      <c r="E366" s="31">
        <v>4320</v>
      </c>
      <c r="F366" s="31">
        <v>3000</v>
      </c>
      <c r="G366" s="31">
        <v>460</v>
      </c>
      <c r="H366" s="31">
        <v>2700</v>
      </c>
      <c r="I366" s="27" t="s">
        <v>3639</v>
      </c>
      <c r="J366" s="27" t="s">
        <v>3638</v>
      </c>
      <c r="K366" s="29" t="s">
        <v>2944</v>
      </c>
      <c r="L366" s="27"/>
      <c r="M366" s="27"/>
      <c r="N366" s="26" t="str">
        <f t="shared" si="16"/>
        <v>0000000000000000FFFFFFFFFFFF00006C010100</v>
      </c>
      <c r="O366" s="26" t="str">
        <f t="shared" si="17"/>
        <v>0000000000000000FFFFFFFFFFFF00006C013c</v>
      </c>
    </row>
    <row r="367" spans="1:18" ht="14.4">
      <c r="A367" s="31">
        <v>366</v>
      </c>
      <c r="B367" s="31" t="str">
        <f t="shared" si="15"/>
        <v>6D01</v>
      </c>
      <c r="C367" s="33" t="s">
        <v>1058</v>
      </c>
      <c r="D367" s="27" t="s">
        <v>907</v>
      </c>
      <c r="E367" s="31">
        <v>5910</v>
      </c>
      <c r="F367" s="31">
        <v>4490</v>
      </c>
      <c r="G367" s="31">
        <v>170</v>
      </c>
      <c r="H367" s="31">
        <v>730</v>
      </c>
      <c r="I367" s="27" t="s">
        <v>3639</v>
      </c>
      <c r="J367" s="27" t="s">
        <v>3638</v>
      </c>
      <c r="K367" s="29" t="s">
        <v>2944</v>
      </c>
      <c r="L367" s="27"/>
      <c r="M367" s="27"/>
      <c r="N367" s="26" t="str">
        <f t="shared" si="16"/>
        <v>0000000000000000FFFFFFFFFFFF00006D010100</v>
      </c>
      <c r="O367" s="26" t="str">
        <f t="shared" si="17"/>
        <v>0000000000000000FFFFFFFFFFFF00006D013c</v>
      </c>
    </row>
    <row r="368" spans="1:18" ht="14.4">
      <c r="A368" s="31">
        <v>367</v>
      </c>
      <c r="B368" s="31" t="str">
        <f t="shared" si="15"/>
        <v>6E01</v>
      </c>
      <c r="C368" s="30" t="s">
        <v>2941</v>
      </c>
      <c r="D368" s="27" t="s">
        <v>1753</v>
      </c>
      <c r="E368" s="31">
        <v>4620</v>
      </c>
      <c r="F368" s="31">
        <v>3490</v>
      </c>
      <c r="G368" s="31">
        <v>510</v>
      </c>
      <c r="H368" s="31">
        <v>4110</v>
      </c>
      <c r="I368" s="27" t="s">
        <v>3637</v>
      </c>
      <c r="J368" s="27" t="s">
        <v>3636</v>
      </c>
      <c r="K368" s="29" t="s">
        <v>2980</v>
      </c>
      <c r="L368" s="27" t="s">
        <v>3162</v>
      </c>
      <c r="M368" s="27"/>
      <c r="N368" s="26" t="str">
        <f t="shared" si="16"/>
        <v>0000000000000000FFFFFFFFFFFF00006E010100</v>
      </c>
      <c r="O368" s="26" t="str">
        <f t="shared" si="17"/>
        <v>0100000000000000FFFFFFFFFFFF00006E0163</v>
      </c>
    </row>
    <row r="369" spans="1:18" ht="14.4">
      <c r="A369" s="31">
        <v>368</v>
      </c>
      <c r="B369" s="31" t="str">
        <f t="shared" si="15"/>
        <v>6F01</v>
      </c>
      <c r="C369" s="30" t="s">
        <v>2941</v>
      </c>
      <c r="D369" s="27" t="s">
        <v>1753</v>
      </c>
      <c r="E369" s="31">
        <v>5100</v>
      </c>
      <c r="F369" s="31">
        <v>5680</v>
      </c>
      <c r="G369" s="31">
        <v>410</v>
      </c>
      <c r="H369" s="31">
        <v>1800</v>
      </c>
      <c r="I369" s="27" t="s">
        <v>3637</v>
      </c>
      <c r="J369" s="27" t="s">
        <v>3636</v>
      </c>
      <c r="K369" s="29" t="s">
        <v>2980</v>
      </c>
      <c r="L369" s="27" t="s">
        <v>3162</v>
      </c>
      <c r="M369" s="27"/>
      <c r="N369" s="26" t="str">
        <f t="shared" si="16"/>
        <v>0000000000000000FFFFFFFFFFFF00006F010100</v>
      </c>
      <c r="O369" s="26" t="str">
        <f t="shared" si="17"/>
        <v>010A0000000A0000FFFFFFFFFFFF00006F0163</v>
      </c>
      <c r="P369" s="26">
        <v>10</v>
      </c>
      <c r="R369" s="26">
        <v>10</v>
      </c>
    </row>
    <row r="370" spans="1:18" ht="14.4">
      <c r="A370" s="31">
        <v>369</v>
      </c>
      <c r="B370" s="31" t="str">
        <f t="shared" si="15"/>
        <v>7001</v>
      </c>
      <c r="C370" s="30" t="s">
        <v>2941</v>
      </c>
      <c r="D370" s="27" t="s">
        <v>1797</v>
      </c>
      <c r="E370" s="31">
        <v>4020</v>
      </c>
      <c r="F370" s="31">
        <v>7990</v>
      </c>
      <c r="G370" s="31">
        <v>260</v>
      </c>
      <c r="H370" s="31">
        <v>510</v>
      </c>
      <c r="I370" s="27" t="s">
        <v>3635</v>
      </c>
      <c r="J370" s="27" t="s">
        <v>3634</v>
      </c>
      <c r="K370" s="29" t="s">
        <v>2954</v>
      </c>
      <c r="L370" s="27" t="s">
        <v>3162</v>
      </c>
      <c r="M370" s="27"/>
      <c r="N370" s="26" t="str">
        <f t="shared" si="16"/>
        <v>0000000000000000FFFFFFFFFFFF000070010100</v>
      </c>
      <c r="O370" s="26" t="str">
        <f t="shared" si="17"/>
        <v>0100000000000000FFFFFFFFFFFF0000700163</v>
      </c>
    </row>
    <row r="371" spans="1:18" ht="14.4">
      <c r="A371" s="31">
        <v>370</v>
      </c>
      <c r="B371" s="31" t="str">
        <f t="shared" si="15"/>
        <v>7101</v>
      </c>
      <c r="C371" s="30" t="s">
        <v>2941</v>
      </c>
      <c r="D371" s="27" t="s">
        <v>1797</v>
      </c>
      <c r="E371" s="31">
        <v>5970</v>
      </c>
      <c r="F371" s="31">
        <v>4520</v>
      </c>
      <c r="G371" s="31">
        <v>600</v>
      </c>
      <c r="H371" s="31">
        <v>2000</v>
      </c>
      <c r="I371" s="27" t="s">
        <v>3635</v>
      </c>
      <c r="J371" s="27" t="s">
        <v>3634</v>
      </c>
      <c r="K371" s="29" t="s">
        <v>2954</v>
      </c>
      <c r="L371" s="27" t="s">
        <v>3162</v>
      </c>
      <c r="M371" s="27"/>
      <c r="N371" s="26" t="str">
        <f t="shared" si="16"/>
        <v>0000000000000000FFFFFFFFFFFF000071010100</v>
      </c>
      <c r="O371" s="26" t="str">
        <f t="shared" si="17"/>
        <v>0100000000000000FFFFFFFFFFFF0000710163</v>
      </c>
    </row>
    <row r="372" spans="1:18" ht="14.4">
      <c r="A372" s="31">
        <v>371</v>
      </c>
      <c r="B372" s="31" t="str">
        <f t="shared" si="15"/>
        <v>7201</v>
      </c>
      <c r="C372" s="30" t="s">
        <v>2941</v>
      </c>
      <c r="D372" s="27" t="s">
        <v>1770</v>
      </c>
      <c r="E372" s="31">
        <v>5610</v>
      </c>
      <c r="F372" s="31">
        <v>4510</v>
      </c>
      <c r="G372" s="31">
        <v>990</v>
      </c>
      <c r="H372" s="31">
        <v>1470</v>
      </c>
      <c r="I372" s="27" t="s">
        <v>3633</v>
      </c>
      <c r="J372" s="27" t="s">
        <v>3632</v>
      </c>
      <c r="K372" s="29" t="s">
        <v>2988</v>
      </c>
      <c r="L372" s="27" t="s">
        <v>3162</v>
      </c>
      <c r="M372" s="27"/>
      <c r="N372" s="26" t="str">
        <f t="shared" si="16"/>
        <v>0000000000000000FFFFFFFFFFFF000072010100</v>
      </c>
      <c r="O372" s="26" t="str">
        <f t="shared" si="17"/>
        <v>0100000000000000FFFFFFFFFFFF0000720163</v>
      </c>
    </row>
    <row r="373" spans="1:18" ht="14.4">
      <c r="A373" s="31">
        <v>372</v>
      </c>
      <c r="B373" s="31" t="str">
        <f t="shared" si="15"/>
        <v>7301</v>
      </c>
      <c r="C373" s="30" t="s">
        <v>2941</v>
      </c>
      <c r="D373" s="27" t="s">
        <v>1770</v>
      </c>
      <c r="E373" s="31">
        <v>5760</v>
      </c>
      <c r="F373" s="31">
        <v>2930</v>
      </c>
      <c r="G373" s="31">
        <v>630</v>
      </c>
      <c r="H373" s="31">
        <v>3670</v>
      </c>
      <c r="I373" s="27" t="s">
        <v>3633</v>
      </c>
      <c r="J373" s="27" t="s">
        <v>3632</v>
      </c>
      <c r="K373" s="29" t="s">
        <v>2988</v>
      </c>
      <c r="L373" s="27" t="s">
        <v>3162</v>
      </c>
      <c r="M373" s="27"/>
      <c r="N373" s="26" t="str">
        <f t="shared" si="16"/>
        <v>0000000000000000FFFFFFFFFFFF000073010100</v>
      </c>
      <c r="O373" s="26" t="str">
        <f t="shared" si="17"/>
        <v>0100000000000000FFFFFFFFFFFF0000730163</v>
      </c>
    </row>
    <row r="374" spans="1:18" ht="14.4">
      <c r="A374" s="31">
        <v>373</v>
      </c>
      <c r="B374" s="31" t="str">
        <f t="shared" si="15"/>
        <v>7401</v>
      </c>
      <c r="C374" s="30" t="s">
        <v>2941</v>
      </c>
      <c r="D374" s="27" t="s">
        <v>1019</v>
      </c>
      <c r="E374" s="31">
        <v>4710</v>
      </c>
      <c r="F374" s="31">
        <v>5960</v>
      </c>
      <c r="G374" s="31">
        <v>550</v>
      </c>
      <c r="H374" s="31">
        <v>1500</v>
      </c>
      <c r="I374" s="27" t="s">
        <v>3631</v>
      </c>
      <c r="J374" s="27" t="s">
        <v>3630</v>
      </c>
      <c r="K374" s="29" t="s">
        <v>3010</v>
      </c>
      <c r="L374" s="27" t="s">
        <v>3162</v>
      </c>
      <c r="M374" s="27"/>
      <c r="N374" s="26" t="str">
        <f t="shared" si="16"/>
        <v>0000000000000000FFFFFFFFFFFF000074010100</v>
      </c>
      <c r="O374" s="26" t="str">
        <f t="shared" si="17"/>
        <v>0100000000000000FFFFFFFFFFFF0000740163</v>
      </c>
    </row>
    <row r="375" spans="1:18" ht="14.4">
      <c r="A375" s="31">
        <v>374</v>
      </c>
      <c r="B375" s="31" t="str">
        <f t="shared" si="15"/>
        <v>7501</v>
      </c>
      <c r="C375" s="30" t="s">
        <v>2941</v>
      </c>
      <c r="D375" s="27" t="s">
        <v>1019</v>
      </c>
      <c r="E375" s="31">
        <v>10530</v>
      </c>
      <c r="F375" s="31">
        <v>3020</v>
      </c>
      <c r="G375" s="31">
        <v>390</v>
      </c>
      <c r="H375" s="31">
        <v>880</v>
      </c>
      <c r="I375" s="27" t="s">
        <v>3631</v>
      </c>
      <c r="J375" s="27" t="s">
        <v>3630</v>
      </c>
      <c r="K375" s="29" t="s">
        <v>3010</v>
      </c>
      <c r="L375" s="27" t="s">
        <v>3162</v>
      </c>
      <c r="M375" s="27"/>
      <c r="N375" s="26" t="str">
        <f t="shared" si="16"/>
        <v>0000000000000000FFFFFFFFFFFF000075010100</v>
      </c>
      <c r="O375" s="26" t="str">
        <f t="shared" si="17"/>
        <v>0100000000000000FFFFFFFFFFFF0000750163</v>
      </c>
    </row>
    <row r="376" spans="1:18" ht="14.4">
      <c r="A376" s="31">
        <v>375</v>
      </c>
      <c r="B376" s="31" t="str">
        <f t="shared" si="15"/>
        <v>7601</v>
      </c>
      <c r="C376" s="35" t="s">
        <v>1052</v>
      </c>
      <c r="D376" s="27" t="s">
        <v>898</v>
      </c>
      <c r="E376" s="31">
        <v>3510</v>
      </c>
      <c r="F376" s="31">
        <v>2690</v>
      </c>
      <c r="G376" s="31">
        <v>980</v>
      </c>
      <c r="H376" s="31">
        <v>1510</v>
      </c>
      <c r="I376" s="27" t="s">
        <v>3628</v>
      </c>
      <c r="J376" s="27" t="s">
        <v>3627</v>
      </c>
      <c r="K376" s="29" t="s">
        <v>2949</v>
      </c>
      <c r="L376" s="27" t="s">
        <v>3629</v>
      </c>
      <c r="M376" s="27"/>
      <c r="N376" s="26" t="str">
        <f t="shared" si="16"/>
        <v>0000000000000000FFFFFFFFFFFF000076010100</v>
      </c>
      <c r="O376" s="26" t="str">
        <f t="shared" si="17"/>
        <v>0000000000000000FFFFFFFFFFFF0000760128</v>
      </c>
    </row>
    <row r="377" spans="1:18" ht="14.4">
      <c r="A377" s="31">
        <v>376</v>
      </c>
      <c r="B377" s="31" t="str">
        <f t="shared" si="15"/>
        <v>7701</v>
      </c>
      <c r="C377" s="35" t="s">
        <v>1052</v>
      </c>
      <c r="D377" s="27" t="s">
        <v>898</v>
      </c>
      <c r="E377" s="31">
        <v>3090</v>
      </c>
      <c r="F377" s="31">
        <v>2280</v>
      </c>
      <c r="G377" s="31">
        <v>840</v>
      </c>
      <c r="H377" s="31">
        <v>2480</v>
      </c>
      <c r="I377" s="27" t="s">
        <v>3628</v>
      </c>
      <c r="J377" s="27" t="s">
        <v>3627</v>
      </c>
      <c r="K377" s="29" t="s">
        <v>2949</v>
      </c>
      <c r="L377" s="27" t="s">
        <v>3626</v>
      </c>
      <c r="M377" s="27"/>
      <c r="N377" s="26" t="str">
        <f t="shared" si="16"/>
        <v>0000000000000000FFFFFFFFFFFF000077010100</v>
      </c>
      <c r="O377" s="26" t="str">
        <f t="shared" si="17"/>
        <v>0000000000000000FFFFFFFFFFFF0000770128</v>
      </c>
    </row>
    <row r="378" spans="1:18" ht="14.4">
      <c r="A378" s="31">
        <v>377</v>
      </c>
      <c r="B378" s="31" t="str">
        <f t="shared" si="15"/>
        <v>7801</v>
      </c>
      <c r="C378" s="34" t="s">
        <v>1053</v>
      </c>
      <c r="D378" s="27" t="s">
        <v>1744</v>
      </c>
      <c r="E378" s="31">
        <v>3450</v>
      </c>
      <c r="F378" s="31">
        <v>3030</v>
      </c>
      <c r="G378" s="31">
        <v>1050</v>
      </c>
      <c r="H378" s="31">
        <v>1570</v>
      </c>
      <c r="I378" s="27" t="s">
        <v>3624</v>
      </c>
      <c r="J378" s="27" t="s">
        <v>3623</v>
      </c>
      <c r="K378" s="29" t="s">
        <v>2949</v>
      </c>
      <c r="L378" s="27" t="s">
        <v>3625</v>
      </c>
      <c r="M378" s="27"/>
      <c r="N378" s="26" t="str">
        <f t="shared" si="16"/>
        <v>0000000000000000FFFFFFFFFFFF000078010100</v>
      </c>
      <c r="O378" s="26" t="str">
        <f t="shared" si="17"/>
        <v>0000000000000000FFFFFFFFFFFF0000780132</v>
      </c>
    </row>
    <row r="379" spans="1:18" ht="14.4">
      <c r="A379" s="31">
        <v>378</v>
      </c>
      <c r="B379" s="31" t="str">
        <f t="shared" si="15"/>
        <v>7901</v>
      </c>
      <c r="C379" s="34" t="s">
        <v>1053</v>
      </c>
      <c r="D379" s="27" t="s">
        <v>1744</v>
      </c>
      <c r="E379" s="31">
        <v>3180</v>
      </c>
      <c r="F379" s="31">
        <v>2350</v>
      </c>
      <c r="G379" s="31">
        <v>920</v>
      </c>
      <c r="H379" s="31">
        <v>2690</v>
      </c>
      <c r="I379" s="27" t="s">
        <v>3624</v>
      </c>
      <c r="J379" s="27" t="s">
        <v>3623</v>
      </c>
      <c r="K379" s="29" t="s">
        <v>2949</v>
      </c>
      <c r="L379" s="27" t="s">
        <v>3622</v>
      </c>
      <c r="M379" s="27"/>
      <c r="N379" s="26" t="str">
        <f t="shared" si="16"/>
        <v>0000000000000000FFFFFFFFFFFF000079010100</v>
      </c>
      <c r="O379" s="26" t="str">
        <f t="shared" si="17"/>
        <v>0000000000000000FFFFFFFFFFFF0000790132</v>
      </c>
    </row>
    <row r="380" spans="1:18" ht="14.4">
      <c r="A380" s="31">
        <v>379</v>
      </c>
      <c r="B380" s="31" t="str">
        <f t="shared" si="15"/>
        <v>7A01</v>
      </c>
      <c r="C380" s="33" t="s">
        <v>1058</v>
      </c>
      <c r="D380" s="27" t="s">
        <v>1745</v>
      </c>
      <c r="E380" s="31">
        <v>3660</v>
      </c>
      <c r="F380" s="31">
        <v>3290</v>
      </c>
      <c r="G380" s="31">
        <v>1090</v>
      </c>
      <c r="H380" s="31">
        <v>1590</v>
      </c>
      <c r="I380" s="27" t="s">
        <v>3620</v>
      </c>
      <c r="J380" s="27" t="s">
        <v>3619</v>
      </c>
      <c r="K380" s="29" t="s">
        <v>2949</v>
      </c>
      <c r="L380" s="27" t="s">
        <v>3621</v>
      </c>
      <c r="M380" s="27"/>
      <c r="N380" s="26" t="str">
        <f t="shared" si="16"/>
        <v>0000000000000000FFFFFFFFFFFF00007A010100</v>
      </c>
      <c r="O380" s="26" t="str">
        <f t="shared" si="17"/>
        <v>0000000000000000FFFFFFFFFFFF00007A013c</v>
      </c>
    </row>
    <row r="381" spans="1:18" ht="14.4">
      <c r="A381" s="31">
        <v>380</v>
      </c>
      <c r="B381" s="31" t="str">
        <f t="shared" si="15"/>
        <v>7B01</v>
      </c>
      <c r="C381" s="33" t="s">
        <v>1058</v>
      </c>
      <c r="D381" s="27" t="s">
        <v>1745</v>
      </c>
      <c r="E381" s="31">
        <v>3360</v>
      </c>
      <c r="F381" s="31">
        <v>2370</v>
      </c>
      <c r="G381" s="31">
        <v>960</v>
      </c>
      <c r="H381" s="31">
        <v>2970</v>
      </c>
      <c r="I381" s="27" t="s">
        <v>3620</v>
      </c>
      <c r="J381" s="27" t="s">
        <v>3619</v>
      </c>
      <c r="K381" s="29" t="s">
        <v>2949</v>
      </c>
      <c r="L381" s="27" t="s">
        <v>3618</v>
      </c>
      <c r="M381" s="27"/>
      <c r="N381" s="26" t="str">
        <f t="shared" si="16"/>
        <v>0000000000000000FFFFFFFFFFFF00007B010100</v>
      </c>
      <c r="O381" s="26" t="str">
        <f t="shared" si="17"/>
        <v>0000000000000000FFFFFFFFFFFF00007B013c</v>
      </c>
    </row>
    <row r="382" spans="1:18" ht="14.4">
      <c r="A382" s="31">
        <v>381</v>
      </c>
      <c r="B382" s="31" t="str">
        <f t="shared" si="15"/>
        <v>7C01</v>
      </c>
      <c r="C382" s="30" t="s">
        <v>2941</v>
      </c>
      <c r="D382" s="27" t="s">
        <v>1739</v>
      </c>
      <c r="E382" s="31">
        <v>3780</v>
      </c>
      <c r="F382" s="31">
        <v>4670</v>
      </c>
      <c r="G382" s="31">
        <v>1310</v>
      </c>
      <c r="H382" s="31">
        <v>1890</v>
      </c>
      <c r="I382" s="27" t="s">
        <v>3617</v>
      </c>
      <c r="J382" s="27" t="s">
        <v>3616</v>
      </c>
      <c r="K382" s="29" t="s">
        <v>2949</v>
      </c>
      <c r="L382" s="27" t="s">
        <v>3162</v>
      </c>
      <c r="M382" s="27"/>
      <c r="N382" s="26" t="str">
        <f t="shared" si="16"/>
        <v>0000000000000000FFFFFFFFFFFF00007C010100</v>
      </c>
      <c r="O382" s="26" t="str">
        <f t="shared" si="17"/>
        <v>0100000000000000FFFFFFFFFFFF00007C0163</v>
      </c>
    </row>
    <row r="383" spans="1:18" ht="14.4">
      <c r="A383" s="31">
        <v>382</v>
      </c>
      <c r="B383" s="31" t="str">
        <f t="shared" si="15"/>
        <v>7D01</v>
      </c>
      <c r="C383" s="30" t="s">
        <v>2941</v>
      </c>
      <c r="D383" s="27" t="s">
        <v>1739</v>
      </c>
      <c r="E383" s="31">
        <v>3600</v>
      </c>
      <c r="F383" s="31">
        <v>3570</v>
      </c>
      <c r="G383" s="31">
        <v>1130</v>
      </c>
      <c r="H383" s="31">
        <v>3470</v>
      </c>
      <c r="I383" s="27" t="s">
        <v>3617</v>
      </c>
      <c r="J383" s="27" t="s">
        <v>3616</v>
      </c>
      <c r="K383" s="29" t="s">
        <v>2949</v>
      </c>
      <c r="L383" s="27" t="s">
        <v>3162</v>
      </c>
      <c r="M383" s="27"/>
      <c r="N383" s="26" t="str">
        <f t="shared" si="16"/>
        <v>0000000000000000FFFFFFFFFFFF00007D010100</v>
      </c>
      <c r="O383" s="26" t="str">
        <f t="shared" si="17"/>
        <v>0100000000000000FFFFFFFFFFFF00007D0163</v>
      </c>
    </row>
    <row r="384" spans="1:18" ht="14.4">
      <c r="A384" s="31">
        <v>383</v>
      </c>
      <c r="B384" s="31" t="str">
        <f t="shared" si="15"/>
        <v>7E01</v>
      </c>
      <c r="C384" s="33" t="s">
        <v>1058</v>
      </c>
      <c r="D384" s="27" t="s">
        <v>1786</v>
      </c>
      <c r="E384" s="31">
        <v>3840</v>
      </c>
      <c r="F384" s="31">
        <v>2830</v>
      </c>
      <c r="G384" s="31">
        <v>1440</v>
      </c>
      <c r="H384" s="31">
        <v>1230</v>
      </c>
      <c r="I384" s="27" t="s">
        <v>3614</v>
      </c>
      <c r="J384" s="27" t="s">
        <v>3613</v>
      </c>
      <c r="K384" s="29" t="s">
        <v>3019</v>
      </c>
      <c r="L384" s="27" t="s">
        <v>3615</v>
      </c>
      <c r="M384" s="27"/>
      <c r="N384" s="26" t="str">
        <f t="shared" si="16"/>
        <v>0000000000000000FFFFFFFFFFFF00007E010100</v>
      </c>
      <c r="O384" s="26" t="str">
        <f t="shared" si="17"/>
        <v>0000000000000000FFFFFFFFFFFF00007E013c</v>
      </c>
    </row>
    <row r="385" spans="1:15" ht="14.4">
      <c r="A385" s="31">
        <v>384</v>
      </c>
      <c r="B385" s="31" t="str">
        <f t="shared" si="15"/>
        <v>7F01</v>
      </c>
      <c r="C385" s="33" t="s">
        <v>1058</v>
      </c>
      <c r="D385" s="27" t="s">
        <v>1786</v>
      </c>
      <c r="E385" s="31">
        <v>4020</v>
      </c>
      <c r="F385" s="31">
        <v>4520</v>
      </c>
      <c r="G385" s="31">
        <v>510</v>
      </c>
      <c r="H385" s="31">
        <v>1280</v>
      </c>
      <c r="I385" s="27" t="s">
        <v>3614</v>
      </c>
      <c r="J385" s="27" t="s">
        <v>3613</v>
      </c>
      <c r="K385" s="29" t="s">
        <v>3019</v>
      </c>
      <c r="L385" s="27" t="s">
        <v>3612</v>
      </c>
      <c r="M385" s="27"/>
      <c r="N385" s="26" t="str">
        <f t="shared" si="16"/>
        <v>0000000000000000FFFFFFFFFFFF00007F010100</v>
      </c>
      <c r="O385" s="26" t="str">
        <f t="shared" si="17"/>
        <v>0000000000000000FFFFFFFFFFFF00007F013c</v>
      </c>
    </row>
    <row r="386" spans="1:15" ht="14.4">
      <c r="A386" s="31">
        <v>385</v>
      </c>
      <c r="B386" s="31" t="str">
        <f t="shared" ref="B386:B449" si="18">_xlfn.CONCAT(RIGHT(DEC2HEX((A386-1),4),2),LEFT(DEC2HEX((A386-1),4),2))</f>
        <v>8001</v>
      </c>
      <c r="C386" s="30" t="s">
        <v>2941</v>
      </c>
      <c r="D386" s="27" t="s">
        <v>1788</v>
      </c>
      <c r="E386" s="31">
        <v>4740</v>
      </c>
      <c r="F386" s="31">
        <v>3230</v>
      </c>
      <c r="G386" s="31">
        <v>1930</v>
      </c>
      <c r="H386" s="31">
        <v>1450</v>
      </c>
      <c r="I386" s="27" t="s">
        <v>3611</v>
      </c>
      <c r="J386" s="27" t="s">
        <v>3610</v>
      </c>
      <c r="K386" s="29" t="s">
        <v>3019</v>
      </c>
      <c r="L386" s="27" t="s">
        <v>3162</v>
      </c>
      <c r="M386" s="27"/>
      <c r="N386" s="26" t="str">
        <f t="shared" ref="N386:N449" si="19">_xlfn.CONCAT("0000000000000000FFFFFFFFFFFF0000",B386,"0100")</f>
        <v>0000000000000000FFFFFFFFFFFF000080010100</v>
      </c>
      <c r="O386" s="26" t="str">
        <f t="shared" ref="O386:O449" si="20">IF(C386="N",_xlfn.CONCAT("00",DEC2HEX(P386,2),"0000",DEC2HEX(Q386,2),DEC2HEX(R386,2),DEC2HEX(S386,2),DEC2HEX(T386,2),"FFFFFFFFFFFF0000",B386,"28"),IF(C386="R",_xlfn.CONCAT("00",DEC2HEX(P386,2),"0000",DEC2HEX(Q386,2),DEC2HEX(R386,2),DEC2HEX(S386,2),DEC2HEX(T386,2),"FFFFFFFFFFFF0000",B386,"32"),IF(C386="SR",_xlfn.CONCAT("00",DEC2HEX(P386,2),"0000",DEC2HEX(Q386,2),DEC2HEX(R386,2),DEC2HEX(S386,2),DEC2HEX(T386,2),"FFFFFFFFFFFF0000",B386,"3c"),_xlfn.CONCAT("01",DEC2HEX(P386,2),"0000",DEC2HEX(Q386,2),DEC2HEX(R386,2),DEC2HEX(S386,2),DEC2HEX(T386,2),"FFFFFFFFFFFF0000",B386,"63"))))</f>
        <v>0100000000000000FFFFFFFFFFFF0000800163</v>
      </c>
    </row>
    <row r="387" spans="1:15" ht="14.4">
      <c r="A387" s="31">
        <v>386</v>
      </c>
      <c r="B387" s="31" t="str">
        <f t="shared" si="18"/>
        <v>8101</v>
      </c>
      <c r="C387" s="30" t="s">
        <v>2941</v>
      </c>
      <c r="D387" s="27" t="s">
        <v>1788</v>
      </c>
      <c r="E387" s="31">
        <v>3180</v>
      </c>
      <c r="F387" s="31">
        <v>6040</v>
      </c>
      <c r="G387" s="31">
        <v>970</v>
      </c>
      <c r="H387" s="31">
        <v>1600</v>
      </c>
      <c r="I387" s="27" t="s">
        <v>3611</v>
      </c>
      <c r="J387" s="27" t="s">
        <v>3610</v>
      </c>
      <c r="K387" s="29" t="s">
        <v>3019</v>
      </c>
      <c r="L387" s="27" t="s">
        <v>3162</v>
      </c>
      <c r="M387" s="27"/>
      <c r="N387" s="26" t="str">
        <f t="shared" si="19"/>
        <v>0000000000000000FFFFFFFFFFFF000081010100</v>
      </c>
      <c r="O387" s="26" t="str">
        <f t="shared" si="20"/>
        <v>0100000000000000FFFFFFFFFFFF0000810163</v>
      </c>
    </row>
    <row r="388" spans="1:15" ht="14.4">
      <c r="A388" s="31">
        <v>387</v>
      </c>
      <c r="B388" s="31" t="str">
        <f t="shared" si="18"/>
        <v>8201</v>
      </c>
      <c r="C388" s="30" t="s">
        <v>2941</v>
      </c>
      <c r="D388" s="27" t="s">
        <v>1788</v>
      </c>
      <c r="E388" s="31">
        <v>3300</v>
      </c>
      <c r="F388" s="31">
        <v>4520</v>
      </c>
      <c r="G388" s="31">
        <v>1480</v>
      </c>
      <c r="H388" s="31">
        <v>2020</v>
      </c>
      <c r="I388" s="27" t="s">
        <v>3609</v>
      </c>
      <c r="J388" s="27" t="s">
        <v>3608</v>
      </c>
      <c r="K388" s="29" t="s">
        <v>3010</v>
      </c>
      <c r="L388" s="27" t="s">
        <v>3162</v>
      </c>
      <c r="M388" s="27"/>
      <c r="N388" s="26" t="str">
        <f t="shared" si="19"/>
        <v>0000000000000000FFFFFFFFFFFF000082010100</v>
      </c>
      <c r="O388" s="26" t="str">
        <f t="shared" si="20"/>
        <v>0100000000000000FFFFFFFFFFFF0000820163</v>
      </c>
    </row>
    <row r="389" spans="1:15" ht="14.4">
      <c r="A389" s="31">
        <v>388</v>
      </c>
      <c r="B389" s="31" t="str">
        <f t="shared" si="18"/>
        <v>8301</v>
      </c>
      <c r="C389" s="30" t="s">
        <v>2941</v>
      </c>
      <c r="D389" s="27" t="s">
        <v>1788</v>
      </c>
      <c r="E389" s="31">
        <v>6210</v>
      </c>
      <c r="F389" s="31">
        <v>4010</v>
      </c>
      <c r="G389" s="31">
        <v>1020</v>
      </c>
      <c r="H389" s="31">
        <v>1510</v>
      </c>
      <c r="I389" s="27" t="s">
        <v>3609</v>
      </c>
      <c r="J389" s="27" t="s">
        <v>3608</v>
      </c>
      <c r="K389" s="29" t="s">
        <v>3010</v>
      </c>
      <c r="L389" s="27" t="s">
        <v>3162</v>
      </c>
      <c r="M389" s="27"/>
      <c r="N389" s="26" t="str">
        <f t="shared" si="19"/>
        <v>0000000000000000FFFFFFFFFFFF000083010100</v>
      </c>
      <c r="O389" s="26" t="str">
        <f t="shared" si="20"/>
        <v>0100000000000000FFFFFFFFFFFF0000830163</v>
      </c>
    </row>
    <row r="390" spans="1:15" ht="14.4">
      <c r="A390" s="31">
        <v>389</v>
      </c>
      <c r="B390" s="31" t="str">
        <f t="shared" si="18"/>
        <v>8401</v>
      </c>
      <c r="C390" s="34" t="s">
        <v>1053</v>
      </c>
      <c r="D390" s="27" t="s">
        <v>907</v>
      </c>
      <c r="E390" s="31">
        <v>2520</v>
      </c>
      <c r="F390" s="31">
        <v>3560</v>
      </c>
      <c r="G390" s="31">
        <v>830</v>
      </c>
      <c r="H390" s="31">
        <v>2100</v>
      </c>
      <c r="I390" s="27" t="s">
        <v>3606</v>
      </c>
      <c r="J390" s="27" t="s">
        <v>3605</v>
      </c>
      <c r="K390" s="29" t="s">
        <v>2959</v>
      </c>
      <c r="L390" s="27" t="s">
        <v>3607</v>
      </c>
      <c r="M390" s="27"/>
      <c r="N390" s="26" t="str">
        <f t="shared" si="19"/>
        <v>0000000000000000FFFFFFFFFFFF000084010100</v>
      </c>
      <c r="O390" s="26" t="str">
        <f t="shared" si="20"/>
        <v>0000000000000000FFFFFFFFFFFF0000840132</v>
      </c>
    </row>
    <row r="391" spans="1:15" ht="14.4">
      <c r="A391" s="31">
        <v>390</v>
      </c>
      <c r="B391" s="31" t="str">
        <f t="shared" si="18"/>
        <v>8501</v>
      </c>
      <c r="C391" s="34" t="s">
        <v>1053</v>
      </c>
      <c r="D391" s="27" t="s">
        <v>907</v>
      </c>
      <c r="E391" s="31">
        <v>4560</v>
      </c>
      <c r="F391" s="31">
        <v>2470</v>
      </c>
      <c r="G391" s="31">
        <v>1510</v>
      </c>
      <c r="H391" s="31">
        <v>470</v>
      </c>
      <c r="I391" s="27" t="s">
        <v>3606</v>
      </c>
      <c r="J391" s="27" t="s">
        <v>3605</v>
      </c>
      <c r="K391" s="29" t="s">
        <v>2959</v>
      </c>
      <c r="L391" s="27" t="s">
        <v>3604</v>
      </c>
      <c r="M391" s="27"/>
      <c r="N391" s="26" t="str">
        <f t="shared" si="19"/>
        <v>0000000000000000FFFFFFFFFFFF000085010100</v>
      </c>
      <c r="O391" s="26" t="str">
        <f t="shared" si="20"/>
        <v>0000000000000000FFFFFFFFFFFF0000850132</v>
      </c>
    </row>
    <row r="392" spans="1:15" ht="14.4">
      <c r="A392" s="31">
        <v>391</v>
      </c>
      <c r="B392" s="31" t="str">
        <f t="shared" si="18"/>
        <v>8601</v>
      </c>
      <c r="C392" s="33" t="s">
        <v>1058</v>
      </c>
      <c r="D392" s="27" t="s">
        <v>1804</v>
      </c>
      <c r="E392" s="31">
        <v>2850</v>
      </c>
      <c r="F392" s="31">
        <v>3710</v>
      </c>
      <c r="G392" s="31">
        <v>830</v>
      </c>
      <c r="H392" s="31">
        <v>2230</v>
      </c>
      <c r="I392" s="27" t="s">
        <v>3603</v>
      </c>
      <c r="J392" s="27" t="s">
        <v>3602</v>
      </c>
      <c r="K392" s="29" t="s">
        <v>2959</v>
      </c>
      <c r="L392" s="27"/>
      <c r="M392" s="27"/>
      <c r="N392" s="26" t="str">
        <f t="shared" si="19"/>
        <v>0000000000000000FFFFFFFFFFFF000086010100</v>
      </c>
      <c r="O392" s="26" t="str">
        <f t="shared" si="20"/>
        <v>0000000000000000FFFFFFFFFFFF000086013c</v>
      </c>
    </row>
    <row r="393" spans="1:15" ht="14.4">
      <c r="A393" s="31">
        <v>392</v>
      </c>
      <c r="B393" s="31" t="str">
        <f t="shared" si="18"/>
        <v>8701</v>
      </c>
      <c r="C393" s="33" t="s">
        <v>1058</v>
      </c>
      <c r="D393" s="27" t="s">
        <v>1804</v>
      </c>
      <c r="E393" s="31">
        <v>3030</v>
      </c>
      <c r="F393" s="31">
        <v>2510</v>
      </c>
      <c r="G393" s="31">
        <v>1980</v>
      </c>
      <c r="H393" s="31">
        <v>1010</v>
      </c>
      <c r="I393" s="27" t="s">
        <v>3603</v>
      </c>
      <c r="J393" s="27" t="s">
        <v>3602</v>
      </c>
      <c r="K393" s="29" t="s">
        <v>2959</v>
      </c>
      <c r="L393" s="27"/>
      <c r="M393" s="27"/>
      <c r="N393" s="26" t="str">
        <f t="shared" si="19"/>
        <v>0000000000000000FFFFFFFFFFFF000087010100</v>
      </c>
      <c r="O393" s="26" t="str">
        <f t="shared" si="20"/>
        <v>0000000000000000FFFFFFFFFFFF000087013c</v>
      </c>
    </row>
    <row r="394" spans="1:15" ht="14.4">
      <c r="A394" s="31">
        <v>393</v>
      </c>
      <c r="B394" s="31" t="str">
        <f t="shared" si="18"/>
        <v>8801</v>
      </c>
      <c r="C394" s="30" t="s">
        <v>2941</v>
      </c>
      <c r="D394" s="27" t="s">
        <v>1753</v>
      </c>
      <c r="E394" s="31">
        <v>3660</v>
      </c>
      <c r="F394" s="31">
        <v>4010</v>
      </c>
      <c r="G394" s="31">
        <v>370</v>
      </c>
      <c r="H394" s="31">
        <v>4510</v>
      </c>
      <c r="I394" s="27" t="s">
        <v>3601</v>
      </c>
      <c r="J394" s="27" t="s">
        <v>3600</v>
      </c>
      <c r="K394" s="29" t="s">
        <v>3010</v>
      </c>
      <c r="L394" s="27" t="s">
        <v>3162</v>
      </c>
      <c r="M394" s="27"/>
      <c r="N394" s="26" t="str">
        <f t="shared" si="19"/>
        <v>0000000000000000FFFFFFFFFFFF000088010100</v>
      </c>
      <c r="O394" s="26" t="str">
        <f t="shared" si="20"/>
        <v>0100000000000000FFFFFFFFFFFF0000880163</v>
      </c>
    </row>
    <row r="395" spans="1:15" ht="14.4">
      <c r="A395" s="31">
        <v>394</v>
      </c>
      <c r="B395" s="31" t="str">
        <f t="shared" si="18"/>
        <v>8901</v>
      </c>
      <c r="C395" s="30" t="s">
        <v>2941</v>
      </c>
      <c r="D395" s="27" t="s">
        <v>1753</v>
      </c>
      <c r="E395" s="31">
        <v>3030</v>
      </c>
      <c r="F395" s="31">
        <v>3800</v>
      </c>
      <c r="G395" s="31">
        <v>2690</v>
      </c>
      <c r="H395" s="31">
        <v>500</v>
      </c>
      <c r="I395" s="27" t="s">
        <v>3601</v>
      </c>
      <c r="J395" s="27" t="s">
        <v>3600</v>
      </c>
      <c r="K395" s="29" t="s">
        <v>3010</v>
      </c>
      <c r="L395" s="27" t="s">
        <v>3162</v>
      </c>
      <c r="M395" s="27"/>
      <c r="N395" s="26" t="str">
        <f t="shared" si="19"/>
        <v>0000000000000000FFFFFFFFFFFF000089010100</v>
      </c>
      <c r="O395" s="26" t="str">
        <f t="shared" si="20"/>
        <v>0100000000000000FFFFFFFFFFFF0000890163</v>
      </c>
    </row>
    <row r="396" spans="1:15" ht="14.4">
      <c r="A396" s="31">
        <v>395</v>
      </c>
      <c r="B396" s="31" t="str">
        <f t="shared" si="18"/>
        <v>8A01</v>
      </c>
      <c r="C396" s="35" t="s">
        <v>1052</v>
      </c>
      <c r="D396" s="27" t="s">
        <v>1042</v>
      </c>
      <c r="E396" s="31">
        <v>2490</v>
      </c>
      <c r="F396" s="31">
        <v>4890</v>
      </c>
      <c r="G396" s="31">
        <v>660</v>
      </c>
      <c r="H396" s="31">
        <v>630</v>
      </c>
      <c r="I396" s="27" t="s">
        <v>3598</v>
      </c>
      <c r="J396" s="27" t="s">
        <v>3597</v>
      </c>
      <c r="K396" s="29" t="s">
        <v>2944</v>
      </c>
      <c r="L396" s="27" t="s">
        <v>3599</v>
      </c>
      <c r="M396" s="27"/>
      <c r="N396" s="26" t="str">
        <f t="shared" si="19"/>
        <v>0000000000000000FFFFFFFFFFFF00008A010100</v>
      </c>
      <c r="O396" s="26" t="str">
        <f t="shared" si="20"/>
        <v>0000000000000000FFFFFFFFFFFF00008A0128</v>
      </c>
    </row>
    <row r="397" spans="1:15" ht="14.4">
      <c r="A397" s="31">
        <v>396</v>
      </c>
      <c r="B397" s="31" t="str">
        <f t="shared" si="18"/>
        <v>8B01</v>
      </c>
      <c r="C397" s="35" t="s">
        <v>1052</v>
      </c>
      <c r="D397" s="27" t="s">
        <v>1042</v>
      </c>
      <c r="E397" s="31">
        <v>3180</v>
      </c>
      <c r="F397" s="31">
        <v>2260</v>
      </c>
      <c r="G397" s="31">
        <v>1760</v>
      </c>
      <c r="H397" s="31">
        <v>600</v>
      </c>
      <c r="I397" s="27" t="s">
        <v>3598</v>
      </c>
      <c r="J397" s="27" t="s">
        <v>3597</v>
      </c>
      <c r="K397" s="29" t="s">
        <v>2944</v>
      </c>
      <c r="L397" s="27" t="s">
        <v>3596</v>
      </c>
      <c r="M397" s="27"/>
      <c r="N397" s="26" t="str">
        <f t="shared" si="19"/>
        <v>0000000000000000FFFFFFFFFFFF00008B010100</v>
      </c>
      <c r="O397" s="26" t="str">
        <f t="shared" si="20"/>
        <v>0000000000000000FFFFFFFFFFFF00008B0128</v>
      </c>
    </row>
    <row r="398" spans="1:15" ht="14.4">
      <c r="A398" s="31">
        <v>397</v>
      </c>
      <c r="B398" s="31" t="str">
        <f t="shared" si="18"/>
        <v>8C01</v>
      </c>
      <c r="C398" s="35" t="s">
        <v>1052</v>
      </c>
      <c r="D398" s="27" t="s">
        <v>1727</v>
      </c>
      <c r="E398" s="31">
        <v>4530</v>
      </c>
      <c r="F398" s="31">
        <v>3970</v>
      </c>
      <c r="G398" s="31">
        <v>520</v>
      </c>
      <c r="H398" s="31">
        <v>470</v>
      </c>
      <c r="I398" s="27" t="s">
        <v>3594</v>
      </c>
      <c r="J398" s="27" t="s">
        <v>3593</v>
      </c>
      <c r="K398" s="29" t="s">
        <v>3079</v>
      </c>
      <c r="L398" s="27" t="s">
        <v>3595</v>
      </c>
      <c r="M398" s="27"/>
      <c r="N398" s="26" t="str">
        <f t="shared" si="19"/>
        <v>0000000000000000FFFFFFFFFFFF00008C010100</v>
      </c>
      <c r="O398" s="26" t="str">
        <f t="shared" si="20"/>
        <v>0000000000000000FFFFFFFFFFFF00008C0128</v>
      </c>
    </row>
    <row r="399" spans="1:15" ht="14.4">
      <c r="A399" s="31">
        <v>398</v>
      </c>
      <c r="B399" s="31" t="str">
        <f t="shared" si="18"/>
        <v>8D01</v>
      </c>
      <c r="C399" s="35" t="s">
        <v>1052</v>
      </c>
      <c r="D399" s="27" t="s">
        <v>1727</v>
      </c>
      <c r="E399" s="31">
        <v>4620</v>
      </c>
      <c r="F399" s="31">
        <v>2640</v>
      </c>
      <c r="G399" s="31">
        <v>1080</v>
      </c>
      <c r="H399" s="31">
        <v>620</v>
      </c>
      <c r="I399" s="27" t="s">
        <v>3594</v>
      </c>
      <c r="J399" s="27" t="s">
        <v>3593</v>
      </c>
      <c r="K399" s="29" t="s">
        <v>3079</v>
      </c>
      <c r="L399" s="27" t="s">
        <v>3592</v>
      </c>
      <c r="M399" s="27"/>
      <c r="N399" s="26" t="str">
        <f t="shared" si="19"/>
        <v>0000000000000000FFFFFFFFFFFF00008D010100</v>
      </c>
      <c r="O399" s="26" t="str">
        <f t="shared" si="20"/>
        <v>0000000000000000FFFFFFFFFFFF00008D0128</v>
      </c>
    </row>
    <row r="400" spans="1:15" ht="14.4">
      <c r="A400" s="31">
        <v>399</v>
      </c>
      <c r="B400" s="31" t="str">
        <f t="shared" si="18"/>
        <v>8E01</v>
      </c>
      <c r="C400" s="34" t="s">
        <v>1053</v>
      </c>
      <c r="D400" s="27" t="s">
        <v>1792</v>
      </c>
      <c r="E400" s="31">
        <v>4620</v>
      </c>
      <c r="F400" s="31">
        <v>4240</v>
      </c>
      <c r="G400" s="31">
        <v>530</v>
      </c>
      <c r="H400" s="31">
        <v>620</v>
      </c>
      <c r="I400" s="27" t="s">
        <v>3591</v>
      </c>
      <c r="J400" s="27" t="s">
        <v>3590</v>
      </c>
      <c r="K400" s="29" t="s">
        <v>3079</v>
      </c>
      <c r="L400" s="27"/>
      <c r="M400" s="27"/>
      <c r="N400" s="26" t="str">
        <f t="shared" si="19"/>
        <v>0000000000000000FFFFFFFFFFFF00008E010100</v>
      </c>
      <c r="O400" s="26" t="str">
        <f t="shared" si="20"/>
        <v>0000000000000000FFFFFFFFFFFF00008E0132</v>
      </c>
    </row>
    <row r="401" spans="1:15" ht="14.4">
      <c r="A401" s="31">
        <v>400</v>
      </c>
      <c r="B401" s="31" t="str">
        <f t="shared" si="18"/>
        <v>8F01</v>
      </c>
      <c r="C401" s="34" t="s">
        <v>1053</v>
      </c>
      <c r="D401" s="27" t="s">
        <v>1792</v>
      </c>
      <c r="E401" s="31">
        <v>4860</v>
      </c>
      <c r="F401" s="31">
        <v>2630</v>
      </c>
      <c r="G401" s="31">
        <v>1270</v>
      </c>
      <c r="H401" s="31">
        <v>590</v>
      </c>
      <c r="I401" s="27" t="s">
        <v>3591</v>
      </c>
      <c r="J401" s="27" t="s">
        <v>3590</v>
      </c>
      <c r="K401" s="29" t="s">
        <v>3079</v>
      </c>
      <c r="L401" s="27"/>
      <c r="M401" s="27"/>
      <c r="N401" s="26" t="str">
        <f t="shared" si="19"/>
        <v>0000000000000000FFFFFFFFFFFF00008F010100</v>
      </c>
      <c r="O401" s="26" t="str">
        <f t="shared" si="20"/>
        <v>0000000000000000FFFFFFFFFFFF00008F0132</v>
      </c>
    </row>
    <row r="402" spans="1:15" ht="14.4">
      <c r="A402" s="31">
        <v>401</v>
      </c>
      <c r="B402" s="31" t="str">
        <f t="shared" si="18"/>
        <v>9001</v>
      </c>
      <c r="C402" s="33" t="s">
        <v>1058</v>
      </c>
      <c r="D402" s="27" t="s">
        <v>1797</v>
      </c>
      <c r="E402" s="31">
        <v>2160</v>
      </c>
      <c r="F402" s="31">
        <v>7000</v>
      </c>
      <c r="G402" s="31">
        <v>80</v>
      </c>
      <c r="H402" s="31">
        <v>900</v>
      </c>
      <c r="I402" s="27" t="s">
        <v>3589</v>
      </c>
      <c r="J402" s="27" t="s">
        <v>3588</v>
      </c>
      <c r="K402" s="29" t="s">
        <v>2949</v>
      </c>
      <c r="L402" s="27"/>
      <c r="M402" s="27"/>
      <c r="N402" s="26" t="str">
        <f t="shared" si="19"/>
        <v>0000000000000000FFFFFFFFFFFF000090010100</v>
      </c>
      <c r="O402" s="26" t="str">
        <f t="shared" si="20"/>
        <v>0000000000000000FFFFFFFFFFFF000090013c</v>
      </c>
    </row>
    <row r="403" spans="1:15" ht="14.4">
      <c r="A403" s="31">
        <v>402</v>
      </c>
      <c r="B403" s="31" t="str">
        <f t="shared" si="18"/>
        <v>9101</v>
      </c>
      <c r="C403" s="33" t="s">
        <v>1058</v>
      </c>
      <c r="D403" s="27" t="s">
        <v>1797</v>
      </c>
      <c r="E403" s="31">
        <v>3330</v>
      </c>
      <c r="F403" s="31">
        <v>4280</v>
      </c>
      <c r="G403" s="31">
        <v>520</v>
      </c>
      <c r="H403" s="31">
        <v>1960</v>
      </c>
      <c r="I403" s="27" t="s">
        <v>3589</v>
      </c>
      <c r="J403" s="27" t="s">
        <v>3588</v>
      </c>
      <c r="K403" s="29" t="s">
        <v>2949</v>
      </c>
      <c r="L403" s="27"/>
      <c r="M403" s="27"/>
      <c r="N403" s="26" t="str">
        <f t="shared" si="19"/>
        <v>0000000000000000FFFFFFFFFFFF000091010100</v>
      </c>
      <c r="O403" s="26" t="str">
        <f t="shared" si="20"/>
        <v>0000000000000000FFFFFFFFFFFF000091013c</v>
      </c>
    </row>
    <row r="404" spans="1:15" ht="14.4">
      <c r="A404" s="31">
        <v>403</v>
      </c>
      <c r="B404" s="31" t="str">
        <f t="shared" si="18"/>
        <v>9201</v>
      </c>
      <c r="C404" s="35" t="s">
        <v>1052</v>
      </c>
      <c r="D404" s="27" t="s">
        <v>1748</v>
      </c>
      <c r="E404" s="31">
        <v>2490</v>
      </c>
      <c r="F404" s="31">
        <v>3610</v>
      </c>
      <c r="G404" s="31">
        <v>1020</v>
      </c>
      <c r="H404" s="31">
        <v>1190</v>
      </c>
      <c r="I404" s="27" t="s">
        <v>3586</v>
      </c>
      <c r="J404" s="27" t="s">
        <v>3585</v>
      </c>
      <c r="K404" s="29" t="s">
        <v>2954</v>
      </c>
      <c r="L404" s="27" t="s">
        <v>3587</v>
      </c>
      <c r="M404" s="27"/>
      <c r="N404" s="26" t="str">
        <f t="shared" si="19"/>
        <v>0000000000000000FFFFFFFFFFFF000092010100</v>
      </c>
      <c r="O404" s="26" t="str">
        <f t="shared" si="20"/>
        <v>0000000000000000FFFFFFFFFFFF0000920128</v>
      </c>
    </row>
    <row r="405" spans="1:15" ht="14.4">
      <c r="A405" s="31">
        <v>404</v>
      </c>
      <c r="B405" s="31" t="str">
        <f t="shared" si="18"/>
        <v>9301</v>
      </c>
      <c r="C405" s="35" t="s">
        <v>1052</v>
      </c>
      <c r="D405" s="27" t="s">
        <v>1748</v>
      </c>
      <c r="E405" s="31">
        <v>4470</v>
      </c>
      <c r="F405" s="31">
        <v>3000</v>
      </c>
      <c r="G405" s="31">
        <v>1040</v>
      </c>
      <c r="H405" s="31">
        <v>440</v>
      </c>
      <c r="I405" s="27" t="s">
        <v>3586</v>
      </c>
      <c r="J405" s="27" t="s">
        <v>3585</v>
      </c>
      <c r="K405" s="29" t="s">
        <v>2954</v>
      </c>
      <c r="L405" s="27" t="s">
        <v>3584</v>
      </c>
      <c r="M405" s="27"/>
      <c r="N405" s="26" t="str">
        <f t="shared" si="19"/>
        <v>0000000000000000FFFFFFFFFFFF000093010100</v>
      </c>
      <c r="O405" s="26" t="str">
        <f t="shared" si="20"/>
        <v>0000000000000000FFFFFFFFFFFF0000930128</v>
      </c>
    </row>
    <row r="406" spans="1:15" ht="14.4">
      <c r="A406" s="31">
        <v>405</v>
      </c>
      <c r="B406" s="31" t="str">
        <f t="shared" si="18"/>
        <v>9401</v>
      </c>
      <c r="C406" s="34" t="s">
        <v>1053</v>
      </c>
      <c r="D406" s="27" t="s">
        <v>1748</v>
      </c>
      <c r="E406" s="31">
        <v>2700</v>
      </c>
      <c r="F406" s="31">
        <v>3850</v>
      </c>
      <c r="G406" s="31">
        <v>1050</v>
      </c>
      <c r="H406" s="31">
        <v>1250</v>
      </c>
      <c r="I406" s="27" t="s">
        <v>3583</v>
      </c>
      <c r="J406" s="27" t="s">
        <v>3582</v>
      </c>
      <c r="K406" s="29" t="s">
        <v>2954</v>
      </c>
      <c r="L406" s="27"/>
      <c r="M406" s="27"/>
      <c r="N406" s="26" t="str">
        <f t="shared" si="19"/>
        <v>0000000000000000FFFFFFFFFFFF000094010100</v>
      </c>
      <c r="O406" s="26" t="str">
        <f t="shared" si="20"/>
        <v>0000000000000000FFFFFFFFFFFF0000940132</v>
      </c>
    </row>
    <row r="407" spans="1:15" ht="14.4">
      <c r="A407" s="31">
        <v>406</v>
      </c>
      <c r="B407" s="31" t="str">
        <f t="shared" si="18"/>
        <v>9501</v>
      </c>
      <c r="C407" s="34" t="s">
        <v>1053</v>
      </c>
      <c r="D407" s="27" t="s">
        <v>1748</v>
      </c>
      <c r="E407" s="31">
        <v>4650</v>
      </c>
      <c r="F407" s="31">
        <v>3170</v>
      </c>
      <c r="G407" s="31">
        <v>1130</v>
      </c>
      <c r="H407" s="31">
        <v>470</v>
      </c>
      <c r="I407" s="27" t="s">
        <v>3583</v>
      </c>
      <c r="J407" s="27" t="s">
        <v>3582</v>
      </c>
      <c r="K407" s="29" t="s">
        <v>2954</v>
      </c>
      <c r="L407" s="27"/>
      <c r="M407" s="27"/>
      <c r="N407" s="26" t="str">
        <f t="shared" si="19"/>
        <v>0000000000000000FFFFFFFFFFFF000095010100</v>
      </c>
      <c r="O407" s="26" t="str">
        <f t="shared" si="20"/>
        <v>0000000000000000FFFFFFFFFFFF0000950132</v>
      </c>
    </row>
    <row r="408" spans="1:15" ht="14.4">
      <c r="A408" s="31">
        <v>407</v>
      </c>
      <c r="B408" s="31" t="str">
        <f t="shared" si="18"/>
        <v>9601</v>
      </c>
      <c r="C408" s="34" t="s">
        <v>1053</v>
      </c>
      <c r="D408" s="27" t="s">
        <v>1779</v>
      </c>
      <c r="E408" s="31">
        <v>2040</v>
      </c>
      <c r="F408" s="31">
        <v>4720</v>
      </c>
      <c r="G408" s="31">
        <v>1100</v>
      </c>
      <c r="H408" s="31">
        <v>720</v>
      </c>
      <c r="I408" s="27" t="s">
        <v>3581</v>
      </c>
      <c r="J408" s="27" t="s">
        <v>3580</v>
      </c>
      <c r="K408" s="29" t="s">
        <v>2954</v>
      </c>
      <c r="L408" s="27"/>
      <c r="M408" s="27"/>
      <c r="N408" s="26" t="str">
        <f t="shared" si="19"/>
        <v>0000000000000000FFFFFFFFFFFF000096010100</v>
      </c>
      <c r="O408" s="26" t="str">
        <f t="shared" si="20"/>
        <v>0000000000000000FFFFFFFFFFFF0000960132</v>
      </c>
    </row>
    <row r="409" spans="1:15" ht="14.4">
      <c r="A409" s="31">
        <v>408</v>
      </c>
      <c r="B409" s="31" t="str">
        <f t="shared" si="18"/>
        <v>9701</v>
      </c>
      <c r="C409" s="34" t="s">
        <v>1053</v>
      </c>
      <c r="D409" s="27" t="s">
        <v>1779</v>
      </c>
      <c r="E409" s="31">
        <v>3000</v>
      </c>
      <c r="F409" s="31">
        <v>2520</v>
      </c>
      <c r="G409" s="31">
        <v>1580</v>
      </c>
      <c r="H409" s="31">
        <v>1320</v>
      </c>
      <c r="I409" s="27" t="s">
        <v>3581</v>
      </c>
      <c r="J409" s="27" t="s">
        <v>3580</v>
      </c>
      <c r="K409" s="29" t="s">
        <v>2954</v>
      </c>
      <c r="L409" s="27"/>
      <c r="M409" s="27"/>
      <c r="N409" s="26" t="str">
        <f t="shared" si="19"/>
        <v>0000000000000000FFFFFFFFFFFF000097010100</v>
      </c>
      <c r="O409" s="26" t="str">
        <f t="shared" si="20"/>
        <v>0000000000000000FFFFFFFFFFFF0000970132</v>
      </c>
    </row>
    <row r="410" spans="1:15" ht="14.4">
      <c r="A410" s="31">
        <v>409</v>
      </c>
      <c r="B410" s="31" t="str">
        <f t="shared" si="18"/>
        <v>9801</v>
      </c>
      <c r="C410" s="35" t="s">
        <v>1052</v>
      </c>
      <c r="D410" s="27" t="s">
        <v>1736</v>
      </c>
      <c r="E410" s="31">
        <v>3180</v>
      </c>
      <c r="F410" s="31">
        <v>2750</v>
      </c>
      <c r="G410" s="31">
        <v>300</v>
      </c>
      <c r="H410" s="31">
        <v>3030</v>
      </c>
      <c r="I410" s="27" t="s">
        <v>3579</v>
      </c>
      <c r="J410" s="27" t="s">
        <v>3578</v>
      </c>
      <c r="K410" s="29" t="s">
        <v>2949</v>
      </c>
      <c r="L410" s="27"/>
      <c r="M410" s="27"/>
      <c r="N410" s="26" t="str">
        <f t="shared" si="19"/>
        <v>0000000000000000FFFFFFFFFFFF000098010100</v>
      </c>
      <c r="O410" s="26" t="str">
        <f t="shared" si="20"/>
        <v>0000000000000000FFFFFFFFFFFF0000980128</v>
      </c>
    </row>
    <row r="411" spans="1:15" ht="14.4">
      <c r="A411" s="31">
        <v>410</v>
      </c>
      <c r="B411" s="31" t="str">
        <f t="shared" si="18"/>
        <v>9901</v>
      </c>
      <c r="C411" s="35" t="s">
        <v>1052</v>
      </c>
      <c r="D411" s="27" t="s">
        <v>1736</v>
      </c>
      <c r="E411" s="31">
        <v>2430</v>
      </c>
      <c r="F411" s="31">
        <v>3250</v>
      </c>
      <c r="G411" s="31">
        <v>790</v>
      </c>
      <c r="H411" s="31">
        <v>2050</v>
      </c>
      <c r="I411" s="27" t="s">
        <v>3579</v>
      </c>
      <c r="J411" s="27" t="s">
        <v>3578</v>
      </c>
      <c r="K411" s="29" t="s">
        <v>2949</v>
      </c>
      <c r="L411" s="27"/>
      <c r="M411" s="27"/>
      <c r="N411" s="26" t="str">
        <f t="shared" si="19"/>
        <v>0000000000000000FFFFFFFFFFFF000099010100</v>
      </c>
      <c r="O411" s="26" t="str">
        <f t="shared" si="20"/>
        <v>0000000000000000FFFFFFFFFFFF0000990128</v>
      </c>
    </row>
    <row r="412" spans="1:15" ht="14.4">
      <c r="A412" s="31">
        <v>411</v>
      </c>
      <c r="B412" s="31" t="str">
        <f t="shared" si="18"/>
        <v>9A01</v>
      </c>
      <c r="C412" s="35" t="s">
        <v>1052</v>
      </c>
      <c r="D412" s="27" t="s">
        <v>1735</v>
      </c>
      <c r="E412" s="31">
        <v>2400</v>
      </c>
      <c r="F412" s="31">
        <v>4300</v>
      </c>
      <c r="G412" s="31">
        <v>550</v>
      </c>
      <c r="H412" s="31">
        <v>1500</v>
      </c>
      <c r="I412" s="27" t="s">
        <v>3577</v>
      </c>
      <c r="J412" s="27" t="s">
        <v>3576</v>
      </c>
      <c r="K412" s="29" t="s">
        <v>2980</v>
      </c>
      <c r="L412" s="27"/>
      <c r="M412" s="27"/>
      <c r="N412" s="26" t="str">
        <f t="shared" si="19"/>
        <v>0000000000000000FFFFFFFFFFFF00009A010100</v>
      </c>
      <c r="O412" s="26" t="str">
        <f t="shared" si="20"/>
        <v>0000000000000000FFFFFFFFFFFF00009A0128</v>
      </c>
    </row>
    <row r="413" spans="1:15" ht="14.4">
      <c r="A413" s="31">
        <v>412</v>
      </c>
      <c r="B413" s="31" t="str">
        <f t="shared" si="18"/>
        <v>9B01</v>
      </c>
      <c r="C413" s="35" t="s">
        <v>1052</v>
      </c>
      <c r="D413" s="27" t="s">
        <v>1735</v>
      </c>
      <c r="E413" s="31">
        <v>4950</v>
      </c>
      <c r="F413" s="31">
        <v>3220</v>
      </c>
      <c r="G413" s="31">
        <v>510</v>
      </c>
      <c r="H413" s="31">
        <v>960</v>
      </c>
      <c r="I413" s="27" t="s">
        <v>3577</v>
      </c>
      <c r="J413" s="27" t="s">
        <v>3576</v>
      </c>
      <c r="K413" s="29" t="s">
        <v>2980</v>
      </c>
      <c r="L413" s="27"/>
      <c r="M413" s="27"/>
      <c r="N413" s="26" t="str">
        <f t="shared" si="19"/>
        <v>0000000000000000FFFFFFFFFFFF00009B010100</v>
      </c>
      <c r="O413" s="26" t="str">
        <f t="shared" si="20"/>
        <v>0000000000000000FFFFFFFFFFFF00009B0128</v>
      </c>
    </row>
    <row r="414" spans="1:15" ht="14.4">
      <c r="A414" s="31">
        <v>413</v>
      </c>
      <c r="B414" s="31" t="str">
        <f t="shared" si="18"/>
        <v>9C01</v>
      </c>
      <c r="C414" s="33" t="s">
        <v>1058</v>
      </c>
      <c r="D414" s="27" t="s">
        <v>3233</v>
      </c>
      <c r="E414" s="31">
        <v>3510</v>
      </c>
      <c r="F414" s="31">
        <v>3940</v>
      </c>
      <c r="G414" s="31">
        <v>1320</v>
      </c>
      <c r="H414" s="31">
        <v>580</v>
      </c>
      <c r="I414" s="27" t="s">
        <v>3575</v>
      </c>
      <c r="J414" s="27" t="s">
        <v>3574</v>
      </c>
      <c r="K414" s="29" t="s">
        <v>3079</v>
      </c>
      <c r="L414" s="27"/>
      <c r="M414" s="27"/>
      <c r="N414" s="26" t="str">
        <f t="shared" si="19"/>
        <v>0000000000000000FFFFFFFFFFFF00009C010100</v>
      </c>
      <c r="O414" s="26" t="str">
        <f t="shared" si="20"/>
        <v>0000000000000000FFFFFFFFFFFF00009C013c</v>
      </c>
    </row>
    <row r="415" spans="1:15" ht="14.4">
      <c r="A415" s="31">
        <v>414</v>
      </c>
      <c r="B415" s="31" t="str">
        <f t="shared" si="18"/>
        <v>9D01</v>
      </c>
      <c r="C415" s="33" t="s">
        <v>1058</v>
      </c>
      <c r="D415" s="27" t="s">
        <v>3233</v>
      </c>
      <c r="E415" s="31">
        <v>3330</v>
      </c>
      <c r="F415" s="31">
        <v>5610</v>
      </c>
      <c r="G415" s="31">
        <v>550</v>
      </c>
      <c r="H415" s="31">
        <v>570</v>
      </c>
      <c r="I415" s="27" t="s">
        <v>3575</v>
      </c>
      <c r="J415" s="27" t="s">
        <v>3574</v>
      </c>
      <c r="K415" s="29" t="s">
        <v>3079</v>
      </c>
      <c r="L415" s="27"/>
      <c r="M415" s="27"/>
      <c r="N415" s="26" t="str">
        <f t="shared" si="19"/>
        <v>0000000000000000FFFFFFFFFFFF00009D010100</v>
      </c>
      <c r="O415" s="26" t="str">
        <f t="shared" si="20"/>
        <v>0000000000000000FFFFFFFFFFFF00009D013c</v>
      </c>
    </row>
    <row r="416" spans="1:15" ht="14.4">
      <c r="A416" s="31">
        <v>415</v>
      </c>
      <c r="B416" s="31" t="str">
        <f t="shared" si="18"/>
        <v>9E01</v>
      </c>
      <c r="C416" s="34" t="s">
        <v>1053</v>
      </c>
      <c r="D416" s="27" t="s">
        <v>1777</v>
      </c>
      <c r="E416" s="31">
        <v>4710</v>
      </c>
      <c r="F416" s="31">
        <v>3120</v>
      </c>
      <c r="G416" s="31">
        <v>910</v>
      </c>
      <c r="H416" s="31">
        <v>920</v>
      </c>
      <c r="I416" s="27" t="s">
        <v>3572</v>
      </c>
      <c r="J416" s="27" t="s">
        <v>3571</v>
      </c>
      <c r="K416" s="29" t="s">
        <v>2959</v>
      </c>
      <c r="L416" s="27" t="s">
        <v>3573</v>
      </c>
      <c r="M416" s="27"/>
      <c r="N416" s="26" t="str">
        <f t="shared" si="19"/>
        <v>0000000000000000FFFFFFFFFFFF00009E010100</v>
      </c>
      <c r="O416" s="26" t="str">
        <f t="shared" si="20"/>
        <v>0000000000000000FFFFFFFFFFFF00009E0132</v>
      </c>
    </row>
    <row r="417" spans="1:15" ht="14.4">
      <c r="A417" s="31">
        <v>416</v>
      </c>
      <c r="B417" s="31" t="str">
        <f t="shared" si="18"/>
        <v>9F01</v>
      </c>
      <c r="C417" s="34" t="s">
        <v>1053</v>
      </c>
      <c r="D417" s="27" t="s">
        <v>1777</v>
      </c>
      <c r="E417" s="31">
        <v>1470</v>
      </c>
      <c r="F417" s="31">
        <v>5020</v>
      </c>
      <c r="G417" s="31">
        <v>990</v>
      </c>
      <c r="H417" s="31">
        <v>1020</v>
      </c>
      <c r="I417" s="27" t="s">
        <v>3572</v>
      </c>
      <c r="J417" s="27" t="s">
        <v>3571</v>
      </c>
      <c r="K417" s="29" t="s">
        <v>2959</v>
      </c>
      <c r="L417" s="27" t="s">
        <v>3570</v>
      </c>
      <c r="M417" s="27"/>
      <c r="N417" s="26" t="str">
        <f t="shared" si="19"/>
        <v>0000000000000000FFFFFFFFFFFF00009F010100</v>
      </c>
      <c r="O417" s="26" t="str">
        <f t="shared" si="20"/>
        <v>0000000000000000FFFFFFFFFFFF00009F0132</v>
      </c>
    </row>
    <row r="418" spans="1:15" ht="14.4">
      <c r="A418" s="31">
        <v>417</v>
      </c>
      <c r="B418" s="31" t="str">
        <f t="shared" si="18"/>
        <v>A001</v>
      </c>
      <c r="C418" s="33" t="s">
        <v>1058</v>
      </c>
      <c r="D418" s="27" t="s">
        <v>1741</v>
      </c>
      <c r="E418" s="31">
        <v>5100</v>
      </c>
      <c r="F418" s="31">
        <v>3370</v>
      </c>
      <c r="G418" s="31">
        <v>1130</v>
      </c>
      <c r="H418" s="31">
        <v>470</v>
      </c>
      <c r="I418" s="27" t="s">
        <v>3569</v>
      </c>
      <c r="J418" s="27" t="s">
        <v>3568</v>
      </c>
      <c r="K418" s="29" t="s">
        <v>3079</v>
      </c>
      <c r="L418" s="27"/>
      <c r="M418" s="27"/>
      <c r="N418" s="26" t="str">
        <f t="shared" si="19"/>
        <v>0000000000000000FFFFFFFFFFFF0000A0010100</v>
      </c>
      <c r="O418" s="26" t="str">
        <f t="shared" si="20"/>
        <v>0000000000000000FFFFFFFFFFFF0000A0013c</v>
      </c>
    </row>
    <row r="419" spans="1:15" ht="14.4">
      <c r="A419" s="31">
        <v>418</v>
      </c>
      <c r="B419" s="31" t="str">
        <f t="shared" si="18"/>
        <v>A101</v>
      </c>
      <c r="C419" s="33" t="s">
        <v>1058</v>
      </c>
      <c r="D419" s="27" t="s">
        <v>1741</v>
      </c>
      <c r="E419" s="31">
        <v>2790</v>
      </c>
      <c r="F419" s="31">
        <v>5770</v>
      </c>
      <c r="G419" s="31">
        <v>500</v>
      </c>
      <c r="H419" s="31">
        <v>870</v>
      </c>
      <c r="I419" s="27" t="s">
        <v>3569</v>
      </c>
      <c r="J419" s="27" t="s">
        <v>3568</v>
      </c>
      <c r="K419" s="29" t="s">
        <v>3079</v>
      </c>
      <c r="L419" s="27"/>
      <c r="M419" s="27"/>
      <c r="N419" s="26" t="str">
        <f t="shared" si="19"/>
        <v>0000000000000000FFFFFFFFFFFF0000A1010100</v>
      </c>
      <c r="O419" s="26" t="str">
        <f t="shared" si="20"/>
        <v>0000000000000000FFFFFFFFFFFF0000A1013c</v>
      </c>
    </row>
    <row r="420" spans="1:15" ht="14.4">
      <c r="A420" s="31">
        <v>419</v>
      </c>
      <c r="B420" s="31" t="str">
        <f t="shared" si="18"/>
        <v>A201</v>
      </c>
      <c r="C420" s="33" t="s">
        <v>1058</v>
      </c>
      <c r="D420" s="27" t="s">
        <v>1810</v>
      </c>
      <c r="E420" s="31">
        <v>5700</v>
      </c>
      <c r="F420" s="31">
        <v>2990</v>
      </c>
      <c r="G420" s="31">
        <v>610</v>
      </c>
      <c r="H420" s="31">
        <v>1490</v>
      </c>
      <c r="I420" s="27" t="s">
        <v>3567</v>
      </c>
      <c r="J420" s="27" t="s">
        <v>3566</v>
      </c>
      <c r="K420" s="29" t="s">
        <v>2988</v>
      </c>
      <c r="L420" s="27"/>
      <c r="M420" s="27"/>
      <c r="N420" s="26" t="str">
        <f t="shared" si="19"/>
        <v>0000000000000000FFFFFFFFFFFF0000A2010100</v>
      </c>
      <c r="O420" s="26" t="str">
        <f t="shared" si="20"/>
        <v>0000000000000000FFFFFFFFFFFF0000A2013c</v>
      </c>
    </row>
    <row r="421" spans="1:15" ht="14.4">
      <c r="A421" s="31">
        <v>420</v>
      </c>
      <c r="B421" s="31" t="str">
        <f t="shared" si="18"/>
        <v>A301</v>
      </c>
      <c r="C421" s="33" t="s">
        <v>1058</v>
      </c>
      <c r="D421" s="27" t="s">
        <v>1810</v>
      </c>
      <c r="E421" s="31">
        <v>2010</v>
      </c>
      <c r="F421" s="31">
        <v>5520</v>
      </c>
      <c r="G421" s="31">
        <v>820</v>
      </c>
      <c r="H421" s="31">
        <v>1000</v>
      </c>
      <c r="I421" s="27" t="s">
        <v>3567</v>
      </c>
      <c r="J421" s="27" t="s">
        <v>3566</v>
      </c>
      <c r="K421" s="29" t="s">
        <v>2988</v>
      </c>
      <c r="L421" s="27"/>
      <c r="M421" s="27"/>
      <c r="N421" s="26" t="str">
        <f t="shared" si="19"/>
        <v>0000000000000000FFFFFFFFFFFF0000A3010100</v>
      </c>
      <c r="O421" s="26" t="str">
        <f t="shared" si="20"/>
        <v>0000000000000000FFFFFFFFFFFF0000A3013c</v>
      </c>
    </row>
    <row r="422" spans="1:15" ht="14.4">
      <c r="A422" s="31">
        <v>421</v>
      </c>
      <c r="B422" s="31" t="str">
        <f t="shared" si="18"/>
        <v>A401</v>
      </c>
      <c r="C422" s="30" t="s">
        <v>2941</v>
      </c>
      <c r="D422" s="27" t="s">
        <v>1810</v>
      </c>
      <c r="E422" s="31">
        <v>4080</v>
      </c>
      <c r="F422" s="31">
        <v>3520</v>
      </c>
      <c r="G422" s="31">
        <v>1770</v>
      </c>
      <c r="H422" s="31">
        <v>1920</v>
      </c>
      <c r="I422" s="27" t="s">
        <v>3564</v>
      </c>
      <c r="J422" s="27" t="s">
        <v>3563</v>
      </c>
      <c r="K422" s="29" t="s">
        <v>2988</v>
      </c>
      <c r="L422" s="27" t="s">
        <v>3565</v>
      </c>
      <c r="M422" s="27"/>
      <c r="N422" s="26" t="str">
        <f t="shared" si="19"/>
        <v>0000000000000000FFFFFFFFFFFF0000A4010100</v>
      </c>
      <c r="O422" s="26" t="str">
        <f t="shared" si="20"/>
        <v>0100000000000000FFFFFFFFFFFF0000A40163</v>
      </c>
    </row>
    <row r="423" spans="1:15" ht="14.4">
      <c r="A423" s="31">
        <v>422</v>
      </c>
      <c r="B423" s="31" t="str">
        <f t="shared" si="18"/>
        <v>A501</v>
      </c>
      <c r="C423" s="30" t="s">
        <v>2941</v>
      </c>
      <c r="D423" s="27" t="s">
        <v>1810</v>
      </c>
      <c r="E423" s="31">
        <v>1710</v>
      </c>
      <c r="F423" s="31">
        <v>4000</v>
      </c>
      <c r="G423" s="31">
        <v>1280</v>
      </c>
      <c r="H423" s="31">
        <v>4000</v>
      </c>
      <c r="I423" s="27" t="s">
        <v>3564</v>
      </c>
      <c r="J423" s="27" t="s">
        <v>3563</v>
      </c>
      <c r="K423" s="29" t="s">
        <v>2988</v>
      </c>
      <c r="L423" s="27" t="s">
        <v>3562</v>
      </c>
      <c r="M423" s="27"/>
      <c r="N423" s="26" t="str">
        <f t="shared" si="19"/>
        <v>0000000000000000FFFFFFFFFFFF0000A5010100</v>
      </c>
      <c r="O423" s="26" t="str">
        <f t="shared" si="20"/>
        <v>0100000000000000FFFFFFFFFFFF0000A50163</v>
      </c>
    </row>
    <row r="424" spans="1:15" ht="14.4">
      <c r="A424" s="31">
        <v>423</v>
      </c>
      <c r="B424" s="31" t="str">
        <f t="shared" si="18"/>
        <v>A601</v>
      </c>
      <c r="C424" s="35" t="s">
        <v>1052</v>
      </c>
      <c r="D424" s="27" t="s">
        <v>1044</v>
      </c>
      <c r="E424" s="31">
        <v>5310</v>
      </c>
      <c r="F424" s="31">
        <v>2500</v>
      </c>
      <c r="G424" s="31">
        <v>780</v>
      </c>
      <c r="H424" s="31">
        <v>900</v>
      </c>
      <c r="I424" s="27" t="s">
        <v>3561</v>
      </c>
      <c r="J424" s="27" t="s">
        <v>3560</v>
      </c>
      <c r="K424" s="29" t="s">
        <v>2980</v>
      </c>
      <c r="L424" s="27"/>
      <c r="M424" s="27"/>
      <c r="N424" s="26" t="str">
        <f t="shared" si="19"/>
        <v>0000000000000000FFFFFFFFFFFF0000A6010100</v>
      </c>
      <c r="O424" s="26" t="str">
        <f t="shared" si="20"/>
        <v>0000000000000000FFFFFFFFFFFF0000A60128</v>
      </c>
    </row>
    <row r="425" spans="1:15" ht="14.4">
      <c r="A425" s="31">
        <v>424</v>
      </c>
      <c r="B425" s="31" t="str">
        <f t="shared" si="18"/>
        <v>A701</v>
      </c>
      <c r="C425" s="35" t="s">
        <v>1052</v>
      </c>
      <c r="D425" s="27" t="s">
        <v>1044</v>
      </c>
      <c r="E425" s="31">
        <v>3270</v>
      </c>
      <c r="F425" s="31">
        <v>3290</v>
      </c>
      <c r="G425" s="31">
        <v>220</v>
      </c>
      <c r="H425" s="31">
        <v>2590</v>
      </c>
      <c r="I425" s="27" t="s">
        <v>3561</v>
      </c>
      <c r="J425" s="27" t="s">
        <v>3560</v>
      </c>
      <c r="K425" s="29" t="s">
        <v>2980</v>
      </c>
      <c r="L425" s="27"/>
      <c r="M425" s="27"/>
      <c r="N425" s="26" t="str">
        <f t="shared" si="19"/>
        <v>0000000000000000FFFFFFFFFFFF0000A7010100</v>
      </c>
      <c r="O425" s="26" t="str">
        <f t="shared" si="20"/>
        <v>0000000000000000FFFFFFFFFFFF0000A70128</v>
      </c>
    </row>
    <row r="426" spans="1:15" ht="14.4">
      <c r="A426" s="31">
        <v>425</v>
      </c>
      <c r="B426" s="31" t="str">
        <f t="shared" si="18"/>
        <v>A801</v>
      </c>
      <c r="C426" s="35" t="s">
        <v>1052</v>
      </c>
      <c r="D426" s="27" t="s">
        <v>1794</v>
      </c>
      <c r="E426" s="31">
        <v>3750</v>
      </c>
      <c r="F426" s="31">
        <v>4680</v>
      </c>
      <c r="G426" s="31">
        <v>420</v>
      </c>
      <c r="H426" s="31">
        <v>480</v>
      </c>
      <c r="I426" s="27" t="s">
        <v>3559</v>
      </c>
      <c r="J426" s="27" t="s">
        <v>3558</v>
      </c>
      <c r="K426" s="29" t="s">
        <v>3079</v>
      </c>
      <c r="L426" s="27"/>
      <c r="M426" s="27"/>
      <c r="N426" s="26" t="str">
        <f t="shared" si="19"/>
        <v>0000000000000000FFFFFFFFFFFF0000A8010100</v>
      </c>
      <c r="O426" s="26" t="str">
        <f t="shared" si="20"/>
        <v>0000000000000000FFFFFFFFFFFF0000A80128</v>
      </c>
    </row>
    <row r="427" spans="1:15" ht="14.4">
      <c r="A427" s="31">
        <v>426</v>
      </c>
      <c r="B427" s="31" t="str">
        <f t="shared" si="18"/>
        <v>A901</v>
      </c>
      <c r="C427" s="35" t="s">
        <v>1052</v>
      </c>
      <c r="D427" s="27" t="s">
        <v>1794</v>
      </c>
      <c r="E427" s="31">
        <v>3990</v>
      </c>
      <c r="F427" s="31">
        <v>2300</v>
      </c>
      <c r="G427" s="31">
        <v>1270</v>
      </c>
      <c r="H427" s="31">
        <v>1000</v>
      </c>
      <c r="I427" s="27" t="s">
        <v>3559</v>
      </c>
      <c r="J427" s="27" t="s">
        <v>3558</v>
      </c>
      <c r="K427" s="29" t="s">
        <v>3079</v>
      </c>
      <c r="L427" s="27"/>
      <c r="M427" s="27"/>
      <c r="N427" s="26" t="str">
        <f t="shared" si="19"/>
        <v>0000000000000000FFFFFFFFFFFF0000A9010100</v>
      </c>
      <c r="O427" s="26" t="str">
        <f t="shared" si="20"/>
        <v>0000000000000000FFFFFFFFFFFF0000A90128</v>
      </c>
    </row>
    <row r="428" spans="1:15" ht="14.4">
      <c r="A428" s="31">
        <v>427</v>
      </c>
      <c r="B428" s="31" t="str">
        <f t="shared" si="18"/>
        <v>AA01</v>
      </c>
      <c r="C428" s="35" t="s">
        <v>1052</v>
      </c>
      <c r="D428" s="27" t="s">
        <v>1019</v>
      </c>
      <c r="E428" s="31">
        <v>6780</v>
      </c>
      <c r="F428" s="31">
        <v>2480</v>
      </c>
      <c r="G428" s="31">
        <v>210</v>
      </c>
      <c r="H428" s="31">
        <v>1080</v>
      </c>
      <c r="I428" s="27" t="s">
        <v>3557</v>
      </c>
      <c r="J428" s="27" t="s">
        <v>3556</v>
      </c>
      <c r="K428" s="29" t="s">
        <v>2954</v>
      </c>
      <c r="L428" s="27"/>
      <c r="M428" s="27"/>
      <c r="N428" s="26" t="str">
        <f t="shared" si="19"/>
        <v>0000000000000000FFFFFFFFFFFF0000AA010100</v>
      </c>
      <c r="O428" s="26" t="str">
        <f t="shared" si="20"/>
        <v>0000000000000000FFFFFFFFFFFF0000AA0128</v>
      </c>
    </row>
    <row r="429" spans="1:15" ht="14.4">
      <c r="A429" s="31">
        <v>428</v>
      </c>
      <c r="B429" s="31" t="str">
        <f t="shared" si="18"/>
        <v>AB01</v>
      </c>
      <c r="C429" s="35" t="s">
        <v>1052</v>
      </c>
      <c r="D429" s="27" t="s">
        <v>1019</v>
      </c>
      <c r="E429" s="31">
        <v>3660</v>
      </c>
      <c r="F429" s="31">
        <v>2580</v>
      </c>
      <c r="G429" s="31">
        <v>350</v>
      </c>
      <c r="H429" s="31">
        <v>2780</v>
      </c>
      <c r="I429" s="27" t="s">
        <v>3557</v>
      </c>
      <c r="J429" s="27" t="s">
        <v>3556</v>
      </c>
      <c r="K429" s="29" t="s">
        <v>2954</v>
      </c>
      <c r="L429" s="27"/>
      <c r="M429" s="27"/>
      <c r="N429" s="26" t="str">
        <f t="shared" si="19"/>
        <v>0000000000000000FFFFFFFFFFFF0000AB010100</v>
      </c>
      <c r="O429" s="26" t="str">
        <f t="shared" si="20"/>
        <v>0000000000000000FFFFFFFFFFFF0000AB0128</v>
      </c>
    </row>
    <row r="430" spans="1:15" ht="14.4">
      <c r="A430" s="31">
        <v>429</v>
      </c>
      <c r="B430" s="31" t="str">
        <f t="shared" si="18"/>
        <v>AC01</v>
      </c>
      <c r="C430" s="35" t="s">
        <v>1052</v>
      </c>
      <c r="D430" s="27" t="s">
        <v>1811</v>
      </c>
      <c r="E430" s="31">
        <v>4200</v>
      </c>
      <c r="F430" s="31">
        <v>3710</v>
      </c>
      <c r="G430" s="31">
        <v>440</v>
      </c>
      <c r="H430" s="31">
        <v>1110</v>
      </c>
      <c r="I430" s="27" t="s">
        <v>3555</v>
      </c>
      <c r="J430" s="27" t="s">
        <v>3554</v>
      </c>
      <c r="K430" s="29" t="s">
        <v>2959</v>
      </c>
      <c r="L430" s="27" t="s">
        <v>3157</v>
      </c>
      <c r="M430" s="27"/>
      <c r="N430" s="26" t="str">
        <f t="shared" si="19"/>
        <v>0000000000000000FFFFFFFFFFFF0000AC010100</v>
      </c>
      <c r="O430" s="26" t="str">
        <f t="shared" si="20"/>
        <v>0000000000000000FFFFFFFFFFFF0000AC0128</v>
      </c>
    </row>
    <row r="431" spans="1:15" ht="14.4">
      <c r="A431" s="31">
        <v>430</v>
      </c>
      <c r="B431" s="31" t="str">
        <f t="shared" si="18"/>
        <v>AD01</v>
      </c>
      <c r="C431" s="35" t="s">
        <v>1052</v>
      </c>
      <c r="D431" s="27" t="s">
        <v>1811</v>
      </c>
      <c r="E431" s="31">
        <v>2910</v>
      </c>
      <c r="F431" s="31">
        <v>3360</v>
      </c>
      <c r="G431" s="31">
        <v>1420</v>
      </c>
      <c r="H431" s="31">
        <v>360</v>
      </c>
      <c r="I431" s="27" t="s">
        <v>3555</v>
      </c>
      <c r="J431" s="27" t="s">
        <v>3554</v>
      </c>
      <c r="K431" s="29" t="s">
        <v>2959</v>
      </c>
      <c r="L431" s="27" t="s">
        <v>3153</v>
      </c>
      <c r="M431" s="27"/>
      <c r="N431" s="26" t="str">
        <f t="shared" si="19"/>
        <v>0000000000000000FFFFFFFFFFFF0000AD010100</v>
      </c>
      <c r="O431" s="26" t="str">
        <f t="shared" si="20"/>
        <v>0000000000000000FFFFFFFFFFFF0000AD0128</v>
      </c>
    </row>
    <row r="432" spans="1:15" ht="14.4">
      <c r="A432" s="31">
        <v>431</v>
      </c>
      <c r="B432" s="31" t="str">
        <f t="shared" si="18"/>
        <v>AE01</v>
      </c>
      <c r="C432" s="34" t="s">
        <v>1053</v>
      </c>
      <c r="D432" s="27" t="s">
        <v>1811</v>
      </c>
      <c r="E432" s="31">
        <v>3750</v>
      </c>
      <c r="F432" s="31">
        <v>3880</v>
      </c>
      <c r="G432" s="31">
        <v>670</v>
      </c>
      <c r="H432" s="31">
        <v>1280</v>
      </c>
      <c r="I432" s="27" t="s">
        <v>3553</v>
      </c>
      <c r="J432" s="27" t="s">
        <v>3552</v>
      </c>
      <c r="K432" s="29" t="s">
        <v>3001</v>
      </c>
      <c r="L432" s="27" t="s">
        <v>3143</v>
      </c>
      <c r="M432" s="27"/>
      <c r="N432" s="26" t="str">
        <f t="shared" si="19"/>
        <v>0000000000000000FFFFFFFFFFFF0000AE010100</v>
      </c>
      <c r="O432" s="26" t="str">
        <f t="shared" si="20"/>
        <v>0000000000000000FFFFFFFFFFFF0000AE0132</v>
      </c>
    </row>
    <row r="433" spans="1:15" ht="14.4">
      <c r="A433" s="31">
        <v>432</v>
      </c>
      <c r="B433" s="31" t="str">
        <f t="shared" si="18"/>
        <v>AF01</v>
      </c>
      <c r="C433" s="34" t="s">
        <v>1053</v>
      </c>
      <c r="D433" s="27" t="s">
        <v>1811</v>
      </c>
      <c r="E433" s="31">
        <v>3390</v>
      </c>
      <c r="F433" s="31">
        <v>2510</v>
      </c>
      <c r="G433" s="31">
        <v>660</v>
      </c>
      <c r="H433" s="31">
        <v>2910</v>
      </c>
      <c r="I433" s="27" t="s">
        <v>3553</v>
      </c>
      <c r="J433" s="27" t="s">
        <v>3552</v>
      </c>
      <c r="K433" s="29" t="s">
        <v>3001</v>
      </c>
      <c r="L433" s="27" t="s">
        <v>3139</v>
      </c>
      <c r="M433" s="27"/>
      <c r="N433" s="26" t="str">
        <f t="shared" si="19"/>
        <v>0000000000000000FFFFFFFFFFFF0000AF010100</v>
      </c>
      <c r="O433" s="26" t="str">
        <f t="shared" si="20"/>
        <v>0000000000000000FFFFFFFFFFFF0000AF0132</v>
      </c>
    </row>
    <row r="434" spans="1:15" ht="14.4">
      <c r="A434" s="31">
        <v>433</v>
      </c>
      <c r="B434" s="31" t="str">
        <f t="shared" si="18"/>
        <v>B001</v>
      </c>
      <c r="C434" s="33" t="s">
        <v>1058</v>
      </c>
      <c r="D434" s="27" t="s">
        <v>1811</v>
      </c>
      <c r="E434" s="31">
        <v>3600</v>
      </c>
      <c r="F434" s="31">
        <v>4290</v>
      </c>
      <c r="G434" s="31">
        <v>360</v>
      </c>
      <c r="H434" s="31">
        <v>2090</v>
      </c>
      <c r="I434" s="27" t="s">
        <v>3551</v>
      </c>
      <c r="J434" s="27" t="s">
        <v>3550</v>
      </c>
      <c r="K434" s="29" t="s">
        <v>2954</v>
      </c>
      <c r="L434" s="27" t="s">
        <v>3129</v>
      </c>
      <c r="M434" s="27"/>
      <c r="N434" s="26" t="str">
        <f t="shared" si="19"/>
        <v>0000000000000000FFFFFFFFFFFF0000B0010100</v>
      </c>
      <c r="O434" s="26" t="str">
        <f t="shared" si="20"/>
        <v>0000000000000000FFFFFFFFFFFF0000B0013c</v>
      </c>
    </row>
    <row r="435" spans="1:15" ht="14.4">
      <c r="A435" s="31">
        <v>434</v>
      </c>
      <c r="B435" s="31" t="str">
        <f t="shared" si="18"/>
        <v>B101</v>
      </c>
      <c r="C435" s="33" t="s">
        <v>1058</v>
      </c>
      <c r="D435" s="27" t="s">
        <v>1811</v>
      </c>
      <c r="E435" s="31">
        <v>6270</v>
      </c>
      <c r="F435" s="31">
        <v>3110</v>
      </c>
      <c r="G435" s="31">
        <v>550</v>
      </c>
      <c r="H435" s="31">
        <v>1110</v>
      </c>
      <c r="I435" s="27" t="s">
        <v>3551</v>
      </c>
      <c r="J435" s="27" t="s">
        <v>3550</v>
      </c>
      <c r="K435" s="29" t="s">
        <v>2954</v>
      </c>
      <c r="L435" s="27" t="s">
        <v>3125</v>
      </c>
      <c r="M435" s="27"/>
      <c r="N435" s="26" t="str">
        <f t="shared" si="19"/>
        <v>0000000000000000FFFFFFFFFFFF0000B1010100</v>
      </c>
      <c r="O435" s="26" t="str">
        <f t="shared" si="20"/>
        <v>0000000000000000FFFFFFFFFFFF0000B1013c</v>
      </c>
    </row>
    <row r="436" spans="1:15" ht="14.4">
      <c r="A436" s="31">
        <v>435</v>
      </c>
      <c r="B436" s="31" t="str">
        <f t="shared" si="18"/>
        <v>B201</v>
      </c>
      <c r="C436" s="30" t="s">
        <v>2941</v>
      </c>
      <c r="D436" s="27" t="s">
        <v>1811</v>
      </c>
      <c r="E436" s="31">
        <v>4860</v>
      </c>
      <c r="F436" s="31">
        <v>2690</v>
      </c>
      <c r="G436" s="31">
        <v>2140</v>
      </c>
      <c r="H436" s="31">
        <v>1490</v>
      </c>
      <c r="I436" s="27" t="s">
        <v>3549</v>
      </c>
      <c r="J436" s="27" t="s">
        <v>3548</v>
      </c>
      <c r="K436" s="29" t="s">
        <v>2976</v>
      </c>
      <c r="L436" s="27" t="s">
        <v>3162</v>
      </c>
      <c r="M436" s="27"/>
      <c r="N436" s="26" t="str">
        <f t="shared" si="19"/>
        <v>0000000000000000FFFFFFFFFFFF0000B2010100</v>
      </c>
      <c r="O436" s="26" t="str">
        <f t="shared" si="20"/>
        <v>0100000000000000FFFFFFFFFFFF0000B20163</v>
      </c>
    </row>
    <row r="437" spans="1:15" ht="14.4">
      <c r="A437" s="31">
        <v>436</v>
      </c>
      <c r="B437" s="31" t="str">
        <f t="shared" si="18"/>
        <v>B301</v>
      </c>
      <c r="C437" s="30" t="s">
        <v>2941</v>
      </c>
      <c r="D437" s="27" t="s">
        <v>1811</v>
      </c>
      <c r="E437" s="31">
        <v>5100</v>
      </c>
      <c r="F437" s="31">
        <v>5200</v>
      </c>
      <c r="G437" s="31">
        <v>600</v>
      </c>
      <c r="H437" s="31">
        <v>1900</v>
      </c>
      <c r="I437" s="27" t="s">
        <v>3549</v>
      </c>
      <c r="J437" s="27" t="s">
        <v>3548</v>
      </c>
      <c r="K437" s="29" t="s">
        <v>2976</v>
      </c>
      <c r="L437" s="27" t="s">
        <v>3162</v>
      </c>
      <c r="M437" s="27"/>
      <c r="N437" s="26" t="str">
        <f t="shared" si="19"/>
        <v>0000000000000000FFFFFFFFFFFF0000B3010100</v>
      </c>
      <c r="O437" s="26" t="str">
        <f t="shared" si="20"/>
        <v>0100000000000000FFFFFFFFFFFF0000B30163</v>
      </c>
    </row>
    <row r="438" spans="1:15" ht="14.4">
      <c r="A438" s="31">
        <v>437</v>
      </c>
      <c r="B438" s="31" t="str">
        <f t="shared" si="18"/>
        <v>B401</v>
      </c>
      <c r="C438" s="33" t="s">
        <v>1058</v>
      </c>
      <c r="D438" s="27" t="s">
        <v>1066</v>
      </c>
      <c r="E438" s="31">
        <v>7950</v>
      </c>
      <c r="F438" s="31">
        <v>2920</v>
      </c>
      <c r="G438" s="31">
        <v>380</v>
      </c>
      <c r="H438" s="31">
        <v>520</v>
      </c>
      <c r="I438" s="27" t="s">
        <v>3547</v>
      </c>
      <c r="J438" s="27" t="s">
        <v>3546</v>
      </c>
      <c r="K438" s="29" t="s">
        <v>2944</v>
      </c>
      <c r="L438" s="27"/>
      <c r="M438" s="27"/>
      <c r="N438" s="26" t="str">
        <f t="shared" si="19"/>
        <v>0000000000000000FFFFFFFFFFFF0000B4010100</v>
      </c>
      <c r="O438" s="26" t="str">
        <f t="shared" si="20"/>
        <v>0000000000000000FFFFFFFFFFFF0000B4013c</v>
      </c>
    </row>
    <row r="439" spans="1:15" ht="14.4">
      <c r="A439" s="31">
        <v>438</v>
      </c>
      <c r="B439" s="31" t="str">
        <f t="shared" si="18"/>
        <v>B501</v>
      </c>
      <c r="C439" s="33" t="s">
        <v>1058</v>
      </c>
      <c r="D439" s="27" t="s">
        <v>1066</v>
      </c>
      <c r="E439" s="31">
        <v>3000</v>
      </c>
      <c r="F439" s="31">
        <v>4690</v>
      </c>
      <c r="G439" s="31">
        <v>160</v>
      </c>
      <c r="H439" s="31">
        <v>690</v>
      </c>
      <c r="I439" s="27" t="s">
        <v>3547</v>
      </c>
      <c r="J439" s="27" t="s">
        <v>3546</v>
      </c>
      <c r="K439" s="29" t="s">
        <v>2944</v>
      </c>
      <c r="L439" s="27"/>
      <c r="M439" s="27"/>
      <c r="N439" s="26" t="str">
        <f t="shared" si="19"/>
        <v>0000000000000000FFFFFFFFFFFF0000B5010100</v>
      </c>
      <c r="O439" s="26" t="str">
        <f t="shared" si="20"/>
        <v>0000000000000000FFFFFFFFFFFF0000B5013c</v>
      </c>
    </row>
    <row r="440" spans="1:15" ht="14.4">
      <c r="A440" s="31">
        <v>439</v>
      </c>
      <c r="B440" s="31" t="str">
        <f t="shared" si="18"/>
        <v>B601</v>
      </c>
      <c r="C440" s="33" t="s">
        <v>1058</v>
      </c>
      <c r="D440" s="27" t="s">
        <v>1051</v>
      </c>
      <c r="E440" s="31">
        <v>6480</v>
      </c>
      <c r="F440" s="31">
        <v>2410</v>
      </c>
      <c r="G440" s="31">
        <v>830</v>
      </c>
      <c r="H440" s="31">
        <v>1110</v>
      </c>
      <c r="I440" s="27" t="s">
        <v>3545</v>
      </c>
      <c r="J440" s="27" t="s">
        <v>3544</v>
      </c>
      <c r="K440" s="29" t="s">
        <v>2949</v>
      </c>
      <c r="L440" s="27"/>
      <c r="M440" s="27"/>
      <c r="N440" s="26" t="str">
        <f t="shared" si="19"/>
        <v>0000000000000000FFFFFFFFFFFF0000B6010100</v>
      </c>
      <c r="O440" s="26" t="str">
        <f t="shared" si="20"/>
        <v>0000000000000000FFFFFFFFFFFF0000B6013c</v>
      </c>
    </row>
    <row r="441" spans="1:15" ht="14.4">
      <c r="A441" s="31">
        <v>440</v>
      </c>
      <c r="B441" s="31" t="str">
        <f t="shared" si="18"/>
        <v>B701</v>
      </c>
      <c r="C441" s="33" t="s">
        <v>1058</v>
      </c>
      <c r="D441" s="27" t="s">
        <v>1051</v>
      </c>
      <c r="E441" s="31">
        <v>3930</v>
      </c>
      <c r="F441" s="31">
        <v>3390</v>
      </c>
      <c r="G441" s="31">
        <v>150</v>
      </c>
      <c r="H441" s="31">
        <v>3190</v>
      </c>
      <c r="I441" s="27" t="s">
        <v>3545</v>
      </c>
      <c r="J441" s="27" t="s">
        <v>3544</v>
      </c>
      <c r="K441" s="29" t="s">
        <v>2949</v>
      </c>
      <c r="L441" s="27"/>
      <c r="M441" s="27"/>
      <c r="N441" s="26" t="str">
        <f t="shared" si="19"/>
        <v>0000000000000000FFFFFFFFFFFF0000B7010100</v>
      </c>
      <c r="O441" s="26" t="str">
        <f t="shared" si="20"/>
        <v>0000000000000000FFFFFFFFFFFF0000B7013c</v>
      </c>
    </row>
    <row r="442" spans="1:15" ht="14.4">
      <c r="A442" s="31">
        <v>441</v>
      </c>
      <c r="B442" s="31" t="str">
        <f t="shared" si="18"/>
        <v>B801</v>
      </c>
      <c r="C442" s="35" t="s">
        <v>1052</v>
      </c>
      <c r="D442" s="27" t="s">
        <v>1022</v>
      </c>
      <c r="E442" s="31">
        <v>3690</v>
      </c>
      <c r="F442" s="31">
        <v>2230</v>
      </c>
      <c r="G442" s="31">
        <v>1640</v>
      </c>
      <c r="H442" s="31">
        <v>530</v>
      </c>
      <c r="I442" s="27" t="s">
        <v>3543</v>
      </c>
      <c r="J442" s="27" t="s">
        <v>3542</v>
      </c>
      <c r="K442" s="29" t="s">
        <v>2980</v>
      </c>
      <c r="L442" s="27"/>
      <c r="M442" s="27"/>
      <c r="N442" s="26" t="str">
        <f t="shared" si="19"/>
        <v>0000000000000000FFFFFFFFFFFF0000B8010100</v>
      </c>
      <c r="O442" s="26" t="str">
        <f t="shared" si="20"/>
        <v>0000000000000000FFFFFFFFFFFF0000B80128</v>
      </c>
    </row>
    <row r="443" spans="1:15" ht="14.4">
      <c r="A443" s="31">
        <v>442</v>
      </c>
      <c r="B443" s="31" t="str">
        <f t="shared" si="18"/>
        <v>B901</v>
      </c>
      <c r="C443" s="35" t="s">
        <v>1052</v>
      </c>
      <c r="D443" s="27" t="s">
        <v>1022</v>
      </c>
      <c r="E443" s="31">
        <v>6240</v>
      </c>
      <c r="F443" s="31">
        <v>2810</v>
      </c>
      <c r="G443" s="31">
        <v>310</v>
      </c>
      <c r="H443" s="31">
        <v>910</v>
      </c>
      <c r="I443" s="27" t="s">
        <v>3543</v>
      </c>
      <c r="J443" s="27" t="s">
        <v>3542</v>
      </c>
      <c r="K443" s="29" t="s">
        <v>2980</v>
      </c>
      <c r="L443" s="27"/>
      <c r="M443" s="27"/>
      <c r="N443" s="26" t="str">
        <f t="shared" si="19"/>
        <v>0000000000000000FFFFFFFFFFFF0000B9010100</v>
      </c>
      <c r="O443" s="26" t="str">
        <f t="shared" si="20"/>
        <v>0000000000000000FFFFFFFFFFFF0000B90128</v>
      </c>
    </row>
    <row r="444" spans="1:15" ht="14.4">
      <c r="A444" s="31">
        <v>443</v>
      </c>
      <c r="B444" s="31" t="str">
        <f t="shared" si="18"/>
        <v>BA01</v>
      </c>
      <c r="C444" s="33" t="s">
        <v>1058</v>
      </c>
      <c r="D444" s="27" t="s">
        <v>1755</v>
      </c>
      <c r="E444" s="31">
        <v>5310</v>
      </c>
      <c r="F444" s="31">
        <v>3790</v>
      </c>
      <c r="G444" s="31">
        <v>340</v>
      </c>
      <c r="H444" s="31">
        <v>1490</v>
      </c>
      <c r="I444" s="27" t="s">
        <v>3540</v>
      </c>
      <c r="J444" s="27" t="s">
        <v>3539</v>
      </c>
      <c r="K444" s="29" t="s">
        <v>2980</v>
      </c>
      <c r="L444" s="27" t="s">
        <v>3541</v>
      </c>
      <c r="M444" s="27"/>
      <c r="N444" s="26" t="str">
        <f t="shared" si="19"/>
        <v>0000000000000000FFFFFFFFFFFF0000BA010100</v>
      </c>
      <c r="O444" s="26" t="str">
        <f t="shared" si="20"/>
        <v>0000000000000000FFFFFFFFFFFF0000BA013c</v>
      </c>
    </row>
    <row r="445" spans="1:15" ht="14.4">
      <c r="A445" s="31">
        <v>444</v>
      </c>
      <c r="B445" s="31" t="str">
        <f t="shared" si="18"/>
        <v>BB01</v>
      </c>
      <c r="C445" s="33" t="s">
        <v>1058</v>
      </c>
      <c r="D445" s="27" t="s">
        <v>1755</v>
      </c>
      <c r="E445" s="31">
        <v>7290</v>
      </c>
      <c r="F445" s="31">
        <v>2720</v>
      </c>
      <c r="G445" s="31">
        <v>400</v>
      </c>
      <c r="H445" s="31">
        <v>1120</v>
      </c>
      <c r="I445" s="27" t="s">
        <v>3540</v>
      </c>
      <c r="J445" s="27" t="s">
        <v>3539</v>
      </c>
      <c r="K445" s="29" t="s">
        <v>2980</v>
      </c>
      <c r="L445" s="27" t="s">
        <v>3538</v>
      </c>
      <c r="M445" s="27"/>
      <c r="N445" s="26" t="str">
        <f t="shared" si="19"/>
        <v>0000000000000000FFFFFFFFFFFF0000BB010100</v>
      </c>
      <c r="O445" s="26" t="str">
        <f t="shared" si="20"/>
        <v>0000000000000000FFFFFFFFFFFF0000BB013c</v>
      </c>
    </row>
    <row r="446" spans="1:15" ht="14.4">
      <c r="A446" s="31">
        <v>445</v>
      </c>
      <c r="B446" s="31" t="str">
        <f t="shared" si="18"/>
        <v>BC01</v>
      </c>
      <c r="C446" s="30" t="s">
        <v>2941</v>
      </c>
      <c r="D446" s="27" t="s">
        <v>1755</v>
      </c>
      <c r="E446" s="31">
        <v>6180</v>
      </c>
      <c r="F446" s="31">
        <v>4210</v>
      </c>
      <c r="G446" s="31">
        <v>580</v>
      </c>
      <c r="H446" s="31">
        <v>2210</v>
      </c>
      <c r="I446" s="27" t="s">
        <v>3537</v>
      </c>
      <c r="J446" s="27" t="s">
        <v>3536</v>
      </c>
      <c r="K446" s="29" t="s">
        <v>2980</v>
      </c>
      <c r="L446" s="27" t="s">
        <v>3162</v>
      </c>
      <c r="M446" s="27"/>
      <c r="N446" s="26" t="str">
        <f t="shared" si="19"/>
        <v>0000000000000000FFFFFFFFFFFF0000BC010100</v>
      </c>
      <c r="O446" s="26" t="str">
        <f t="shared" si="20"/>
        <v>0100000000000000FFFFFFFFFFFF0000BC0163</v>
      </c>
    </row>
    <row r="447" spans="1:15" ht="14.4">
      <c r="A447" s="31">
        <v>446</v>
      </c>
      <c r="B447" s="31" t="str">
        <f t="shared" si="18"/>
        <v>BD01</v>
      </c>
      <c r="C447" s="30" t="s">
        <v>2941</v>
      </c>
      <c r="D447" s="27" t="s">
        <v>1755</v>
      </c>
      <c r="E447" s="31">
        <v>7800</v>
      </c>
      <c r="F447" s="31">
        <v>3590</v>
      </c>
      <c r="G447" s="31">
        <v>560</v>
      </c>
      <c r="H447" s="31">
        <v>1790</v>
      </c>
      <c r="I447" s="27" t="s">
        <v>3537</v>
      </c>
      <c r="J447" s="27" t="s">
        <v>3536</v>
      </c>
      <c r="K447" s="29" t="s">
        <v>2980</v>
      </c>
      <c r="L447" s="27" t="s">
        <v>3162</v>
      </c>
      <c r="M447" s="27"/>
      <c r="N447" s="26" t="str">
        <f t="shared" si="19"/>
        <v>0000000000000000FFFFFFFFFFFF0000BD010100</v>
      </c>
      <c r="O447" s="26" t="str">
        <f t="shared" si="20"/>
        <v>0100000000000000FFFFFFFFFFFF0000BD0163</v>
      </c>
    </row>
    <row r="448" spans="1:15" ht="14.4">
      <c r="A448" s="31">
        <v>447</v>
      </c>
      <c r="B448" s="31" t="str">
        <f t="shared" si="18"/>
        <v>BE01</v>
      </c>
      <c r="C448" s="30" t="s">
        <v>2941</v>
      </c>
      <c r="D448" s="27" t="s">
        <v>1755</v>
      </c>
      <c r="E448" s="31">
        <v>4320</v>
      </c>
      <c r="F448" s="31">
        <v>3820</v>
      </c>
      <c r="G448" s="31">
        <v>790</v>
      </c>
      <c r="H448" s="31">
        <v>3420</v>
      </c>
      <c r="I448" s="27" t="s">
        <v>3535</v>
      </c>
      <c r="J448" s="27" t="s">
        <v>3534</v>
      </c>
      <c r="K448" s="29" t="s">
        <v>2954</v>
      </c>
      <c r="L448" s="27" t="s">
        <v>3162</v>
      </c>
      <c r="M448" s="27"/>
      <c r="N448" s="26" t="str">
        <f t="shared" si="19"/>
        <v>0000000000000000FFFFFFFFFFFF0000BE010100</v>
      </c>
      <c r="O448" s="26" t="str">
        <f t="shared" si="20"/>
        <v>0100000000000000FFFFFFFFFFFF0000BE0163</v>
      </c>
    </row>
    <row r="449" spans="1:15" ht="14.4">
      <c r="A449" s="31">
        <v>448</v>
      </c>
      <c r="B449" s="31" t="str">
        <f t="shared" si="18"/>
        <v>BF01</v>
      </c>
      <c r="C449" s="30" t="s">
        <v>2941</v>
      </c>
      <c r="D449" s="27" t="s">
        <v>1755</v>
      </c>
      <c r="E449" s="31">
        <v>4770</v>
      </c>
      <c r="F449" s="31">
        <v>4220</v>
      </c>
      <c r="G449" s="31">
        <v>1340</v>
      </c>
      <c r="H449" s="31">
        <v>1620</v>
      </c>
      <c r="I449" s="27" t="s">
        <v>3535</v>
      </c>
      <c r="J449" s="27" t="s">
        <v>3534</v>
      </c>
      <c r="K449" s="29" t="s">
        <v>2954</v>
      </c>
      <c r="L449" s="27" t="s">
        <v>3162</v>
      </c>
      <c r="M449" s="27"/>
      <c r="N449" s="26" t="str">
        <f t="shared" si="19"/>
        <v>0000000000000000FFFFFFFFFFFF0000BF010100</v>
      </c>
      <c r="O449" s="26" t="str">
        <f t="shared" si="20"/>
        <v>0100000000000000FFFFFFFFFFFF0000BF0163</v>
      </c>
    </row>
    <row r="450" spans="1:15" ht="14.4">
      <c r="A450" s="31">
        <v>449</v>
      </c>
      <c r="B450" s="31" t="str">
        <f t="shared" ref="B450:B513" si="21">_xlfn.CONCAT(RIGHT(DEC2HEX((A450-1),4),2),LEFT(DEC2HEX((A450-1),4),2))</f>
        <v>C001</v>
      </c>
      <c r="C450" s="34" t="s">
        <v>1053</v>
      </c>
      <c r="D450" s="27" t="s">
        <v>898</v>
      </c>
      <c r="E450" s="31">
        <v>2850</v>
      </c>
      <c r="F450" s="31">
        <v>4000</v>
      </c>
      <c r="G450" s="31">
        <v>1000</v>
      </c>
      <c r="H450" s="31">
        <v>1100</v>
      </c>
      <c r="I450" s="27" t="s">
        <v>3532</v>
      </c>
      <c r="J450" s="27" t="s">
        <v>3531</v>
      </c>
      <c r="K450" s="29" t="s">
        <v>3088</v>
      </c>
      <c r="L450" s="27" t="s">
        <v>3533</v>
      </c>
      <c r="M450" s="27"/>
      <c r="N450" s="26" t="str">
        <f t="shared" ref="N450:N513" si="22">_xlfn.CONCAT("0000000000000000FFFFFFFFFFFF0000",B450,"0100")</f>
        <v>0000000000000000FFFFFFFFFFFF0000C0010100</v>
      </c>
      <c r="O450" s="26" t="str">
        <f t="shared" ref="O450:O513" si="23">IF(C450="N",_xlfn.CONCAT("00",DEC2HEX(P450,2),"0000",DEC2HEX(Q450,2),DEC2HEX(R450,2),DEC2HEX(S450,2),DEC2HEX(T450,2),"FFFFFFFFFFFF0000",B450,"28"),IF(C450="R",_xlfn.CONCAT("00",DEC2HEX(P450,2),"0000",DEC2HEX(Q450,2),DEC2HEX(R450,2),DEC2HEX(S450,2),DEC2HEX(T450,2),"FFFFFFFFFFFF0000",B450,"32"),IF(C450="SR",_xlfn.CONCAT("00",DEC2HEX(P450,2),"0000",DEC2HEX(Q450,2),DEC2HEX(R450,2),DEC2HEX(S450,2),DEC2HEX(T450,2),"FFFFFFFFFFFF0000",B450,"3c"),_xlfn.CONCAT("01",DEC2HEX(P450,2),"0000",DEC2HEX(Q450,2),DEC2HEX(R450,2),DEC2HEX(S450,2),DEC2HEX(T450,2),"FFFFFFFFFFFF0000",B450,"63"))))</f>
        <v>0000000000000000FFFFFFFFFFFF0000C00132</v>
      </c>
    </row>
    <row r="451" spans="1:15" ht="14.4">
      <c r="A451" s="31">
        <v>450</v>
      </c>
      <c r="B451" s="31" t="str">
        <f t="shared" si="21"/>
        <v>C101</v>
      </c>
      <c r="C451" s="34" t="s">
        <v>1053</v>
      </c>
      <c r="D451" s="27" t="s">
        <v>898</v>
      </c>
      <c r="E451" s="31">
        <v>5280</v>
      </c>
      <c r="F451" s="31">
        <v>2790</v>
      </c>
      <c r="G451" s="31">
        <v>600</v>
      </c>
      <c r="H451" s="31">
        <v>1490</v>
      </c>
      <c r="I451" s="27" t="s">
        <v>3532</v>
      </c>
      <c r="J451" s="27" t="s">
        <v>3531</v>
      </c>
      <c r="K451" s="29" t="s">
        <v>3088</v>
      </c>
      <c r="L451" s="27" t="s">
        <v>3530</v>
      </c>
      <c r="M451" s="27"/>
      <c r="N451" s="26" t="str">
        <f t="shared" si="22"/>
        <v>0000000000000000FFFFFFFFFFFF0000C1010100</v>
      </c>
      <c r="O451" s="26" t="str">
        <f t="shared" si="23"/>
        <v>0000000000000000FFFFFFFFFFFF0000C10132</v>
      </c>
    </row>
    <row r="452" spans="1:15" ht="14.4">
      <c r="A452" s="31">
        <v>451</v>
      </c>
      <c r="B452" s="31" t="str">
        <f t="shared" si="21"/>
        <v>C201</v>
      </c>
      <c r="C452" s="33" t="s">
        <v>1058</v>
      </c>
      <c r="D452" s="27" t="s">
        <v>898</v>
      </c>
      <c r="E452" s="31">
        <v>3000</v>
      </c>
      <c r="F452" s="31">
        <v>4250</v>
      </c>
      <c r="G452" s="31">
        <v>1050</v>
      </c>
      <c r="H452" s="31">
        <v>1150</v>
      </c>
      <c r="I452" s="27" t="s">
        <v>3528</v>
      </c>
      <c r="J452" s="27" t="s">
        <v>3527</v>
      </c>
      <c r="K452" s="29" t="s">
        <v>2959</v>
      </c>
      <c r="L452" s="27" t="s">
        <v>3529</v>
      </c>
      <c r="M452" s="27"/>
      <c r="N452" s="26" t="str">
        <f t="shared" si="22"/>
        <v>0000000000000000FFFFFFFFFFFF0000C2010100</v>
      </c>
      <c r="O452" s="26" t="str">
        <f t="shared" si="23"/>
        <v>0000000000000000FFFFFFFFFFFF0000C2013c</v>
      </c>
    </row>
    <row r="453" spans="1:15" ht="14.4">
      <c r="A453" s="31">
        <v>452</v>
      </c>
      <c r="B453" s="31" t="str">
        <f t="shared" si="21"/>
        <v>C301</v>
      </c>
      <c r="C453" s="33" t="s">
        <v>1058</v>
      </c>
      <c r="D453" s="27" t="s">
        <v>898</v>
      </c>
      <c r="E453" s="31">
        <v>5490</v>
      </c>
      <c r="F453" s="31">
        <v>2970</v>
      </c>
      <c r="G453" s="31">
        <v>650</v>
      </c>
      <c r="H453" s="31">
        <v>1570</v>
      </c>
      <c r="I453" s="27" t="s">
        <v>3528</v>
      </c>
      <c r="J453" s="27" t="s">
        <v>3527</v>
      </c>
      <c r="K453" s="29" t="s">
        <v>2959</v>
      </c>
      <c r="L453" s="27" t="s">
        <v>3526</v>
      </c>
      <c r="M453" s="27"/>
      <c r="N453" s="26" t="str">
        <f t="shared" si="22"/>
        <v>0000000000000000FFFFFFFFFFFF0000C3010100</v>
      </c>
      <c r="O453" s="26" t="str">
        <f t="shared" si="23"/>
        <v>0000000000000000FFFFFFFFFFFF0000C3013c</v>
      </c>
    </row>
    <row r="454" spans="1:15" ht="14.4">
      <c r="A454" s="31">
        <v>453</v>
      </c>
      <c r="B454" s="31" t="str">
        <f t="shared" si="21"/>
        <v>C401</v>
      </c>
      <c r="C454" s="30" t="s">
        <v>2941</v>
      </c>
      <c r="D454" s="27" t="s">
        <v>898</v>
      </c>
      <c r="E454" s="31">
        <v>4260</v>
      </c>
      <c r="F454" s="31">
        <v>5130</v>
      </c>
      <c r="G454" s="31">
        <v>1150</v>
      </c>
      <c r="H454" s="31">
        <v>1430</v>
      </c>
      <c r="I454" s="27" t="s">
        <v>3525</v>
      </c>
      <c r="J454" s="27" t="s">
        <v>3524</v>
      </c>
      <c r="K454" s="29" t="s">
        <v>2959</v>
      </c>
      <c r="L454" s="27" t="s">
        <v>3162</v>
      </c>
      <c r="M454" s="27"/>
      <c r="N454" s="26" t="str">
        <f t="shared" si="22"/>
        <v>0000000000000000FFFFFFFFFFFF0000C4010100</v>
      </c>
      <c r="O454" s="26" t="str">
        <f t="shared" si="23"/>
        <v>0100000000000000FFFFFFFFFFFF0000C40163</v>
      </c>
    </row>
    <row r="455" spans="1:15" ht="14.4">
      <c r="A455" s="31">
        <v>454</v>
      </c>
      <c r="B455" s="31" t="str">
        <f t="shared" si="21"/>
        <v>C501</v>
      </c>
      <c r="C455" s="30" t="s">
        <v>2941</v>
      </c>
      <c r="D455" s="27" t="s">
        <v>898</v>
      </c>
      <c r="E455" s="31">
        <v>6990</v>
      </c>
      <c r="F455" s="31">
        <v>3800</v>
      </c>
      <c r="G455" s="31">
        <v>770</v>
      </c>
      <c r="H455" s="31">
        <v>1700</v>
      </c>
      <c r="I455" s="27" t="s">
        <v>3525</v>
      </c>
      <c r="J455" s="27" t="s">
        <v>3524</v>
      </c>
      <c r="K455" s="29" t="s">
        <v>2959</v>
      </c>
      <c r="L455" s="27" t="s">
        <v>3162</v>
      </c>
      <c r="M455" s="27"/>
      <c r="N455" s="26" t="str">
        <f t="shared" si="22"/>
        <v>0000000000000000FFFFFFFFFFFF0000C5010100</v>
      </c>
      <c r="O455" s="26" t="str">
        <f t="shared" si="23"/>
        <v>0100000000000000FFFFFFFFFFFF0000C50163</v>
      </c>
    </row>
    <row r="456" spans="1:15" ht="14.4">
      <c r="A456" s="31">
        <v>455</v>
      </c>
      <c r="B456" s="31" t="str">
        <f t="shared" si="21"/>
        <v>C601</v>
      </c>
      <c r="C456" s="33" t="s">
        <v>1058</v>
      </c>
      <c r="D456" s="27" t="s">
        <v>1722</v>
      </c>
      <c r="E456" s="31">
        <v>5130</v>
      </c>
      <c r="F456" s="31">
        <v>2820</v>
      </c>
      <c r="G456" s="31">
        <v>1220</v>
      </c>
      <c r="H456" s="31">
        <v>820</v>
      </c>
      <c r="I456" s="27" t="s">
        <v>3523</v>
      </c>
      <c r="J456" s="27" t="s">
        <v>3522</v>
      </c>
      <c r="K456" s="29" t="s">
        <v>3010</v>
      </c>
      <c r="L456" s="27" t="s">
        <v>3119</v>
      </c>
      <c r="M456" s="27"/>
      <c r="N456" s="26" t="str">
        <f t="shared" si="22"/>
        <v>0000000000000000FFFFFFFFFFFF0000C6010100</v>
      </c>
      <c r="O456" s="26" t="str">
        <f t="shared" si="23"/>
        <v>0000000000000000FFFFFFFFFFFF0000C6013c</v>
      </c>
    </row>
    <row r="457" spans="1:15" ht="14.4">
      <c r="A457" s="31">
        <v>456</v>
      </c>
      <c r="B457" s="31" t="str">
        <f t="shared" si="21"/>
        <v>C701</v>
      </c>
      <c r="C457" s="33" t="s">
        <v>1058</v>
      </c>
      <c r="D457" s="27" t="s">
        <v>1722</v>
      </c>
      <c r="E457" s="31">
        <v>4410</v>
      </c>
      <c r="F457" s="31">
        <v>2780</v>
      </c>
      <c r="G457" s="31">
        <v>150</v>
      </c>
      <c r="H457" s="31">
        <v>3480</v>
      </c>
      <c r="I457" s="27" t="s">
        <v>3523</v>
      </c>
      <c r="J457" s="27" t="s">
        <v>3522</v>
      </c>
      <c r="K457" s="29" t="s">
        <v>3010</v>
      </c>
      <c r="L457" s="27" t="s">
        <v>3116</v>
      </c>
      <c r="M457" s="27"/>
      <c r="N457" s="26" t="str">
        <f t="shared" si="22"/>
        <v>0000000000000000FFFFFFFFFFFF0000C7010100</v>
      </c>
      <c r="O457" s="26" t="str">
        <f t="shared" si="23"/>
        <v>0000000000000000FFFFFFFFFFFF0000C7013c</v>
      </c>
    </row>
    <row r="458" spans="1:15" ht="14.4">
      <c r="A458" s="31">
        <v>457</v>
      </c>
      <c r="B458" s="31" t="str">
        <f t="shared" si="21"/>
        <v>C801</v>
      </c>
      <c r="C458" s="30" t="s">
        <v>2941</v>
      </c>
      <c r="D458" s="27" t="s">
        <v>1723</v>
      </c>
      <c r="E458" s="31">
        <v>6150</v>
      </c>
      <c r="F458" s="31">
        <v>3450</v>
      </c>
      <c r="G458" s="31">
        <v>1600</v>
      </c>
      <c r="H458" s="31">
        <v>950</v>
      </c>
      <c r="I458" s="27" t="s">
        <v>3520</v>
      </c>
      <c r="J458" s="27" t="s">
        <v>3519</v>
      </c>
      <c r="K458" s="29" t="s">
        <v>3010</v>
      </c>
      <c r="L458" s="27" t="s">
        <v>3521</v>
      </c>
      <c r="M458" s="27"/>
      <c r="N458" s="26" t="str">
        <f t="shared" si="22"/>
        <v>0000000000000000FFFFFFFFFFFF0000C8010100</v>
      </c>
      <c r="O458" s="26" t="str">
        <f t="shared" si="23"/>
        <v>0100000000000000FFFFFFFFFFFF0000C80163</v>
      </c>
    </row>
    <row r="459" spans="1:15" ht="14.4">
      <c r="A459" s="31">
        <v>458</v>
      </c>
      <c r="B459" s="31" t="str">
        <f t="shared" si="21"/>
        <v>C901</v>
      </c>
      <c r="C459" s="30" t="s">
        <v>2941</v>
      </c>
      <c r="D459" s="27" t="s">
        <v>1723</v>
      </c>
      <c r="E459" s="31">
        <v>4710</v>
      </c>
      <c r="F459" s="31">
        <v>3830</v>
      </c>
      <c r="G459" s="31">
        <v>300</v>
      </c>
      <c r="H459" s="31">
        <v>4130</v>
      </c>
      <c r="I459" s="27" t="s">
        <v>3520</v>
      </c>
      <c r="J459" s="27" t="s">
        <v>3519</v>
      </c>
      <c r="K459" s="29" t="s">
        <v>3010</v>
      </c>
      <c r="L459" s="27" t="s">
        <v>3518</v>
      </c>
      <c r="M459" s="27"/>
      <c r="N459" s="26" t="str">
        <f t="shared" si="22"/>
        <v>0000000000000000FFFFFFFFFFFF0000C9010100</v>
      </c>
      <c r="O459" s="26" t="str">
        <f t="shared" si="23"/>
        <v>0100000000000000FFFFFFFFFFFF0000C90163</v>
      </c>
    </row>
    <row r="460" spans="1:15" ht="14.4">
      <c r="A460" s="31">
        <v>459</v>
      </c>
      <c r="B460" s="31" t="str">
        <f t="shared" si="21"/>
        <v>CA01</v>
      </c>
      <c r="C460" s="30" t="s">
        <v>2941</v>
      </c>
      <c r="D460" s="27" t="s">
        <v>1787</v>
      </c>
      <c r="E460" s="31">
        <v>4740</v>
      </c>
      <c r="F460" s="31">
        <v>6030</v>
      </c>
      <c r="G460" s="31">
        <v>240</v>
      </c>
      <c r="H460" s="31">
        <v>2030</v>
      </c>
      <c r="I460" s="27" t="s">
        <v>3516</v>
      </c>
      <c r="J460" s="27" t="s">
        <v>3515</v>
      </c>
      <c r="K460" s="29" t="s">
        <v>2988</v>
      </c>
      <c r="L460" s="27" t="s">
        <v>3517</v>
      </c>
      <c r="M460" s="27"/>
      <c r="N460" s="26" t="str">
        <f t="shared" si="22"/>
        <v>0000000000000000FFFFFFFFFFFF0000CA010100</v>
      </c>
      <c r="O460" s="26" t="str">
        <f t="shared" si="23"/>
        <v>0100000000000000FFFFFFFFFFFF0000CA0163</v>
      </c>
    </row>
    <row r="461" spans="1:15" ht="14.4">
      <c r="A461" s="31">
        <v>460</v>
      </c>
      <c r="B461" s="31" t="str">
        <f t="shared" si="21"/>
        <v>CB01</v>
      </c>
      <c r="C461" s="30" t="s">
        <v>2941</v>
      </c>
      <c r="D461" s="27" t="s">
        <v>1787</v>
      </c>
      <c r="E461" s="31">
        <v>9030</v>
      </c>
      <c r="F461" s="31">
        <v>3990</v>
      </c>
      <c r="G461" s="31">
        <v>150</v>
      </c>
      <c r="H461" s="31">
        <v>1390</v>
      </c>
      <c r="I461" s="27" t="s">
        <v>3516</v>
      </c>
      <c r="J461" s="27" t="s">
        <v>3515</v>
      </c>
      <c r="K461" s="29" t="s">
        <v>2988</v>
      </c>
      <c r="L461" s="27" t="s">
        <v>3514</v>
      </c>
      <c r="M461" s="27"/>
      <c r="N461" s="26" t="str">
        <f t="shared" si="22"/>
        <v>0000000000000000FFFFFFFFFFFF0000CB010100</v>
      </c>
      <c r="O461" s="26" t="str">
        <f t="shared" si="23"/>
        <v>0100000000000000FFFFFFFFFFFF0000CB0163</v>
      </c>
    </row>
    <row r="462" spans="1:15" ht="14.4">
      <c r="A462" s="31">
        <v>461</v>
      </c>
      <c r="B462" s="31" t="str">
        <f t="shared" si="21"/>
        <v>CC01</v>
      </c>
      <c r="C462" s="34" t="s">
        <v>1053</v>
      </c>
      <c r="D462" s="27" t="s">
        <v>1728</v>
      </c>
      <c r="E462" s="31">
        <v>3750</v>
      </c>
      <c r="F462" s="31">
        <v>5000</v>
      </c>
      <c r="G462" s="31">
        <v>400</v>
      </c>
      <c r="H462" s="31">
        <v>700</v>
      </c>
      <c r="I462" s="27" t="s">
        <v>3513</v>
      </c>
      <c r="J462" s="27" t="s">
        <v>3512</v>
      </c>
      <c r="K462" s="29" t="s">
        <v>3215</v>
      </c>
      <c r="L462" s="27"/>
      <c r="M462" s="27"/>
      <c r="N462" s="26" t="str">
        <f t="shared" si="22"/>
        <v>0000000000000000FFFFFFFFFFFF0000CC010100</v>
      </c>
      <c r="O462" s="26" t="str">
        <f t="shared" si="23"/>
        <v>0000000000000000FFFFFFFFFFFF0000CC0132</v>
      </c>
    </row>
    <row r="463" spans="1:15" ht="14.4">
      <c r="A463" s="31">
        <v>462</v>
      </c>
      <c r="B463" s="31" t="str">
        <f t="shared" si="21"/>
        <v>CD01</v>
      </c>
      <c r="C463" s="34" t="s">
        <v>1053</v>
      </c>
      <c r="D463" s="27" t="s">
        <v>1728</v>
      </c>
      <c r="E463" s="31">
        <v>4590</v>
      </c>
      <c r="F463" s="31">
        <v>3030</v>
      </c>
      <c r="G463" s="31">
        <v>440</v>
      </c>
      <c r="H463" s="31">
        <v>2030</v>
      </c>
      <c r="I463" s="27" t="s">
        <v>3513</v>
      </c>
      <c r="J463" s="27" t="s">
        <v>3512</v>
      </c>
      <c r="K463" s="29" t="s">
        <v>3215</v>
      </c>
      <c r="L463" s="27"/>
      <c r="M463" s="27"/>
      <c r="N463" s="26" t="str">
        <f t="shared" si="22"/>
        <v>0000000000000000FFFFFFFFFFFF0000CD010100</v>
      </c>
      <c r="O463" s="26" t="str">
        <f t="shared" si="23"/>
        <v>0000000000000000FFFFFFFFFFFF0000CD0132</v>
      </c>
    </row>
    <row r="464" spans="1:15" ht="14.4">
      <c r="A464" s="31">
        <v>463</v>
      </c>
      <c r="B464" s="31" t="str">
        <f t="shared" si="21"/>
        <v>CE01</v>
      </c>
      <c r="C464" s="34" t="s">
        <v>1053</v>
      </c>
      <c r="D464" s="27" t="s">
        <v>1026</v>
      </c>
      <c r="E464" s="31">
        <v>3960</v>
      </c>
      <c r="F464" s="31">
        <v>2400</v>
      </c>
      <c r="G464" s="31">
        <v>1230</v>
      </c>
      <c r="H464" s="31">
        <v>1500</v>
      </c>
      <c r="I464" s="27" t="s">
        <v>3511</v>
      </c>
      <c r="J464" s="27" t="s">
        <v>3510</v>
      </c>
      <c r="K464" s="29" t="s">
        <v>2980</v>
      </c>
      <c r="L464" s="27"/>
      <c r="M464" s="27"/>
      <c r="N464" s="26" t="str">
        <f t="shared" si="22"/>
        <v>0000000000000000FFFFFFFFFFFF0000CE010100</v>
      </c>
      <c r="O464" s="26" t="str">
        <f t="shared" si="23"/>
        <v>0000000000000000FFFFFFFFFFFF0000CE0132</v>
      </c>
    </row>
    <row r="465" spans="1:15" ht="14.4">
      <c r="A465" s="31">
        <v>464</v>
      </c>
      <c r="B465" s="31" t="str">
        <f t="shared" si="21"/>
        <v>CF01</v>
      </c>
      <c r="C465" s="34" t="s">
        <v>1053</v>
      </c>
      <c r="D465" s="27" t="s">
        <v>1026</v>
      </c>
      <c r="E465" s="31">
        <v>4530</v>
      </c>
      <c r="F465" s="31">
        <v>3860</v>
      </c>
      <c r="G465" s="31">
        <v>480</v>
      </c>
      <c r="H465" s="31">
        <v>1160</v>
      </c>
      <c r="I465" s="27" t="s">
        <v>3511</v>
      </c>
      <c r="J465" s="27" t="s">
        <v>3510</v>
      </c>
      <c r="K465" s="29" t="s">
        <v>2980</v>
      </c>
      <c r="L465" s="27"/>
      <c r="M465" s="27"/>
      <c r="N465" s="26" t="str">
        <f t="shared" si="22"/>
        <v>0000000000000000FFFFFFFFFFFF0000CF010100</v>
      </c>
      <c r="O465" s="26" t="str">
        <f t="shared" si="23"/>
        <v>0000000000000000FFFFFFFFFFFF0000CF0132</v>
      </c>
    </row>
    <row r="466" spans="1:15" ht="14.4">
      <c r="A466" s="31">
        <v>465</v>
      </c>
      <c r="B466" s="31" t="str">
        <f t="shared" si="21"/>
        <v>D001</v>
      </c>
      <c r="C466" s="34" t="s">
        <v>1053</v>
      </c>
      <c r="D466" s="27" t="s">
        <v>1778</v>
      </c>
      <c r="E466" s="31">
        <v>5520</v>
      </c>
      <c r="F466" s="31">
        <v>3510</v>
      </c>
      <c r="G466" s="31">
        <v>250</v>
      </c>
      <c r="H466" s="31">
        <v>1310</v>
      </c>
      <c r="I466" s="27" t="s">
        <v>3509</v>
      </c>
      <c r="J466" s="27" t="s">
        <v>3508</v>
      </c>
      <c r="K466" s="29" t="s">
        <v>2949</v>
      </c>
      <c r="L466" s="27"/>
      <c r="M466" s="27"/>
      <c r="N466" s="26" t="str">
        <f t="shared" si="22"/>
        <v>0000000000000000FFFFFFFFFFFF0000D0010100</v>
      </c>
      <c r="O466" s="26" t="str">
        <f t="shared" si="23"/>
        <v>0000000000000000FFFFFFFFFFFF0000D00132</v>
      </c>
    </row>
    <row r="467" spans="1:15" ht="14.4">
      <c r="A467" s="31">
        <v>466</v>
      </c>
      <c r="B467" s="31" t="str">
        <f t="shared" si="21"/>
        <v>D101</v>
      </c>
      <c r="C467" s="34" t="s">
        <v>1053</v>
      </c>
      <c r="D467" s="27" t="s">
        <v>1778</v>
      </c>
      <c r="E467" s="31">
        <v>3600</v>
      </c>
      <c r="F467" s="31">
        <v>4520</v>
      </c>
      <c r="G467" s="31">
        <v>330</v>
      </c>
      <c r="H467" s="31">
        <v>1420</v>
      </c>
      <c r="I467" s="27" t="s">
        <v>3509</v>
      </c>
      <c r="J467" s="27" t="s">
        <v>3508</v>
      </c>
      <c r="K467" s="29" t="s">
        <v>2949</v>
      </c>
      <c r="L467" s="27"/>
      <c r="M467" s="27"/>
      <c r="N467" s="26" t="str">
        <f t="shared" si="22"/>
        <v>0000000000000000FFFFFFFFFFFF0000D1010100</v>
      </c>
      <c r="O467" s="26" t="str">
        <f t="shared" si="23"/>
        <v>0000000000000000FFFFFFFFFFFF0000D10132</v>
      </c>
    </row>
    <row r="468" spans="1:15" ht="14.4">
      <c r="A468" s="31">
        <v>467</v>
      </c>
      <c r="B468" s="31" t="str">
        <f t="shared" si="21"/>
        <v>D201</v>
      </c>
      <c r="C468" s="33" t="s">
        <v>1058</v>
      </c>
      <c r="D468" s="27" t="s">
        <v>1767</v>
      </c>
      <c r="E468" s="31">
        <v>4320</v>
      </c>
      <c r="F468" s="31">
        <v>3330</v>
      </c>
      <c r="G468" s="31">
        <v>180</v>
      </c>
      <c r="H468" s="31">
        <v>2930</v>
      </c>
      <c r="I468" s="27" t="s">
        <v>3507</v>
      </c>
      <c r="J468" s="27" t="s">
        <v>3506</v>
      </c>
      <c r="K468" s="29" t="s">
        <v>2954</v>
      </c>
      <c r="L468" s="27"/>
      <c r="M468" s="27"/>
      <c r="N468" s="26" t="str">
        <f t="shared" si="22"/>
        <v>0000000000000000FFFFFFFFFFFF0000D2010100</v>
      </c>
      <c r="O468" s="26" t="str">
        <f t="shared" si="23"/>
        <v>0000000000000000FFFFFFFFFFFF0000D2013c</v>
      </c>
    </row>
    <row r="469" spans="1:15" ht="14.4">
      <c r="A469" s="31">
        <v>468</v>
      </c>
      <c r="B469" s="31" t="str">
        <f t="shared" si="21"/>
        <v>D301</v>
      </c>
      <c r="C469" s="33" t="s">
        <v>1058</v>
      </c>
      <c r="D469" s="27" t="s">
        <v>1767</v>
      </c>
      <c r="E469" s="31">
        <v>4710</v>
      </c>
      <c r="F469" s="31">
        <v>4800</v>
      </c>
      <c r="G469" s="31">
        <v>230</v>
      </c>
      <c r="H469" s="31">
        <v>1100</v>
      </c>
      <c r="I469" s="27" t="s">
        <v>3507</v>
      </c>
      <c r="J469" s="27" t="s">
        <v>3506</v>
      </c>
      <c r="K469" s="29" t="s">
        <v>2954</v>
      </c>
      <c r="L469" s="27"/>
      <c r="M469" s="27"/>
      <c r="N469" s="26" t="str">
        <f t="shared" si="22"/>
        <v>0000000000000000FFFFFFFFFFFF0000D3010100</v>
      </c>
      <c r="O469" s="26" t="str">
        <f t="shared" si="23"/>
        <v>0000000000000000FFFFFFFFFFFF0000D3013c</v>
      </c>
    </row>
    <row r="470" spans="1:15" ht="14.4">
      <c r="A470" s="31">
        <v>469</v>
      </c>
      <c r="B470" s="31" t="str">
        <f t="shared" si="21"/>
        <v>D401</v>
      </c>
      <c r="C470" s="30" t="s">
        <v>2941</v>
      </c>
      <c r="D470" s="27" t="s">
        <v>1801</v>
      </c>
      <c r="E470" s="31">
        <v>4470</v>
      </c>
      <c r="F470" s="31">
        <v>7000</v>
      </c>
      <c r="G470" s="31">
        <v>510</v>
      </c>
      <c r="H470" s="31">
        <v>700</v>
      </c>
      <c r="I470" s="27" t="s">
        <v>3505</v>
      </c>
      <c r="J470" s="27" t="s">
        <v>3504</v>
      </c>
      <c r="K470" s="29" t="s">
        <v>3079</v>
      </c>
      <c r="L470" s="27" t="s">
        <v>3162</v>
      </c>
      <c r="M470" s="27"/>
      <c r="N470" s="26" t="str">
        <f t="shared" si="22"/>
        <v>0000000000000000FFFFFFFFFFFF0000D4010100</v>
      </c>
      <c r="O470" s="26" t="str">
        <f t="shared" si="23"/>
        <v>0100000000000000FFFFFFFFFFFF0000D40163</v>
      </c>
    </row>
    <row r="471" spans="1:15" ht="14.4">
      <c r="A471" s="31">
        <v>470</v>
      </c>
      <c r="B471" s="31" t="str">
        <f t="shared" si="21"/>
        <v>D501</v>
      </c>
      <c r="C471" s="30" t="s">
        <v>2941</v>
      </c>
      <c r="D471" s="27" t="s">
        <v>1801</v>
      </c>
      <c r="E471" s="31">
        <v>4530</v>
      </c>
      <c r="F471" s="31">
        <v>3880</v>
      </c>
      <c r="G471" s="31">
        <v>2010</v>
      </c>
      <c r="H471" s="31">
        <v>780</v>
      </c>
      <c r="I471" s="27" t="s">
        <v>3505</v>
      </c>
      <c r="J471" s="27" t="s">
        <v>3504</v>
      </c>
      <c r="K471" s="29" t="s">
        <v>3079</v>
      </c>
      <c r="L471" s="27" t="s">
        <v>3162</v>
      </c>
      <c r="M471" s="27"/>
      <c r="N471" s="26" t="str">
        <f t="shared" si="22"/>
        <v>0000000000000000FFFFFFFFFFFF0000D5010100</v>
      </c>
      <c r="O471" s="26" t="str">
        <f t="shared" si="23"/>
        <v>0100000000000000FFFFFFFFFFFF0000D50163</v>
      </c>
    </row>
    <row r="472" spans="1:15" ht="14.4">
      <c r="A472" s="31">
        <v>471</v>
      </c>
      <c r="B472" s="31" t="str">
        <f t="shared" si="21"/>
        <v>D601</v>
      </c>
      <c r="C472" s="35" t="s">
        <v>1052</v>
      </c>
      <c r="D472" s="27" t="s">
        <v>903</v>
      </c>
      <c r="E472" s="31">
        <v>3600</v>
      </c>
      <c r="F472" s="31">
        <v>1800</v>
      </c>
      <c r="G472" s="31">
        <v>1750</v>
      </c>
      <c r="H472" s="31">
        <v>800</v>
      </c>
      <c r="I472" s="27" t="s">
        <v>3503</v>
      </c>
      <c r="J472" s="27" t="s">
        <v>3502</v>
      </c>
      <c r="K472" s="29" t="s">
        <v>2980</v>
      </c>
      <c r="L472" s="27"/>
      <c r="M472" s="27"/>
      <c r="N472" s="26" t="str">
        <f t="shared" si="22"/>
        <v>0000000000000000FFFFFFFFFFFF0000D6010100</v>
      </c>
      <c r="O472" s="26" t="str">
        <f t="shared" si="23"/>
        <v>0000000000000000FFFFFFFFFFFF0000D60128</v>
      </c>
    </row>
    <row r="473" spans="1:15" ht="14.4">
      <c r="A473" s="31">
        <v>472</v>
      </c>
      <c r="B473" s="31" t="str">
        <f t="shared" si="21"/>
        <v>D701</v>
      </c>
      <c r="C473" s="35" t="s">
        <v>1052</v>
      </c>
      <c r="D473" s="27" t="s">
        <v>903</v>
      </c>
      <c r="E473" s="31">
        <v>4860</v>
      </c>
      <c r="F473" s="31">
        <v>2100</v>
      </c>
      <c r="G473" s="31">
        <v>350</v>
      </c>
      <c r="H473" s="31">
        <v>2460</v>
      </c>
      <c r="I473" s="27" t="s">
        <v>3503</v>
      </c>
      <c r="J473" s="27" t="s">
        <v>3502</v>
      </c>
      <c r="K473" s="29" t="s">
        <v>2980</v>
      </c>
      <c r="L473" s="27"/>
      <c r="M473" s="27"/>
      <c r="N473" s="26" t="str">
        <f t="shared" si="22"/>
        <v>0000000000000000FFFFFFFFFFFF0000D7010100</v>
      </c>
      <c r="O473" s="26" t="str">
        <f t="shared" si="23"/>
        <v>0000000000000000FFFFFFFFFFFF0000D70128</v>
      </c>
    </row>
    <row r="474" spans="1:15" ht="14.4">
      <c r="A474" s="31">
        <v>473</v>
      </c>
      <c r="B474" s="31" t="str">
        <f t="shared" si="21"/>
        <v>D801</v>
      </c>
      <c r="C474" s="33" t="s">
        <v>1058</v>
      </c>
      <c r="D474" s="27" t="s">
        <v>1795</v>
      </c>
      <c r="E474" s="31">
        <v>5100</v>
      </c>
      <c r="F474" s="31">
        <v>2980</v>
      </c>
      <c r="G474" s="31">
        <v>1160</v>
      </c>
      <c r="H474" s="31">
        <v>800</v>
      </c>
      <c r="I474" s="27" t="s">
        <v>3501</v>
      </c>
      <c r="J474" s="27" t="s">
        <v>3500</v>
      </c>
      <c r="K474" s="29" t="s">
        <v>3019</v>
      </c>
      <c r="L474" s="27"/>
      <c r="M474" s="27"/>
      <c r="N474" s="26" t="str">
        <f t="shared" si="22"/>
        <v>0000000000000000FFFFFFFFFFFF0000D8010100</v>
      </c>
      <c r="O474" s="26" t="str">
        <f t="shared" si="23"/>
        <v>0000000000000000FFFFFFFFFFFF0000D8013c</v>
      </c>
    </row>
    <row r="475" spans="1:15" ht="14.4">
      <c r="A475" s="31">
        <v>474</v>
      </c>
      <c r="B475" s="31" t="str">
        <f t="shared" si="21"/>
        <v>D901</v>
      </c>
      <c r="C475" s="33" t="s">
        <v>1058</v>
      </c>
      <c r="D475" s="27" t="s">
        <v>1795</v>
      </c>
      <c r="E475" s="31">
        <v>2370</v>
      </c>
      <c r="F475" s="31">
        <v>3720</v>
      </c>
      <c r="G475" s="31">
        <v>560</v>
      </c>
      <c r="H475" s="31">
        <v>3080</v>
      </c>
      <c r="I475" s="27" t="s">
        <v>3501</v>
      </c>
      <c r="J475" s="27" t="s">
        <v>3500</v>
      </c>
      <c r="K475" s="29" t="s">
        <v>3019</v>
      </c>
      <c r="L475" s="27"/>
      <c r="M475" s="27"/>
      <c r="N475" s="26" t="str">
        <f t="shared" si="22"/>
        <v>0000000000000000FFFFFFFFFFFF0000D9010100</v>
      </c>
      <c r="O475" s="26" t="str">
        <f t="shared" si="23"/>
        <v>0000000000000000FFFFFFFFFFFF0000D9013c</v>
      </c>
    </row>
    <row r="476" spans="1:15" ht="14.4">
      <c r="A476" s="31">
        <v>475</v>
      </c>
      <c r="B476" s="31" t="str">
        <f t="shared" si="21"/>
        <v>DA01</v>
      </c>
      <c r="C476" s="34" t="s">
        <v>1053</v>
      </c>
      <c r="D476" s="27" t="s">
        <v>1796</v>
      </c>
      <c r="E476" s="31">
        <v>4710</v>
      </c>
      <c r="F476" s="31">
        <v>2150</v>
      </c>
      <c r="G476" s="31">
        <v>1440</v>
      </c>
      <c r="H476" s="31">
        <v>830</v>
      </c>
      <c r="I476" s="27" t="s">
        <v>3498</v>
      </c>
      <c r="J476" s="27" t="s">
        <v>3497</v>
      </c>
      <c r="K476" s="29" t="s">
        <v>3001</v>
      </c>
      <c r="L476" s="27" t="s">
        <v>3499</v>
      </c>
      <c r="M476" s="27"/>
      <c r="N476" s="26" t="str">
        <f t="shared" si="22"/>
        <v>0000000000000000FFFFFFFFFFFF0000DA010100</v>
      </c>
      <c r="O476" s="26" t="str">
        <f t="shared" si="23"/>
        <v>0000000000000000FFFFFFFFFFFF0000DA0132</v>
      </c>
    </row>
    <row r="477" spans="1:15" ht="14.4">
      <c r="A477" s="31">
        <v>476</v>
      </c>
      <c r="B477" s="31" t="str">
        <f t="shared" si="21"/>
        <v>DB01</v>
      </c>
      <c r="C477" s="34" t="s">
        <v>1053</v>
      </c>
      <c r="D477" s="27" t="s">
        <v>1796</v>
      </c>
      <c r="E477" s="31">
        <v>3570</v>
      </c>
      <c r="F477" s="31">
        <v>2490</v>
      </c>
      <c r="G477" s="31">
        <v>840</v>
      </c>
      <c r="H477" s="31">
        <v>2450</v>
      </c>
      <c r="I477" s="27" t="s">
        <v>3498</v>
      </c>
      <c r="J477" s="27" t="s">
        <v>3497</v>
      </c>
      <c r="K477" s="29" t="s">
        <v>3001</v>
      </c>
      <c r="L477" s="27" t="s">
        <v>3496</v>
      </c>
      <c r="M477" s="27"/>
      <c r="N477" s="26" t="str">
        <f t="shared" si="22"/>
        <v>0000000000000000FFFFFFFFFFFF0000DB010100</v>
      </c>
      <c r="O477" s="26" t="str">
        <f t="shared" si="23"/>
        <v>0000000000000000FFFFFFFFFFFF0000DB0132</v>
      </c>
    </row>
    <row r="478" spans="1:15" ht="14.4">
      <c r="A478" s="31">
        <v>477</v>
      </c>
      <c r="B478" s="31" t="str">
        <f t="shared" si="21"/>
        <v>DC01</v>
      </c>
      <c r="C478" s="33" t="s">
        <v>1058</v>
      </c>
      <c r="D478" s="27" t="s">
        <v>1796</v>
      </c>
      <c r="E478" s="31">
        <v>4860</v>
      </c>
      <c r="F478" s="31">
        <v>2300</v>
      </c>
      <c r="G478" s="31">
        <v>1500</v>
      </c>
      <c r="H478" s="31">
        <v>960</v>
      </c>
      <c r="I478" s="27" t="s">
        <v>3495</v>
      </c>
      <c r="J478" s="27" t="s">
        <v>3494</v>
      </c>
      <c r="K478" s="29" t="s">
        <v>3001</v>
      </c>
      <c r="L478" s="27"/>
      <c r="M478" s="27"/>
      <c r="N478" s="26" t="str">
        <f t="shared" si="22"/>
        <v>0000000000000000FFFFFFFFFFFF0000DC010100</v>
      </c>
      <c r="O478" s="26" t="str">
        <f t="shared" si="23"/>
        <v>0000000000000000FFFFFFFFFFFF0000DC013c</v>
      </c>
    </row>
    <row r="479" spans="1:15" ht="14.4">
      <c r="A479" s="31">
        <v>478</v>
      </c>
      <c r="B479" s="31" t="str">
        <f t="shared" si="21"/>
        <v>DD01</v>
      </c>
      <c r="C479" s="33" t="s">
        <v>1058</v>
      </c>
      <c r="D479" s="27" t="s">
        <v>1796</v>
      </c>
      <c r="E479" s="31">
        <v>3630</v>
      </c>
      <c r="F479" s="31">
        <v>2540</v>
      </c>
      <c r="G479" s="31">
        <v>910</v>
      </c>
      <c r="H479" s="31">
        <v>2720</v>
      </c>
      <c r="I479" s="27" t="s">
        <v>3495</v>
      </c>
      <c r="J479" s="27" t="s">
        <v>3494</v>
      </c>
      <c r="K479" s="29" t="s">
        <v>3001</v>
      </c>
      <c r="L479" s="27"/>
      <c r="M479" s="27"/>
      <c r="N479" s="26" t="str">
        <f t="shared" si="22"/>
        <v>0000000000000000FFFFFFFFFFFF0000DD010100</v>
      </c>
      <c r="O479" s="26" t="str">
        <f t="shared" si="23"/>
        <v>0000000000000000FFFFFFFFFFFF0000DD013c</v>
      </c>
    </row>
    <row r="480" spans="1:15" ht="14.4">
      <c r="A480" s="31">
        <v>479</v>
      </c>
      <c r="B480" s="31" t="str">
        <f t="shared" si="21"/>
        <v>DE01</v>
      </c>
      <c r="C480" s="33" t="s">
        <v>1058</v>
      </c>
      <c r="D480" s="27" t="s">
        <v>1025</v>
      </c>
      <c r="E480" s="31">
        <v>4140</v>
      </c>
      <c r="F480" s="31">
        <v>3750</v>
      </c>
      <c r="G480" s="31">
        <v>580</v>
      </c>
      <c r="H480" s="31">
        <v>1830</v>
      </c>
      <c r="I480" s="27" t="s">
        <v>3492</v>
      </c>
      <c r="J480" s="27" t="s">
        <v>3491</v>
      </c>
      <c r="K480" s="29" t="s">
        <v>3019</v>
      </c>
      <c r="L480" s="27" t="s">
        <v>3493</v>
      </c>
      <c r="M480" s="27"/>
      <c r="N480" s="26" t="str">
        <f t="shared" si="22"/>
        <v>0000000000000000FFFFFFFFFFFF0000DE010100</v>
      </c>
      <c r="O480" s="26" t="str">
        <f t="shared" si="23"/>
        <v>0000000000000000FFFFFFFFFFFF0000DE013c</v>
      </c>
    </row>
    <row r="481" spans="1:15" ht="14.4">
      <c r="A481" s="31">
        <v>480</v>
      </c>
      <c r="B481" s="31" t="str">
        <f t="shared" si="21"/>
        <v>DF01</v>
      </c>
      <c r="C481" s="33" t="s">
        <v>1058</v>
      </c>
      <c r="D481" s="27" t="s">
        <v>1025</v>
      </c>
      <c r="E481" s="31">
        <v>3810</v>
      </c>
      <c r="F481" s="31">
        <v>2860</v>
      </c>
      <c r="G481" s="31">
        <v>1680</v>
      </c>
      <c r="H481" s="31">
        <v>740</v>
      </c>
      <c r="I481" s="27" t="s">
        <v>3492</v>
      </c>
      <c r="J481" s="27" t="s">
        <v>3491</v>
      </c>
      <c r="K481" s="29" t="s">
        <v>3019</v>
      </c>
      <c r="L481" s="27" t="s">
        <v>3490</v>
      </c>
      <c r="M481" s="27"/>
      <c r="N481" s="26" t="str">
        <f t="shared" si="22"/>
        <v>0000000000000000FFFFFFFFFFFF0000DF010100</v>
      </c>
      <c r="O481" s="26" t="str">
        <f t="shared" si="23"/>
        <v>0000000000000000FFFFFFFFFFFF0000DF013c</v>
      </c>
    </row>
    <row r="482" spans="1:15" ht="14.4">
      <c r="A482" s="31">
        <v>481</v>
      </c>
      <c r="B482" s="31" t="str">
        <f t="shared" si="21"/>
        <v>E001</v>
      </c>
      <c r="C482" s="30" t="s">
        <v>2941</v>
      </c>
      <c r="D482" s="27" t="s">
        <v>1025</v>
      </c>
      <c r="E482" s="31">
        <v>4740</v>
      </c>
      <c r="F482" s="31">
        <v>4460</v>
      </c>
      <c r="G482" s="31">
        <v>750</v>
      </c>
      <c r="H482" s="31">
        <v>2580</v>
      </c>
      <c r="I482" s="27" t="s">
        <v>885</v>
      </c>
      <c r="J482" s="27" t="s">
        <v>3489</v>
      </c>
      <c r="K482" s="29" t="s">
        <v>3019</v>
      </c>
      <c r="L482" s="27" t="s">
        <v>3162</v>
      </c>
      <c r="M482" s="27"/>
      <c r="N482" s="26" t="str">
        <f t="shared" si="22"/>
        <v>0000000000000000FFFFFFFFFFFF0000E0010100</v>
      </c>
      <c r="O482" s="26" t="str">
        <f t="shared" si="23"/>
        <v>0100000000000000FFFFFFFFFFFF0000E00163</v>
      </c>
    </row>
    <row r="483" spans="1:15" ht="14.4">
      <c r="A483" s="31">
        <v>482</v>
      </c>
      <c r="B483" s="31" t="str">
        <f t="shared" si="21"/>
        <v>E101</v>
      </c>
      <c r="C483" s="30" t="s">
        <v>2941</v>
      </c>
      <c r="D483" s="27" t="s">
        <v>1025</v>
      </c>
      <c r="E483" s="31">
        <v>3990</v>
      </c>
      <c r="F483" s="31">
        <v>3150</v>
      </c>
      <c r="G483" s="31">
        <v>2460</v>
      </c>
      <c r="H483" s="31">
        <v>970</v>
      </c>
      <c r="I483" s="27" t="s">
        <v>885</v>
      </c>
      <c r="J483" s="27" t="s">
        <v>3489</v>
      </c>
      <c r="K483" s="29" t="s">
        <v>3019</v>
      </c>
      <c r="L483" s="27" t="s">
        <v>3162</v>
      </c>
      <c r="M483" s="27"/>
      <c r="N483" s="26" t="str">
        <f t="shared" si="22"/>
        <v>0000000000000000FFFFFFFFFFFF0000E1010100</v>
      </c>
      <c r="O483" s="26" t="str">
        <f t="shared" si="23"/>
        <v>0100000000000000FFFFFFFFFFFF0000E10163</v>
      </c>
    </row>
    <row r="484" spans="1:15" ht="14.4">
      <c r="A484" s="31">
        <v>483</v>
      </c>
      <c r="B484" s="31" t="str">
        <f t="shared" si="21"/>
        <v>E201</v>
      </c>
      <c r="C484" s="33" t="s">
        <v>1058</v>
      </c>
      <c r="D484" s="27" t="s">
        <v>274</v>
      </c>
      <c r="E484" s="31">
        <v>3750</v>
      </c>
      <c r="F484" s="31">
        <v>2000</v>
      </c>
      <c r="G484" s="31">
        <v>2000</v>
      </c>
      <c r="H484" s="31">
        <v>1000</v>
      </c>
      <c r="I484" s="27" t="s">
        <v>3488</v>
      </c>
      <c r="J484" s="27" t="s">
        <v>3487</v>
      </c>
      <c r="K484" s="29">
        <v>2</v>
      </c>
      <c r="L484" s="27"/>
      <c r="M484" s="27"/>
      <c r="N484" s="26" t="str">
        <f t="shared" si="22"/>
        <v>0000000000000000FFFFFFFFFFFF0000E2010100</v>
      </c>
      <c r="O484" s="26" t="str">
        <f t="shared" si="23"/>
        <v>0000000000000000FFFFFFFFFFFF0000E2013c</v>
      </c>
    </row>
    <row r="485" spans="1:15" ht="14.4">
      <c r="A485" s="31">
        <v>484</v>
      </c>
      <c r="B485" s="31" t="str">
        <f t="shared" si="21"/>
        <v>E301</v>
      </c>
      <c r="C485" s="33" t="s">
        <v>1058</v>
      </c>
      <c r="D485" s="27" t="s">
        <v>274</v>
      </c>
      <c r="E485" s="31">
        <v>6120</v>
      </c>
      <c r="F485" s="31">
        <v>3800</v>
      </c>
      <c r="G485" s="31">
        <v>430</v>
      </c>
      <c r="H485" s="31">
        <v>760</v>
      </c>
      <c r="I485" s="27" t="s">
        <v>3488</v>
      </c>
      <c r="J485" s="27" t="s">
        <v>3487</v>
      </c>
      <c r="K485" s="29">
        <v>2</v>
      </c>
      <c r="L485" s="27"/>
      <c r="M485" s="27"/>
      <c r="N485" s="26" t="str">
        <f t="shared" si="22"/>
        <v>0000000000000000FFFFFFFFFFFF0000E3010100</v>
      </c>
      <c r="O485" s="26" t="str">
        <f t="shared" si="23"/>
        <v>0000000000000000FFFFFFFFFFFF0000E3013c</v>
      </c>
    </row>
    <row r="486" spans="1:15" ht="14.4">
      <c r="A486" s="31">
        <v>485</v>
      </c>
      <c r="B486" s="31" t="str">
        <f t="shared" si="21"/>
        <v>E401</v>
      </c>
      <c r="C486" s="35" t="s">
        <v>1052</v>
      </c>
      <c r="D486" s="27" t="s">
        <v>1901</v>
      </c>
      <c r="E486" s="31">
        <v>5730</v>
      </c>
      <c r="F486" s="31">
        <v>1590</v>
      </c>
      <c r="G486" s="31">
        <v>1180</v>
      </c>
      <c r="H486" s="31">
        <v>730</v>
      </c>
      <c r="I486" s="27" t="s">
        <v>3485</v>
      </c>
      <c r="J486" s="27" t="s">
        <v>3484</v>
      </c>
      <c r="K486" s="29">
        <v>2</v>
      </c>
      <c r="L486" s="27" t="s">
        <v>3486</v>
      </c>
      <c r="M486" s="27"/>
      <c r="N486" s="26" t="str">
        <f t="shared" si="22"/>
        <v>0000000000000000FFFFFFFFFFFF0000E4010100</v>
      </c>
      <c r="O486" s="26" t="str">
        <f t="shared" si="23"/>
        <v>0000000000000000FFFFFFFFFFFF0000E40128</v>
      </c>
    </row>
    <row r="487" spans="1:15" ht="14.4">
      <c r="A487" s="31">
        <v>486</v>
      </c>
      <c r="B487" s="31" t="str">
        <f t="shared" si="21"/>
        <v>E501</v>
      </c>
      <c r="C487" s="35" t="s">
        <v>1052</v>
      </c>
      <c r="D487" s="27" t="s">
        <v>1901</v>
      </c>
      <c r="E487" s="31">
        <v>3420</v>
      </c>
      <c r="F487" s="31">
        <v>1760</v>
      </c>
      <c r="G487" s="31">
        <v>1910</v>
      </c>
      <c r="H487" s="31">
        <v>640</v>
      </c>
      <c r="I487" s="27" t="s">
        <v>3485</v>
      </c>
      <c r="J487" s="27" t="s">
        <v>3484</v>
      </c>
      <c r="K487" s="29">
        <v>2</v>
      </c>
      <c r="L487" s="27" t="s">
        <v>3483</v>
      </c>
      <c r="M487" s="27"/>
      <c r="N487" s="26" t="str">
        <f t="shared" si="22"/>
        <v>0000000000000000FFFFFFFFFFFF0000E5010100</v>
      </c>
      <c r="O487" s="26" t="str">
        <f t="shared" si="23"/>
        <v>0000000000000000FFFFFFFFFFFF0000E50128</v>
      </c>
    </row>
    <row r="488" spans="1:15" ht="14.4">
      <c r="A488" s="31">
        <v>487</v>
      </c>
      <c r="B488" s="31" t="str">
        <f t="shared" si="21"/>
        <v>E601</v>
      </c>
      <c r="C488" s="34" t="s">
        <v>1053</v>
      </c>
      <c r="D488" s="27" t="s">
        <v>1901</v>
      </c>
      <c r="E488" s="31">
        <v>5910</v>
      </c>
      <c r="F488" s="31">
        <v>1800</v>
      </c>
      <c r="G488" s="31">
        <v>1230</v>
      </c>
      <c r="H488" s="31">
        <v>800</v>
      </c>
      <c r="I488" s="27" t="s">
        <v>3482</v>
      </c>
      <c r="J488" s="27" t="s">
        <v>3481</v>
      </c>
      <c r="K488" s="29">
        <v>2</v>
      </c>
      <c r="L488" s="27"/>
      <c r="M488" s="27"/>
      <c r="N488" s="26" t="str">
        <f t="shared" si="22"/>
        <v>0000000000000000FFFFFFFFFFFF0000E6010100</v>
      </c>
      <c r="O488" s="26" t="str">
        <f t="shared" si="23"/>
        <v>0000000000000000FFFFFFFFFFFF0000E60132</v>
      </c>
    </row>
    <row r="489" spans="1:15" ht="14.4">
      <c r="A489" s="31">
        <v>488</v>
      </c>
      <c r="B489" s="31" t="str">
        <f t="shared" si="21"/>
        <v>E701</v>
      </c>
      <c r="C489" s="34" t="s">
        <v>1053</v>
      </c>
      <c r="D489" s="27" t="s">
        <v>1901</v>
      </c>
      <c r="E489" s="31">
        <v>3600</v>
      </c>
      <c r="F489" s="31">
        <v>1970</v>
      </c>
      <c r="G489" s="31">
        <v>1960</v>
      </c>
      <c r="H489" s="31">
        <v>710</v>
      </c>
      <c r="I489" s="27" t="s">
        <v>3482</v>
      </c>
      <c r="J489" s="27" t="s">
        <v>3481</v>
      </c>
      <c r="K489" s="29">
        <v>2</v>
      </c>
      <c r="L489" s="27"/>
      <c r="M489" s="27"/>
      <c r="N489" s="26" t="str">
        <f t="shared" si="22"/>
        <v>0000000000000000FFFFFFFFFFFF0000E7010100</v>
      </c>
      <c r="O489" s="26" t="str">
        <f t="shared" si="23"/>
        <v>0000000000000000FFFFFFFFFFFF0000E70132</v>
      </c>
    </row>
    <row r="490" spans="1:15" ht="14.4">
      <c r="A490" s="31">
        <v>489</v>
      </c>
      <c r="B490" s="31" t="str">
        <f t="shared" si="21"/>
        <v>E801</v>
      </c>
      <c r="C490" s="35" t="s">
        <v>1052</v>
      </c>
      <c r="D490" s="27" t="s">
        <v>1806</v>
      </c>
      <c r="E490" s="31">
        <v>2460</v>
      </c>
      <c r="F490" s="31">
        <v>1180</v>
      </c>
      <c r="G490" s="31">
        <v>2600</v>
      </c>
      <c r="H490" s="31">
        <v>480</v>
      </c>
      <c r="I490" s="27" t="s">
        <v>3479</v>
      </c>
      <c r="J490" s="27" t="s">
        <v>3478</v>
      </c>
      <c r="K490" s="29" t="s">
        <v>3215</v>
      </c>
      <c r="L490" s="27" t="s">
        <v>3480</v>
      </c>
      <c r="M490" s="27"/>
      <c r="N490" s="26" t="str">
        <f t="shared" si="22"/>
        <v>0000000000000000FFFFFFFFFFFF0000E8010100</v>
      </c>
      <c r="O490" s="26" t="str">
        <f t="shared" si="23"/>
        <v>0000000000000000FFFFFFFFFFFF0000E80128</v>
      </c>
    </row>
    <row r="491" spans="1:15" ht="14.4">
      <c r="A491" s="31">
        <v>490</v>
      </c>
      <c r="B491" s="31" t="str">
        <f t="shared" si="21"/>
        <v>E901</v>
      </c>
      <c r="C491" s="35" t="s">
        <v>1052</v>
      </c>
      <c r="D491" s="27" t="s">
        <v>1806</v>
      </c>
      <c r="E491" s="31">
        <v>3720</v>
      </c>
      <c r="F491" s="31">
        <v>1320</v>
      </c>
      <c r="G491" s="31">
        <v>1680</v>
      </c>
      <c r="H491" s="31">
        <v>1340</v>
      </c>
      <c r="I491" s="27" t="s">
        <v>3479</v>
      </c>
      <c r="J491" s="27" t="s">
        <v>3478</v>
      </c>
      <c r="K491" s="29" t="s">
        <v>3215</v>
      </c>
      <c r="L491" s="27" t="s">
        <v>3477</v>
      </c>
      <c r="M491" s="27"/>
      <c r="N491" s="26" t="str">
        <f t="shared" si="22"/>
        <v>0000000000000000FFFFFFFFFFFF0000E9010100</v>
      </c>
      <c r="O491" s="26" t="str">
        <f t="shared" si="23"/>
        <v>0000000000000000FFFFFFFFFFFF0000E90128</v>
      </c>
    </row>
    <row r="492" spans="1:15" ht="14.4">
      <c r="A492" s="31">
        <v>491</v>
      </c>
      <c r="B492" s="31" t="str">
        <f t="shared" si="21"/>
        <v>EA01</v>
      </c>
      <c r="C492" s="34" t="s">
        <v>1053</v>
      </c>
      <c r="D492" s="27" t="s">
        <v>1806</v>
      </c>
      <c r="E492" s="31">
        <v>2610</v>
      </c>
      <c r="F492" s="31">
        <v>1310</v>
      </c>
      <c r="G492" s="31">
        <v>2700</v>
      </c>
      <c r="H492" s="31">
        <v>550</v>
      </c>
      <c r="I492" s="27" t="s">
        <v>3475</v>
      </c>
      <c r="J492" s="27" t="s">
        <v>3474</v>
      </c>
      <c r="K492" s="29" t="s">
        <v>3215</v>
      </c>
      <c r="L492" s="27" t="s">
        <v>3476</v>
      </c>
      <c r="M492" s="27"/>
      <c r="N492" s="26" t="str">
        <f t="shared" si="22"/>
        <v>0000000000000000FFFFFFFFFFFF0000EA010100</v>
      </c>
      <c r="O492" s="26" t="str">
        <f t="shared" si="23"/>
        <v>0000000000000000FFFFFFFFFFFF0000EA0132</v>
      </c>
    </row>
    <row r="493" spans="1:15" ht="14.4">
      <c r="A493" s="31">
        <v>492</v>
      </c>
      <c r="B493" s="31" t="str">
        <f t="shared" si="21"/>
        <v>EB01</v>
      </c>
      <c r="C493" s="34" t="s">
        <v>1053</v>
      </c>
      <c r="D493" s="27" t="s">
        <v>1806</v>
      </c>
      <c r="E493" s="31">
        <v>4020</v>
      </c>
      <c r="F493" s="31">
        <v>1440</v>
      </c>
      <c r="G493" s="31">
        <v>1730</v>
      </c>
      <c r="H493" s="31">
        <v>1420</v>
      </c>
      <c r="I493" s="27" t="s">
        <v>3475</v>
      </c>
      <c r="J493" s="27" t="s">
        <v>3474</v>
      </c>
      <c r="K493" s="29" t="s">
        <v>3215</v>
      </c>
      <c r="L493" s="27" t="s">
        <v>3473</v>
      </c>
      <c r="M493" s="27"/>
      <c r="N493" s="26" t="str">
        <f t="shared" si="22"/>
        <v>0000000000000000FFFFFFFFFFFF0000EB010100</v>
      </c>
      <c r="O493" s="26" t="str">
        <f t="shared" si="23"/>
        <v>0000000000000000FFFFFFFFFFFF0000EB0132</v>
      </c>
    </row>
    <row r="494" spans="1:15" ht="14.4">
      <c r="A494" s="31">
        <v>493</v>
      </c>
      <c r="B494" s="31" t="str">
        <f t="shared" si="21"/>
        <v>EC01</v>
      </c>
      <c r="C494" s="33" t="s">
        <v>1058</v>
      </c>
      <c r="D494" s="27" t="s">
        <v>1806</v>
      </c>
      <c r="E494" s="31">
        <v>2820</v>
      </c>
      <c r="F494" s="31">
        <v>1420</v>
      </c>
      <c r="G494" s="31">
        <v>2790</v>
      </c>
      <c r="H494" s="31">
        <v>620</v>
      </c>
      <c r="I494" s="27" t="s">
        <v>3472</v>
      </c>
      <c r="J494" s="27" t="s">
        <v>3471</v>
      </c>
      <c r="K494" s="29" t="s">
        <v>3215</v>
      </c>
      <c r="L494" s="27"/>
      <c r="M494" s="27"/>
      <c r="N494" s="26" t="str">
        <f t="shared" si="22"/>
        <v>0000000000000000FFFFFFFFFFFF0000EC010100</v>
      </c>
      <c r="O494" s="26" t="str">
        <f t="shared" si="23"/>
        <v>0000000000000000FFFFFFFFFFFF0000EC013c</v>
      </c>
    </row>
    <row r="495" spans="1:15" ht="14.4">
      <c r="A495" s="31">
        <v>494</v>
      </c>
      <c r="B495" s="31" t="str">
        <f t="shared" si="21"/>
        <v>ED01</v>
      </c>
      <c r="C495" s="33" t="s">
        <v>1058</v>
      </c>
      <c r="D495" s="27" t="s">
        <v>1806</v>
      </c>
      <c r="E495" s="31">
        <v>4320</v>
      </c>
      <c r="F495" s="31">
        <v>1520</v>
      </c>
      <c r="G495" s="31">
        <v>1810</v>
      </c>
      <c r="H495" s="31">
        <v>1480</v>
      </c>
      <c r="I495" s="27" t="s">
        <v>3472</v>
      </c>
      <c r="J495" s="27" t="s">
        <v>3471</v>
      </c>
      <c r="K495" s="29" t="s">
        <v>3215</v>
      </c>
      <c r="L495" s="27"/>
      <c r="M495" s="27"/>
      <c r="N495" s="26" t="str">
        <f t="shared" si="22"/>
        <v>0000000000000000FFFFFFFFFFFF0000ED010100</v>
      </c>
      <c r="O495" s="26" t="str">
        <f t="shared" si="23"/>
        <v>0000000000000000FFFFFFFFFFFF0000ED013c</v>
      </c>
    </row>
    <row r="496" spans="1:15" ht="14.4">
      <c r="A496" s="31">
        <v>495</v>
      </c>
      <c r="B496" s="31" t="str">
        <f t="shared" si="21"/>
        <v>EE01</v>
      </c>
      <c r="C496" s="30" t="s">
        <v>2941</v>
      </c>
      <c r="D496" s="27" t="s">
        <v>1806</v>
      </c>
      <c r="E496" s="31">
        <v>4980</v>
      </c>
      <c r="F496" s="31">
        <v>3350</v>
      </c>
      <c r="G496" s="31">
        <v>1930</v>
      </c>
      <c r="H496" s="31">
        <v>1170</v>
      </c>
      <c r="I496" s="27" t="s">
        <v>3470</v>
      </c>
      <c r="J496" s="27" t="s">
        <v>3469</v>
      </c>
      <c r="K496" s="29">
        <v>2</v>
      </c>
      <c r="L496" s="27" t="s">
        <v>3162</v>
      </c>
      <c r="M496" s="27"/>
      <c r="N496" s="26" t="str">
        <f t="shared" si="22"/>
        <v>0000000000000000FFFFFFFFFFFF0000EE010100</v>
      </c>
      <c r="O496" s="26" t="str">
        <f t="shared" si="23"/>
        <v>0100000000000000FFFFFFFFFFFF0000EE0163</v>
      </c>
    </row>
    <row r="497" spans="1:15" ht="14.4">
      <c r="A497" s="31">
        <v>496</v>
      </c>
      <c r="B497" s="31" t="str">
        <f t="shared" si="21"/>
        <v>EF01</v>
      </c>
      <c r="C497" s="30" t="s">
        <v>2941</v>
      </c>
      <c r="D497" s="27" t="s">
        <v>1806</v>
      </c>
      <c r="E497" s="31">
        <v>3570</v>
      </c>
      <c r="F497" s="31">
        <v>4670</v>
      </c>
      <c r="G497" s="31">
        <v>1110</v>
      </c>
      <c r="H497" s="31">
        <v>2430</v>
      </c>
      <c r="I497" s="27" t="s">
        <v>3470</v>
      </c>
      <c r="J497" s="27" t="s">
        <v>3469</v>
      </c>
      <c r="K497" s="29">
        <v>2</v>
      </c>
      <c r="L497" s="27" t="s">
        <v>3162</v>
      </c>
      <c r="M497" s="27"/>
      <c r="N497" s="26" t="str">
        <f t="shared" si="22"/>
        <v>0000000000000000FFFFFFFFFFFF0000EF010100</v>
      </c>
      <c r="O497" s="26" t="str">
        <f t="shared" si="23"/>
        <v>0100000000000000FFFFFFFFFFFF0000EF0163</v>
      </c>
    </row>
    <row r="498" spans="1:15" ht="14.4">
      <c r="A498" s="31">
        <v>497</v>
      </c>
      <c r="B498" s="31" t="str">
        <f t="shared" si="21"/>
        <v>F001</v>
      </c>
      <c r="C498" s="30" t="s">
        <v>2941</v>
      </c>
      <c r="D498" s="27" t="s">
        <v>1806</v>
      </c>
      <c r="E498" s="31">
        <v>2190</v>
      </c>
      <c r="F498" s="31">
        <v>3310</v>
      </c>
      <c r="G498" s="31">
        <v>1910</v>
      </c>
      <c r="H498" s="31">
        <v>3110</v>
      </c>
      <c r="I498" s="27" t="s">
        <v>3468</v>
      </c>
      <c r="J498" s="27" t="s">
        <v>3467</v>
      </c>
      <c r="K498" s="29">
        <v>2</v>
      </c>
      <c r="L498" s="27" t="s">
        <v>3162</v>
      </c>
      <c r="M498" s="27"/>
      <c r="N498" s="26" t="str">
        <f t="shared" si="22"/>
        <v>0000000000000000FFFFFFFFFFFF0000F0010100</v>
      </c>
      <c r="O498" s="26" t="str">
        <f t="shared" si="23"/>
        <v>0100000000000000FFFFFFFFFFFF0000F00163</v>
      </c>
    </row>
    <row r="499" spans="1:15" ht="14.4">
      <c r="A499" s="31">
        <v>498</v>
      </c>
      <c r="B499" s="31" t="str">
        <f t="shared" si="21"/>
        <v>F101</v>
      </c>
      <c r="C499" s="30" t="s">
        <v>2941</v>
      </c>
      <c r="D499" s="27" t="s">
        <v>1806</v>
      </c>
      <c r="E499" s="31">
        <v>5460</v>
      </c>
      <c r="F499" s="31">
        <v>3010</v>
      </c>
      <c r="G499" s="31">
        <v>1660</v>
      </c>
      <c r="H499" s="31">
        <v>1730</v>
      </c>
      <c r="I499" s="27" t="s">
        <v>3468</v>
      </c>
      <c r="J499" s="27" t="s">
        <v>3467</v>
      </c>
      <c r="K499" s="29">
        <v>2</v>
      </c>
      <c r="L499" s="27" t="s">
        <v>3162</v>
      </c>
      <c r="M499" s="27"/>
      <c r="N499" s="26" t="str">
        <f t="shared" si="22"/>
        <v>0000000000000000FFFFFFFFFFFF0000F1010100</v>
      </c>
      <c r="O499" s="26" t="str">
        <f t="shared" si="23"/>
        <v>0100000000000000FFFFFFFFFFFF0000F10163</v>
      </c>
    </row>
    <row r="500" spans="1:15" ht="14.4">
      <c r="A500" s="31">
        <v>499</v>
      </c>
      <c r="B500" s="31" t="str">
        <f t="shared" si="21"/>
        <v>F201</v>
      </c>
      <c r="C500" s="35" t="s">
        <v>1052</v>
      </c>
      <c r="D500" s="27" t="s">
        <v>1792</v>
      </c>
      <c r="E500" s="31">
        <v>2670</v>
      </c>
      <c r="F500" s="31">
        <v>4240</v>
      </c>
      <c r="G500" s="31">
        <v>1130</v>
      </c>
      <c r="H500" s="31">
        <v>220</v>
      </c>
      <c r="I500" s="27" t="s">
        <v>3466</v>
      </c>
      <c r="J500" s="27" t="s">
        <v>3465</v>
      </c>
      <c r="K500" s="29">
        <v>3</v>
      </c>
      <c r="L500" s="27"/>
      <c r="M500" s="27"/>
      <c r="N500" s="26" t="str">
        <f t="shared" si="22"/>
        <v>0000000000000000FFFFFFFFFFFF0000F2010100</v>
      </c>
      <c r="O500" s="26" t="str">
        <f t="shared" si="23"/>
        <v>0000000000000000FFFFFFFFFFFF0000F20128</v>
      </c>
    </row>
    <row r="501" spans="1:15" ht="14.4">
      <c r="A501" s="31">
        <v>500</v>
      </c>
      <c r="B501" s="31" t="str">
        <f t="shared" si="21"/>
        <v>F301</v>
      </c>
      <c r="C501" s="35" t="s">
        <v>1052</v>
      </c>
      <c r="D501" s="27" t="s">
        <v>1792</v>
      </c>
      <c r="E501" s="31">
        <v>3150</v>
      </c>
      <c r="F501" s="31">
        <v>2370</v>
      </c>
      <c r="G501" s="31">
        <v>370</v>
      </c>
      <c r="H501" s="31">
        <v>3290</v>
      </c>
      <c r="I501" s="27" t="s">
        <v>3466</v>
      </c>
      <c r="J501" s="27" t="s">
        <v>3465</v>
      </c>
      <c r="K501" s="29">
        <v>3</v>
      </c>
      <c r="L501" s="27"/>
      <c r="M501" s="27"/>
      <c r="N501" s="26" t="str">
        <f t="shared" si="22"/>
        <v>0000000000000000FFFFFFFFFFFF0000F3010100</v>
      </c>
      <c r="O501" s="26" t="str">
        <f t="shared" si="23"/>
        <v>0000000000000000FFFFFFFFFFFF0000F30128</v>
      </c>
    </row>
    <row r="502" spans="1:15" ht="14.4">
      <c r="A502" s="31">
        <v>501</v>
      </c>
      <c r="B502" s="31" t="str">
        <f t="shared" si="21"/>
        <v>F401</v>
      </c>
      <c r="C502" s="34" t="s">
        <v>1053</v>
      </c>
      <c r="D502" s="27" t="s">
        <v>3460</v>
      </c>
      <c r="E502" s="31">
        <v>4200</v>
      </c>
      <c r="F502" s="31">
        <v>3640</v>
      </c>
      <c r="G502" s="31">
        <v>690</v>
      </c>
      <c r="H502" s="31">
        <v>1180</v>
      </c>
      <c r="I502" s="27" t="s">
        <v>3463</v>
      </c>
      <c r="J502" s="27" t="s">
        <v>3462</v>
      </c>
      <c r="K502" s="29">
        <v>3</v>
      </c>
      <c r="L502" s="27" t="s">
        <v>3464</v>
      </c>
      <c r="M502" s="27"/>
      <c r="N502" s="26" t="str">
        <f t="shared" si="22"/>
        <v>0000000000000000FFFFFFFFFFFF0000F4010100</v>
      </c>
      <c r="O502" s="26" t="str">
        <f t="shared" si="23"/>
        <v>0000000000000000FFFFFFFFFFFF0000F40132</v>
      </c>
    </row>
    <row r="503" spans="1:15" ht="14.4">
      <c r="A503" s="31">
        <v>502</v>
      </c>
      <c r="B503" s="31" t="str">
        <f t="shared" si="21"/>
        <v>F501</v>
      </c>
      <c r="C503" s="34" t="s">
        <v>1053</v>
      </c>
      <c r="D503" s="27" t="s">
        <v>3460</v>
      </c>
      <c r="E503" s="31">
        <v>3720</v>
      </c>
      <c r="F503" s="31">
        <v>2620</v>
      </c>
      <c r="G503" s="31">
        <v>980</v>
      </c>
      <c r="H503" s="31">
        <v>1940</v>
      </c>
      <c r="I503" s="27" t="s">
        <v>3463</v>
      </c>
      <c r="J503" s="27" t="s">
        <v>3462</v>
      </c>
      <c r="K503" s="29">
        <v>3</v>
      </c>
      <c r="L503" s="27" t="s">
        <v>3461</v>
      </c>
      <c r="M503" s="27"/>
      <c r="N503" s="26" t="str">
        <f t="shared" si="22"/>
        <v>0000000000000000FFFFFFFFFFFF0000F5010100</v>
      </c>
      <c r="O503" s="26" t="str">
        <f t="shared" si="23"/>
        <v>0000000000000000FFFFFFFFFFFF0000F50132</v>
      </c>
    </row>
    <row r="504" spans="1:15" ht="14.4">
      <c r="A504" s="31">
        <v>503</v>
      </c>
      <c r="B504" s="31" t="str">
        <f t="shared" si="21"/>
        <v>F601</v>
      </c>
      <c r="C504" s="33" t="s">
        <v>1058</v>
      </c>
      <c r="D504" s="27" t="s">
        <v>3460</v>
      </c>
      <c r="E504" s="31">
        <v>4560</v>
      </c>
      <c r="F504" s="31">
        <v>3700</v>
      </c>
      <c r="G504" s="31">
        <v>760</v>
      </c>
      <c r="H504" s="31">
        <v>1240</v>
      </c>
      <c r="I504" s="27" t="s">
        <v>3459</v>
      </c>
      <c r="J504" s="27" t="s">
        <v>3458</v>
      </c>
      <c r="K504" s="29">
        <v>3</v>
      </c>
      <c r="L504" s="27"/>
      <c r="M504" s="27"/>
      <c r="N504" s="26" t="str">
        <f t="shared" si="22"/>
        <v>0000000000000000FFFFFFFFFFFF0000F6010100</v>
      </c>
      <c r="O504" s="26" t="str">
        <f t="shared" si="23"/>
        <v>0000000000000000FFFFFFFFFFFF0000F6013c</v>
      </c>
    </row>
    <row r="505" spans="1:15" ht="14.4">
      <c r="A505" s="31">
        <v>504</v>
      </c>
      <c r="B505" s="31" t="str">
        <f t="shared" si="21"/>
        <v>F701</v>
      </c>
      <c r="C505" s="33" t="s">
        <v>1058</v>
      </c>
      <c r="D505" s="27" t="s">
        <v>3460</v>
      </c>
      <c r="E505" s="31">
        <v>4050</v>
      </c>
      <c r="F505" s="31">
        <v>2730</v>
      </c>
      <c r="G505" s="31">
        <v>1010</v>
      </c>
      <c r="H505" s="31">
        <v>2050</v>
      </c>
      <c r="I505" s="27" t="s">
        <v>3459</v>
      </c>
      <c r="J505" s="27" t="s">
        <v>3458</v>
      </c>
      <c r="K505" s="29">
        <v>3</v>
      </c>
      <c r="L505" s="27"/>
      <c r="M505" s="27"/>
      <c r="N505" s="26" t="str">
        <f t="shared" si="22"/>
        <v>0000000000000000FFFFFFFFFFFF0000F7010100</v>
      </c>
      <c r="O505" s="26" t="str">
        <f t="shared" si="23"/>
        <v>0000000000000000FFFFFFFFFFFF0000F7013c</v>
      </c>
    </row>
    <row r="506" spans="1:15" ht="14.4">
      <c r="A506" s="31">
        <v>505</v>
      </c>
      <c r="B506" s="31" t="str">
        <f t="shared" si="21"/>
        <v>F801</v>
      </c>
      <c r="C506" s="33" t="s">
        <v>1058</v>
      </c>
      <c r="D506" s="27" t="s">
        <v>1780</v>
      </c>
      <c r="E506" s="31">
        <v>4320</v>
      </c>
      <c r="F506" s="31">
        <v>3450</v>
      </c>
      <c r="G506" s="31">
        <v>610</v>
      </c>
      <c r="H506" s="31">
        <v>1950</v>
      </c>
      <c r="I506" s="27" t="s">
        <v>3457</v>
      </c>
      <c r="J506" s="27" t="s">
        <v>3456</v>
      </c>
      <c r="K506" s="29" t="s">
        <v>3173</v>
      </c>
      <c r="L506" s="27"/>
      <c r="M506" s="27"/>
      <c r="N506" s="26" t="str">
        <f t="shared" si="22"/>
        <v>0000000000000000FFFFFFFFFFFF0000F8010100</v>
      </c>
      <c r="O506" s="26" t="str">
        <f t="shared" si="23"/>
        <v>0000000000000000FFFFFFFFFFFF0000F8013c</v>
      </c>
    </row>
    <row r="507" spans="1:15" ht="14.4">
      <c r="A507" s="31">
        <v>506</v>
      </c>
      <c r="B507" s="31" t="str">
        <f t="shared" si="21"/>
        <v>F901</v>
      </c>
      <c r="C507" s="33" t="s">
        <v>1058</v>
      </c>
      <c r="D507" s="27" t="s">
        <v>1780</v>
      </c>
      <c r="E507" s="31">
        <v>5460</v>
      </c>
      <c r="F507" s="31">
        <v>2230</v>
      </c>
      <c r="G507" s="31">
        <v>240</v>
      </c>
      <c r="H507" s="31">
        <v>3150</v>
      </c>
      <c r="I507" s="27" t="s">
        <v>3457</v>
      </c>
      <c r="J507" s="27" t="s">
        <v>3456</v>
      </c>
      <c r="K507" s="29" t="s">
        <v>3173</v>
      </c>
      <c r="L507" s="27"/>
      <c r="M507" s="27"/>
      <c r="N507" s="26" t="str">
        <f t="shared" si="22"/>
        <v>0000000000000000FFFFFFFFFFFF0000F9010100</v>
      </c>
      <c r="O507" s="26" t="str">
        <f t="shared" si="23"/>
        <v>0000000000000000FFFFFFFFFFFF0000F9013c</v>
      </c>
    </row>
    <row r="508" spans="1:15" ht="14.4">
      <c r="A508" s="31">
        <v>507</v>
      </c>
      <c r="B508" s="31" t="str">
        <f t="shared" si="21"/>
        <v>FA01</v>
      </c>
      <c r="C508" s="30" t="s">
        <v>2941</v>
      </c>
      <c r="D508" s="27" t="s">
        <v>1039</v>
      </c>
      <c r="E508" s="31">
        <v>5730</v>
      </c>
      <c r="F508" s="31">
        <v>4950</v>
      </c>
      <c r="G508" s="31">
        <v>670</v>
      </c>
      <c r="H508" s="31">
        <v>1590</v>
      </c>
      <c r="I508" s="27" t="s">
        <v>3455</v>
      </c>
      <c r="J508" s="27" t="s">
        <v>3454</v>
      </c>
      <c r="K508" s="29" t="s">
        <v>2976</v>
      </c>
      <c r="L508" s="27" t="s">
        <v>3162</v>
      </c>
      <c r="M508" s="27"/>
      <c r="N508" s="26" t="str">
        <f t="shared" si="22"/>
        <v>0000000000000000FFFFFFFFFFFF0000FA010100</v>
      </c>
      <c r="O508" s="26" t="str">
        <f t="shared" si="23"/>
        <v>0100000000000000FFFFFFFFFFFF0000FA0163</v>
      </c>
    </row>
    <row r="509" spans="1:15" ht="14.4">
      <c r="A509" s="31">
        <v>508</v>
      </c>
      <c r="B509" s="31" t="str">
        <f t="shared" si="21"/>
        <v>FB01</v>
      </c>
      <c r="C509" s="30" t="s">
        <v>2941</v>
      </c>
      <c r="D509" s="27" t="s">
        <v>1039</v>
      </c>
      <c r="E509" s="31">
        <v>3990</v>
      </c>
      <c r="F509" s="31">
        <v>3050</v>
      </c>
      <c r="G509" s="31">
        <v>1640</v>
      </c>
      <c r="H509" s="31">
        <v>2710</v>
      </c>
      <c r="I509" s="27" t="s">
        <v>3455</v>
      </c>
      <c r="J509" s="27" t="s">
        <v>3454</v>
      </c>
      <c r="K509" s="29" t="s">
        <v>2976</v>
      </c>
      <c r="L509" s="27" t="s">
        <v>3162</v>
      </c>
      <c r="M509" s="27"/>
      <c r="N509" s="26" t="str">
        <f t="shared" si="22"/>
        <v>0000000000000000FFFFFFFFFFFF0000FB010100</v>
      </c>
      <c r="O509" s="26" t="str">
        <f t="shared" si="23"/>
        <v>0100000000000000FFFFFFFFFFFF0000FB0163</v>
      </c>
    </row>
    <row r="510" spans="1:15" ht="14.4">
      <c r="A510" s="31">
        <v>509</v>
      </c>
      <c r="B510" s="31" t="str">
        <f t="shared" si="21"/>
        <v>FC01</v>
      </c>
      <c r="C510" s="34" t="s">
        <v>1053</v>
      </c>
      <c r="D510" s="27" t="s">
        <v>1756</v>
      </c>
      <c r="E510" s="31">
        <v>3180</v>
      </c>
      <c r="F510" s="31">
        <v>2340</v>
      </c>
      <c r="G510" s="31">
        <v>1490</v>
      </c>
      <c r="H510" s="31">
        <v>1560</v>
      </c>
      <c r="I510" s="27" t="s">
        <v>3452</v>
      </c>
      <c r="J510" s="27" t="s">
        <v>3451</v>
      </c>
      <c r="K510" s="29">
        <v>1</v>
      </c>
      <c r="L510" s="27" t="s">
        <v>3453</v>
      </c>
      <c r="M510" s="27"/>
      <c r="N510" s="26" t="str">
        <f t="shared" si="22"/>
        <v>0000000000000000FFFFFFFFFFFF0000FC010100</v>
      </c>
      <c r="O510" s="26" t="str">
        <f t="shared" si="23"/>
        <v>0000000000000000FFFFFFFFFFFF0000FC0132</v>
      </c>
    </row>
    <row r="511" spans="1:15" ht="14.4">
      <c r="A511" s="31">
        <v>510</v>
      </c>
      <c r="B511" s="31" t="str">
        <f t="shared" si="21"/>
        <v>FD01</v>
      </c>
      <c r="C511" s="34" t="s">
        <v>1053</v>
      </c>
      <c r="D511" s="27" t="s">
        <v>1756</v>
      </c>
      <c r="E511" s="31">
        <v>3630</v>
      </c>
      <c r="F511" s="31">
        <v>1970</v>
      </c>
      <c r="G511" s="31">
        <v>820</v>
      </c>
      <c r="H511" s="31">
        <v>2970</v>
      </c>
      <c r="I511" s="27" t="s">
        <v>3452</v>
      </c>
      <c r="J511" s="27" t="s">
        <v>3451</v>
      </c>
      <c r="K511" s="29">
        <v>1</v>
      </c>
      <c r="L511" s="27" t="s">
        <v>3450</v>
      </c>
      <c r="M511" s="27"/>
      <c r="N511" s="26" t="str">
        <f t="shared" si="22"/>
        <v>0000000000000000FFFFFFFFFFFF0000FD010100</v>
      </c>
      <c r="O511" s="26" t="str">
        <f t="shared" si="23"/>
        <v>0000000000000000FFFFFFFFFFFF0000FD0132</v>
      </c>
    </row>
    <row r="512" spans="1:15" ht="14.4">
      <c r="A512" s="31">
        <v>511</v>
      </c>
      <c r="B512" s="31" t="str">
        <f t="shared" si="21"/>
        <v>FE01</v>
      </c>
      <c r="C512" s="33" t="s">
        <v>1058</v>
      </c>
      <c r="D512" s="27" t="s">
        <v>1042</v>
      </c>
      <c r="E512" s="31">
        <v>3420</v>
      </c>
      <c r="F512" s="31">
        <v>2430</v>
      </c>
      <c r="G512" s="31">
        <v>1550</v>
      </c>
      <c r="H512" s="31">
        <v>1690</v>
      </c>
      <c r="I512" s="27" t="s">
        <v>3448</v>
      </c>
      <c r="J512" s="27" t="s">
        <v>3447</v>
      </c>
      <c r="K512" s="29">
        <v>1</v>
      </c>
      <c r="L512" s="27" t="s">
        <v>3449</v>
      </c>
      <c r="M512" s="27"/>
      <c r="N512" s="26" t="str">
        <f t="shared" si="22"/>
        <v>0000000000000000FFFFFFFFFFFF0000FE010100</v>
      </c>
      <c r="O512" s="26" t="str">
        <f t="shared" si="23"/>
        <v>0000000000000000FFFFFFFFFFFF0000FE013c</v>
      </c>
    </row>
    <row r="513" spans="1:15" ht="14.4">
      <c r="A513" s="31">
        <v>512</v>
      </c>
      <c r="B513" s="31" t="str">
        <f t="shared" si="21"/>
        <v>FF01</v>
      </c>
      <c r="C513" s="33" t="s">
        <v>1058</v>
      </c>
      <c r="D513" s="27" t="s">
        <v>1042</v>
      </c>
      <c r="E513" s="31">
        <v>3810</v>
      </c>
      <c r="F513" s="31">
        <v>2060</v>
      </c>
      <c r="G513" s="31">
        <v>880</v>
      </c>
      <c r="H513" s="31">
        <v>3140</v>
      </c>
      <c r="I513" s="27" t="s">
        <v>3448</v>
      </c>
      <c r="J513" s="27" t="s">
        <v>3447</v>
      </c>
      <c r="K513" s="29">
        <v>1</v>
      </c>
      <c r="L513" s="27" t="s">
        <v>3446</v>
      </c>
      <c r="M513" s="27"/>
      <c r="N513" s="26" t="str">
        <f t="shared" si="22"/>
        <v>0000000000000000FFFFFFFFFFFF0000FF010100</v>
      </c>
      <c r="O513" s="26" t="str">
        <f t="shared" si="23"/>
        <v>0000000000000000FFFFFFFFFFFF0000FF013c</v>
      </c>
    </row>
    <row r="514" spans="1:15" ht="14.4">
      <c r="A514" s="31">
        <v>513</v>
      </c>
      <c r="B514" s="31" t="str">
        <f t="shared" ref="B514:B577" si="24">_xlfn.CONCAT(RIGHT(DEC2HEX((A514-1),4),2),LEFT(DEC2HEX((A514-1),4),2))</f>
        <v>0002</v>
      </c>
      <c r="C514" s="30" t="s">
        <v>2941</v>
      </c>
      <c r="D514" s="27" t="s">
        <v>1042</v>
      </c>
      <c r="E514" s="31">
        <v>4380</v>
      </c>
      <c r="F514" s="31">
        <v>2780</v>
      </c>
      <c r="G514" s="31">
        <v>2090</v>
      </c>
      <c r="H514" s="31">
        <v>1820</v>
      </c>
      <c r="I514" s="27" t="s">
        <v>3445</v>
      </c>
      <c r="J514" s="27" t="s">
        <v>3444</v>
      </c>
      <c r="K514" s="29">
        <v>1</v>
      </c>
      <c r="L514" s="27" t="s">
        <v>3162</v>
      </c>
      <c r="M514" s="27"/>
      <c r="N514" s="26" t="str">
        <f t="shared" ref="N514:N577" si="25">_xlfn.CONCAT("0000000000000000FFFFFFFFFFFF0000",B514,"0100")</f>
        <v>0000000000000000FFFFFFFFFFFF000000020100</v>
      </c>
      <c r="O514" s="26" t="str">
        <f t="shared" ref="O514:O577" si="26">IF(C514="N",_xlfn.CONCAT("00",DEC2HEX(P514,2),"0000",DEC2HEX(Q514,2),DEC2HEX(R514,2),DEC2HEX(S514,2),DEC2HEX(T514,2),"FFFFFFFFFFFF0000",B514,"28"),IF(C514="R",_xlfn.CONCAT("00",DEC2HEX(P514,2),"0000",DEC2HEX(Q514,2),DEC2HEX(R514,2),DEC2HEX(S514,2),DEC2HEX(T514,2),"FFFFFFFFFFFF0000",B514,"32"),IF(C514="SR",_xlfn.CONCAT("00",DEC2HEX(P514,2),"0000",DEC2HEX(Q514,2),DEC2HEX(R514,2),DEC2HEX(S514,2),DEC2HEX(T514,2),"FFFFFFFFFFFF0000",B514,"3c"),_xlfn.CONCAT("01",DEC2HEX(P514,2),"0000",DEC2HEX(Q514,2),DEC2HEX(R514,2),DEC2HEX(S514,2),DEC2HEX(T514,2),"FFFFFFFFFFFF0000",B514,"63"))))</f>
        <v>0100000000000000FFFFFFFFFFFF0000000263</v>
      </c>
    </row>
    <row r="515" spans="1:15" ht="14.4">
      <c r="A515" s="31">
        <v>514</v>
      </c>
      <c r="B515" s="31" t="str">
        <f t="shared" si="24"/>
        <v>0102</v>
      </c>
      <c r="C515" s="30" t="s">
        <v>2941</v>
      </c>
      <c r="D515" s="27" t="s">
        <v>1042</v>
      </c>
      <c r="E515" s="31">
        <v>4920</v>
      </c>
      <c r="F515" s="31">
        <v>2230</v>
      </c>
      <c r="G515" s="31">
        <v>1220</v>
      </c>
      <c r="H515" s="31">
        <v>3750</v>
      </c>
      <c r="I515" s="27" t="s">
        <v>3445</v>
      </c>
      <c r="J515" s="27" t="s">
        <v>3444</v>
      </c>
      <c r="K515" s="29">
        <v>1</v>
      </c>
      <c r="L515" s="27" t="s">
        <v>3162</v>
      </c>
      <c r="M515" s="27"/>
      <c r="N515" s="26" t="str">
        <f t="shared" si="25"/>
        <v>0000000000000000FFFFFFFFFFFF000001020100</v>
      </c>
      <c r="O515" s="26" t="str">
        <f t="shared" si="26"/>
        <v>0100000000000000FFFFFFFFFFFF0000010263</v>
      </c>
    </row>
    <row r="516" spans="1:15" ht="14.4">
      <c r="A516" s="31">
        <v>515</v>
      </c>
      <c r="B516" s="31" t="str">
        <f t="shared" si="24"/>
        <v>0202</v>
      </c>
      <c r="C516" s="30" t="s">
        <v>2941</v>
      </c>
      <c r="D516" s="27" t="s">
        <v>1042</v>
      </c>
      <c r="E516" s="31">
        <v>6150</v>
      </c>
      <c r="F516" s="31">
        <v>4190</v>
      </c>
      <c r="G516" s="31">
        <v>880</v>
      </c>
      <c r="H516" s="31">
        <v>1650</v>
      </c>
      <c r="I516" s="27" t="s">
        <v>3443</v>
      </c>
      <c r="J516" s="27" t="s">
        <v>3442</v>
      </c>
      <c r="K516" s="29" t="s">
        <v>2980</v>
      </c>
      <c r="L516" s="27" t="s">
        <v>3162</v>
      </c>
      <c r="M516" s="27"/>
      <c r="N516" s="26" t="str">
        <f t="shared" si="25"/>
        <v>0000000000000000FFFFFFFFFFFF000002020100</v>
      </c>
      <c r="O516" s="26" t="str">
        <f t="shared" si="26"/>
        <v>0100000000000000FFFFFFFFFFFF0000020263</v>
      </c>
    </row>
    <row r="517" spans="1:15" ht="14.4">
      <c r="A517" s="31">
        <v>516</v>
      </c>
      <c r="B517" s="31" t="str">
        <f t="shared" si="24"/>
        <v>0302</v>
      </c>
      <c r="C517" s="30" t="s">
        <v>2941</v>
      </c>
      <c r="D517" s="27" t="s">
        <v>1042</v>
      </c>
      <c r="E517" s="31">
        <v>3450</v>
      </c>
      <c r="F517" s="31">
        <v>3420</v>
      </c>
      <c r="G517" s="31">
        <v>1670</v>
      </c>
      <c r="H517" s="31">
        <v>2640</v>
      </c>
      <c r="I517" s="27" t="s">
        <v>3443</v>
      </c>
      <c r="J517" s="27" t="s">
        <v>3442</v>
      </c>
      <c r="K517" s="29" t="s">
        <v>2980</v>
      </c>
      <c r="L517" s="27" t="s">
        <v>3162</v>
      </c>
      <c r="M517" s="27"/>
      <c r="N517" s="26" t="str">
        <f t="shared" si="25"/>
        <v>0000000000000000FFFFFFFFFFFF000003020100</v>
      </c>
      <c r="O517" s="26" t="str">
        <f t="shared" si="26"/>
        <v>0100000000000000FFFFFFFFFFFF0000030263</v>
      </c>
    </row>
    <row r="518" spans="1:15" ht="14.4">
      <c r="A518" s="31">
        <v>517</v>
      </c>
      <c r="B518" s="31" t="str">
        <f t="shared" si="24"/>
        <v>0402</v>
      </c>
      <c r="C518" s="33" t="s">
        <v>1058</v>
      </c>
      <c r="D518" s="27" t="s">
        <v>1773</v>
      </c>
      <c r="E518" s="31">
        <v>3030</v>
      </c>
      <c r="F518" s="31">
        <v>5790</v>
      </c>
      <c r="G518" s="31">
        <v>280</v>
      </c>
      <c r="H518" s="31">
        <v>1130</v>
      </c>
      <c r="I518" s="27" t="s">
        <v>3440</v>
      </c>
      <c r="J518" s="27" t="s">
        <v>3439</v>
      </c>
      <c r="K518" s="29" t="s">
        <v>3435</v>
      </c>
      <c r="L518" s="27" t="s">
        <v>3441</v>
      </c>
      <c r="M518" s="27"/>
      <c r="N518" s="26" t="str">
        <f t="shared" si="25"/>
        <v>0000000000000000FFFFFFFFFFFF000004020100</v>
      </c>
      <c r="O518" s="26" t="str">
        <f t="shared" si="26"/>
        <v>0000000000000000FFFFFFFFFFFF000004023c</v>
      </c>
    </row>
    <row r="519" spans="1:15" ht="14.4">
      <c r="A519" s="31">
        <v>518</v>
      </c>
      <c r="B519" s="31" t="str">
        <f t="shared" si="24"/>
        <v>0502</v>
      </c>
      <c r="C519" s="33" t="s">
        <v>1058</v>
      </c>
      <c r="D519" s="27" t="s">
        <v>1773</v>
      </c>
      <c r="E519" s="31">
        <v>4230</v>
      </c>
      <c r="F519" s="31">
        <v>2470</v>
      </c>
      <c r="G519" s="31">
        <v>860</v>
      </c>
      <c r="H519" s="31">
        <v>2490</v>
      </c>
      <c r="I519" s="27" t="s">
        <v>3440</v>
      </c>
      <c r="J519" s="27" t="s">
        <v>3439</v>
      </c>
      <c r="K519" s="29" t="s">
        <v>3435</v>
      </c>
      <c r="L519" s="27" t="s">
        <v>3438</v>
      </c>
      <c r="M519" s="27"/>
      <c r="N519" s="26" t="str">
        <f t="shared" si="25"/>
        <v>0000000000000000FFFFFFFFFFFF000005020100</v>
      </c>
      <c r="O519" s="26" t="str">
        <f t="shared" si="26"/>
        <v>0000000000000000FFFFFFFFFFFF000005023c</v>
      </c>
    </row>
    <row r="520" spans="1:15" ht="14.4">
      <c r="A520" s="31">
        <v>519</v>
      </c>
      <c r="B520" s="31" t="str">
        <f t="shared" si="24"/>
        <v>0602</v>
      </c>
      <c r="C520" s="30" t="s">
        <v>2941</v>
      </c>
      <c r="D520" s="27" t="s">
        <v>1773</v>
      </c>
      <c r="E520" s="31">
        <v>3960</v>
      </c>
      <c r="F520" s="31">
        <v>6240</v>
      </c>
      <c r="G520" s="31">
        <v>640</v>
      </c>
      <c r="H520" s="31">
        <v>1540</v>
      </c>
      <c r="I520" s="27" t="s">
        <v>3437</v>
      </c>
      <c r="J520" s="27" t="s">
        <v>3436</v>
      </c>
      <c r="K520" s="29" t="s">
        <v>3435</v>
      </c>
      <c r="L520" s="27" t="s">
        <v>3162</v>
      </c>
      <c r="M520" s="27"/>
      <c r="N520" s="26" t="str">
        <f t="shared" si="25"/>
        <v>0000000000000000FFFFFFFFFFFF000006020100</v>
      </c>
      <c r="O520" s="26" t="str">
        <f t="shared" si="26"/>
        <v>0100000000000000FFFFFFFFFFFF0000060263</v>
      </c>
    </row>
    <row r="521" spans="1:15" ht="14.4">
      <c r="A521" s="31">
        <v>520</v>
      </c>
      <c r="B521" s="31" t="str">
        <f t="shared" si="24"/>
        <v>0702</v>
      </c>
      <c r="C521" s="30" t="s">
        <v>2941</v>
      </c>
      <c r="D521" s="27" t="s">
        <v>1773</v>
      </c>
      <c r="E521" s="31">
        <v>5460</v>
      </c>
      <c r="F521" s="31">
        <v>2580</v>
      </c>
      <c r="G521" s="31">
        <v>1350</v>
      </c>
      <c r="H521" s="31">
        <v>2780</v>
      </c>
      <c r="I521" s="27" t="s">
        <v>3437</v>
      </c>
      <c r="J521" s="27" t="s">
        <v>3436</v>
      </c>
      <c r="K521" s="29" t="s">
        <v>3435</v>
      </c>
      <c r="L521" s="27" t="s">
        <v>3162</v>
      </c>
      <c r="M521" s="27"/>
      <c r="N521" s="26" t="str">
        <f t="shared" si="25"/>
        <v>0000000000000000FFFFFFFFFFFF000007020100</v>
      </c>
      <c r="O521" s="26" t="str">
        <f t="shared" si="26"/>
        <v>0100000000000000FFFFFFFFFFFF0000070263</v>
      </c>
    </row>
    <row r="522" spans="1:15" ht="14.4">
      <c r="A522" s="31">
        <v>521</v>
      </c>
      <c r="B522" s="31" t="str">
        <f t="shared" si="24"/>
        <v>0802</v>
      </c>
      <c r="C522" s="35" t="s">
        <v>1052</v>
      </c>
      <c r="D522" s="27" t="s">
        <v>1025</v>
      </c>
      <c r="E522" s="31">
        <v>4980</v>
      </c>
      <c r="F522" s="31">
        <v>2450</v>
      </c>
      <c r="G522" s="31">
        <v>570</v>
      </c>
      <c r="H522" s="31">
        <v>1590</v>
      </c>
      <c r="I522" s="27" t="s">
        <v>3433</v>
      </c>
      <c r="J522" s="27" t="s">
        <v>3432</v>
      </c>
      <c r="K522" s="29" t="s">
        <v>2944</v>
      </c>
      <c r="L522" s="27" t="s">
        <v>3434</v>
      </c>
      <c r="M522" s="27"/>
      <c r="N522" s="26" t="str">
        <f t="shared" si="25"/>
        <v>0000000000000000FFFFFFFFFFFF000008020100</v>
      </c>
      <c r="O522" s="26" t="str">
        <f t="shared" si="26"/>
        <v>0000000000000000FFFFFFFFFFFF0000080228</v>
      </c>
    </row>
    <row r="523" spans="1:15" ht="14.4">
      <c r="A523" s="31">
        <v>522</v>
      </c>
      <c r="B523" s="31" t="str">
        <f t="shared" si="24"/>
        <v>0902</v>
      </c>
      <c r="C523" s="35" t="s">
        <v>1052</v>
      </c>
      <c r="D523" s="27" t="s">
        <v>1025</v>
      </c>
      <c r="E523" s="31">
        <v>3720</v>
      </c>
      <c r="F523" s="31">
        <v>1750</v>
      </c>
      <c r="G523" s="31">
        <v>580</v>
      </c>
      <c r="H523" s="31">
        <v>3110</v>
      </c>
      <c r="I523" s="27" t="s">
        <v>3433</v>
      </c>
      <c r="J523" s="27" t="s">
        <v>3432</v>
      </c>
      <c r="K523" s="29" t="s">
        <v>2944</v>
      </c>
      <c r="L523" s="27" t="s">
        <v>3431</v>
      </c>
      <c r="M523" s="27"/>
      <c r="N523" s="26" t="str">
        <f t="shared" si="25"/>
        <v>0000000000000000FFFFFFFFFFFF000009020100</v>
      </c>
      <c r="O523" s="26" t="str">
        <f t="shared" si="26"/>
        <v>0000000000000000FFFFFFFFFFFF0000090228</v>
      </c>
    </row>
    <row r="524" spans="1:15" ht="14.4">
      <c r="A524" s="31">
        <v>523</v>
      </c>
      <c r="B524" s="31" t="str">
        <f t="shared" si="24"/>
        <v>0A02</v>
      </c>
      <c r="C524" s="34" t="s">
        <v>1053</v>
      </c>
      <c r="D524" s="27" t="s">
        <v>1025</v>
      </c>
      <c r="E524" s="31">
        <v>5160</v>
      </c>
      <c r="F524" s="31">
        <v>2680</v>
      </c>
      <c r="G524" s="31">
        <v>590</v>
      </c>
      <c r="H524" s="31">
        <v>1700</v>
      </c>
      <c r="I524" s="27" t="s">
        <v>3430</v>
      </c>
      <c r="J524" s="27" t="s">
        <v>3429</v>
      </c>
      <c r="K524" s="29" t="s">
        <v>2944</v>
      </c>
      <c r="L524" s="27"/>
      <c r="M524" s="27"/>
      <c r="N524" s="26" t="str">
        <f t="shared" si="25"/>
        <v>0000000000000000FFFFFFFFFFFF00000A020100</v>
      </c>
      <c r="O524" s="26" t="str">
        <f t="shared" si="26"/>
        <v>0000000000000000FFFFFFFFFFFF00000A0232</v>
      </c>
    </row>
    <row r="525" spans="1:15" ht="14.4">
      <c r="A525" s="31">
        <v>524</v>
      </c>
      <c r="B525" s="31" t="str">
        <f t="shared" si="24"/>
        <v>0B02</v>
      </c>
      <c r="C525" s="34" t="s">
        <v>1053</v>
      </c>
      <c r="D525" s="27" t="s">
        <v>1025</v>
      </c>
      <c r="E525" s="31">
        <v>3840</v>
      </c>
      <c r="F525" s="31">
        <v>1870</v>
      </c>
      <c r="G525" s="31">
        <v>610</v>
      </c>
      <c r="H525" s="31">
        <v>3350</v>
      </c>
      <c r="I525" s="27" t="s">
        <v>3430</v>
      </c>
      <c r="J525" s="27" t="s">
        <v>3429</v>
      </c>
      <c r="K525" s="29" t="s">
        <v>2944</v>
      </c>
      <c r="L525" s="27"/>
      <c r="M525" s="27"/>
      <c r="N525" s="26" t="str">
        <f t="shared" si="25"/>
        <v>0000000000000000FFFFFFFFFFFF00000B020100</v>
      </c>
      <c r="O525" s="26" t="str">
        <f t="shared" si="26"/>
        <v>0000000000000000FFFFFFFFFFFF00000B0232</v>
      </c>
    </row>
    <row r="526" spans="1:15" ht="14.4">
      <c r="A526" s="31">
        <v>525</v>
      </c>
      <c r="B526" s="31" t="str">
        <f t="shared" si="24"/>
        <v>0C02</v>
      </c>
      <c r="C526" s="35" t="s">
        <v>1052</v>
      </c>
      <c r="D526" s="27" t="s">
        <v>1769</v>
      </c>
      <c r="E526" s="31">
        <v>2100</v>
      </c>
      <c r="F526" s="31">
        <v>3760</v>
      </c>
      <c r="G526" s="31">
        <v>480</v>
      </c>
      <c r="H526" s="31">
        <v>2380</v>
      </c>
      <c r="I526" s="27" t="s">
        <v>3427</v>
      </c>
      <c r="J526" s="27" t="s">
        <v>3426</v>
      </c>
      <c r="K526" s="29" t="s">
        <v>3001</v>
      </c>
      <c r="L526" s="27" t="s">
        <v>3428</v>
      </c>
      <c r="M526" s="27"/>
      <c r="N526" s="26" t="str">
        <f t="shared" si="25"/>
        <v>0000000000000000FFFFFFFFFFFF00000C020100</v>
      </c>
      <c r="O526" s="26" t="str">
        <f t="shared" si="26"/>
        <v>0000000000000000FFFFFFFFFFFF00000C0228</v>
      </c>
    </row>
    <row r="527" spans="1:15" ht="14.4">
      <c r="A527" s="31">
        <v>526</v>
      </c>
      <c r="B527" s="31" t="str">
        <f t="shared" si="24"/>
        <v>0D02</v>
      </c>
      <c r="C527" s="35" t="s">
        <v>1052</v>
      </c>
      <c r="D527" s="27" t="s">
        <v>1769</v>
      </c>
      <c r="E527" s="31">
        <v>2010</v>
      </c>
      <c r="F527" s="31">
        <v>2740</v>
      </c>
      <c r="G527" s="31">
        <v>640</v>
      </c>
      <c r="H527" s="31">
        <v>3140</v>
      </c>
      <c r="I527" s="27" t="s">
        <v>3427</v>
      </c>
      <c r="J527" s="27" t="s">
        <v>3426</v>
      </c>
      <c r="K527" s="29" t="s">
        <v>3001</v>
      </c>
      <c r="L527" s="27" t="s">
        <v>3425</v>
      </c>
      <c r="M527" s="27"/>
      <c r="N527" s="26" t="str">
        <f t="shared" si="25"/>
        <v>0000000000000000FFFFFFFFFFFF00000D020100</v>
      </c>
      <c r="O527" s="26" t="str">
        <f t="shared" si="26"/>
        <v>0000000000000000FFFFFFFFFFFF00000D0228</v>
      </c>
    </row>
    <row r="528" spans="1:15" ht="14.4">
      <c r="A528" s="31">
        <v>527</v>
      </c>
      <c r="B528" s="31" t="str">
        <f t="shared" si="24"/>
        <v>0E02</v>
      </c>
      <c r="C528" s="34" t="s">
        <v>1053</v>
      </c>
      <c r="D528" s="27" t="s">
        <v>1769</v>
      </c>
      <c r="E528" s="31">
        <v>2460</v>
      </c>
      <c r="F528" s="31">
        <v>3800</v>
      </c>
      <c r="G528" s="31">
        <v>530</v>
      </c>
      <c r="H528" s="31">
        <v>2500</v>
      </c>
      <c r="I528" s="27" t="s">
        <v>3424</v>
      </c>
      <c r="J528" s="27" t="s">
        <v>3423</v>
      </c>
      <c r="K528" s="29" t="s">
        <v>3001</v>
      </c>
      <c r="L528" s="27"/>
      <c r="M528" s="27"/>
      <c r="N528" s="26" t="str">
        <f t="shared" si="25"/>
        <v>0000000000000000FFFFFFFFFFFF00000E020100</v>
      </c>
      <c r="O528" s="26" t="str">
        <f t="shared" si="26"/>
        <v>0000000000000000FFFFFFFFFFFF00000E0232</v>
      </c>
    </row>
    <row r="529" spans="1:18" ht="14.4">
      <c r="A529" s="31">
        <v>528</v>
      </c>
      <c r="B529" s="31" t="str">
        <f t="shared" si="24"/>
        <v>0F02</v>
      </c>
      <c r="C529" s="34" t="s">
        <v>1053</v>
      </c>
      <c r="D529" s="27" t="s">
        <v>1769</v>
      </c>
      <c r="E529" s="31">
        <v>2280</v>
      </c>
      <c r="F529" s="31">
        <v>2800</v>
      </c>
      <c r="G529" s="31">
        <v>720</v>
      </c>
      <c r="H529" s="31">
        <v>3240</v>
      </c>
      <c r="I529" s="27" t="s">
        <v>3424</v>
      </c>
      <c r="J529" s="27" t="s">
        <v>3423</v>
      </c>
      <c r="K529" s="29" t="s">
        <v>3001</v>
      </c>
      <c r="L529" s="27"/>
      <c r="M529" s="27"/>
      <c r="N529" s="26" t="str">
        <f t="shared" si="25"/>
        <v>0000000000000000FFFFFFFFFFFF00000F020100</v>
      </c>
      <c r="O529" s="26" t="str">
        <f t="shared" si="26"/>
        <v>0000000000000000FFFFFFFFFFFF00000F0232</v>
      </c>
    </row>
    <row r="530" spans="1:18" ht="14.4">
      <c r="A530" s="31">
        <v>529</v>
      </c>
      <c r="B530" s="31" t="str">
        <f t="shared" si="24"/>
        <v>1002</v>
      </c>
      <c r="C530" s="33" t="s">
        <v>1058</v>
      </c>
      <c r="D530" s="27" t="s">
        <v>1772</v>
      </c>
      <c r="E530" s="31">
        <v>3900</v>
      </c>
      <c r="F530" s="31">
        <v>4180</v>
      </c>
      <c r="G530" s="31">
        <v>590</v>
      </c>
      <c r="H530" s="31">
        <v>1540</v>
      </c>
      <c r="I530" s="27" t="s">
        <v>3421</v>
      </c>
      <c r="J530" s="27" t="s">
        <v>3420</v>
      </c>
      <c r="K530" s="29" t="s">
        <v>3079</v>
      </c>
      <c r="L530" s="27" t="s">
        <v>3422</v>
      </c>
      <c r="M530" s="27"/>
      <c r="N530" s="26" t="str">
        <f t="shared" si="25"/>
        <v>0000000000000000FFFFFFFFFFFF000010020100</v>
      </c>
      <c r="O530" s="26" t="str">
        <f t="shared" si="26"/>
        <v>0000000000000000FFFFFFFFFFFF000010023c</v>
      </c>
    </row>
    <row r="531" spans="1:18" ht="14.4">
      <c r="A531" s="31">
        <v>530</v>
      </c>
      <c r="B531" s="31" t="str">
        <f t="shared" si="24"/>
        <v>1102</v>
      </c>
      <c r="C531" s="33" t="s">
        <v>1058</v>
      </c>
      <c r="D531" s="27" t="s">
        <v>1772</v>
      </c>
      <c r="E531" s="31">
        <v>2520</v>
      </c>
      <c r="F531" s="31">
        <v>2500</v>
      </c>
      <c r="G531" s="31">
        <v>700</v>
      </c>
      <c r="H531" s="31">
        <v>3920</v>
      </c>
      <c r="I531" s="27" t="s">
        <v>3421</v>
      </c>
      <c r="J531" s="27" t="s">
        <v>3420</v>
      </c>
      <c r="K531" s="29" t="s">
        <v>3079</v>
      </c>
      <c r="L531" s="27" t="s">
        <v>3419</v>
      </c>
      <c r="M531" s="27"/>
      <c r="N531" s="26" t="str">
        <f t="shared" si="25"/>
        <v>0000000000000000FFFFFFFFFFFF000011020100</v>
      </c>
      <c r="O531" s="26" t="str">
        <f t="shared" si="26"/>
        <v>0000000000000000FFFFFFFFFFFF000011023c</v>
      </c>
    </row>
    <row r="532" spans="1:18" ht="14.4">
      <c r="A532" s="31">
        <v>531</v>
      </c>
      <c r="B532" s="31" t="str">
        <f t="shared" si="24"/>
        <v>1202</v>
      </c>
      <c r="C532" s="30" t="s">
        <v>2941</v>
      </c>
      <c r="D532" s="27" t="s">
        <v>1772</v>
      </c>
      <c r="E532" s="31">
        <v>4590</v>
      </c>
      <c r="F532" s="31">
        <v>5600</v>
      </c>
      <c r="G532" s="31">
        <v>630</v>
      </c>
      <c r="H532" s="31">
        <v>1780</v>
      </c>
      <c r="I532" s="27" t="s">
        <v>3418</v>
      </c>
      <c r="J532" s="27" t="s">
        <v>3417</v>
      </c>
      <c r="K532" s="29" t="s">
        <v>3079</v>
      </c>
      <c r="L532" s="27" t="s">
        <v>3162</v>
      </c>
      <c r="M532" s="27"/>
      <c r="N532" s="26" t="str">
        <f t="shared" si="25"/>
        <v>0000000000000000FFFFFFFFFFFF000012020100</v>
      </c>
      <c r="O532" s="26" t="str">
        <f t="shared" si="26"/>
        <v>0100000000000000FFFFFFFFFFFF0000120263</v>
      </c>
    </row>
    <row r="533" spans="1:18" ht="14.4">
      <c r="A533" s="31">
        <v>532</v>
      </c>
      <c r="B533" s="31" t="str">
        <f t="shared" si="24"/>
        <v>1302</v>
      </c>
      <c r="C533" s="30" t="s">
        <v>2941</v>
      </c>
      <c r="D533" s="27" t="s">
        <v>1772</v>
      </c>
      <c r="E533" s="31">
        <v>3240</v>
      </c>
      <c r="F533" s="31">
        <v>3610</v>
      </c>
      <c r="G533" s="31">
        <v>900</v>
      </c>
      <c r="H533" s="31">
        <v>4130</v>
      </c>
      <c r="I533" s="27" t="s">
        <v>3418</v>
      </c>
      <c r="J533" s="27" t="s">
        <v>3417</v>
      </c>
      <c r="K533" s="29" t="s">
        <v>3079</v>
      </c>
      <c r="L533" s="27" t="s">
        <v>3162</v>
      </c>
      <c r="M533" s="27"/>
      <c r="N533" s="26" t="str">
        <f t="shared" si="25"/>
        <v>0000000000000000FFFFFFFFFFFF000013020100</v>
      </c>
      <c r="O533" s="26" t="str">
        <f t="shared" si="26"/>
        <v>0100000000000000FFFFFFFFFFFF0000130263</v>
      </c>
    </row>
    <row r="534" spans="1:18" ht="14.4">
      <c r="A534" s="31">
        <v>533</v>
      </c>
      <c r="B534" s="31" t="str">
        <f t="shared" si="24"/>
        <v>1402</v>
      </c>
      <c r="C534" s="30" t="s">
        <v>2941</v>
      </c>
      <c r="D534" s="27" t="s">
        <v>1063</v>
      </c>
      <c r="E534" s="31">
        <v>5070</v>
      </c>
      <c r="F534" s="31">
        <v>2130</v>
      </c>
      <c r="G534" s="31">
        <v>2400</v>
      </c>
      <c r="H534" s="31">
        <v>1390</v>
      </c>
      <c r="I534" s="27" t="s">
        <v>3416</v>
      </c>
      <c r="J534" s="27" t="s">
        <v>3415</v>
      </c>
      <c r="K534" s="29" t="s">
        <v>2980</v>
      </c>
      <c r="L534" s="27" t="s">
        <v>3162</v>
      </c>
      <c r="M534" s="27"/>
      <c r="N534" s="26" t="str">
        <f t="shared" si="25"/>
        <v>0000000000000000FFFFFFFFFFFF000014020100</v>
      </c>
      <c r="O534" s="26" t="str">
        <f t="shared" si="26"/>
        <v>0100000000000000FFFFFFFFFFFF0000140263</v>
      </c>
    </row>
    <row r="535" spans="1:18" ht="14.4">
      <c r="A535" s="31">
        <v>534</v>
      </c>
      <c r="B535" s="31" t="str">
        <f t="shared" si="24"/>
        <v>1502</v>
      </c>
      <c r="C535" s="30" t="s">
        <v>2941</v>
      </c>
      <c r="D535" s="27" t="s">
        <v>1063</v>
      </c>
      <c r="E535" s="31">
        <v>4290</v>
      </c>
      <c r="F535" s="31">
        <v>3070</v>
      </c>
      <c r="G535" s="31">
        <v>990</v>
      </c>
      <c r="H535" s="31">
        <v>3790</v>
      </c>
      <c r="I535" s="27" t="s">
        <v>3416</v>
      </c>
      <c r="J535" s="27" t="s">
        <v>3415</v>
      </c>
      <c r="K535" s="29" t="s">
        <v>2980</v>
      </c>
      <c r="L535" s="27" t="s">
        <v>3162</v>
      </c>
      <c r="M535" s="27"/>
      <c r="N535" s="26" t="str">
        <f t="shared" si="25"/>
        <v>0000000000000000FFFFFFFFFFFF000015020100</v>
      </c>
      <c r="O535" s="26" t="str">
        <f t="shared" si="26"/>
        <v>0100000000000000FFFFFFFFFFFF0000150263</v>
      </c>
    </row>
    <row r="536" spans="1:18" ht="14.4">
      <c r="A536" s="31">
        <v>535</v>
      </c>
      <c r="B536" s="31" t="str">
        <f t="shared" si="24"/>
        <v>1602</v>
      </c>
      <c r="C536" s="30" t="s">
        <v>2941</v>
      </c>
      <c r="D536" s="27" t="s">
        <v>1727</v>
      </c>
      <c r="E536" s="31">
        <v>6120</v>
      </c>
      <c r="F536" s="31">
        <v>4180</v>
      </c>
      <c r="G536" s="31">
        <v>760</v>
      </c>
      <c r="H536" s="31">
        <v>1920</v>
      </c>
      <c r="I536" s="27" t="s">
        <v>3414</v>
      </c>
      <c r="J536" s="27" t="s">
        <v>3413</v>
      </c>
      <c r="K536" s="29" t="s">
        <v>3079</v>
      </c>
      <c r="L536" s="27" t="s">
        <v>3162</v>
      </c>
      <c r="M536" s="27"/>
      <c r="N536" s="26" t="str">
        <f t="shared" si="25"/>
        <v>0000000000000000FFFFFFFFFFFF000016020100</v>
      </c>
      <c r="O536" s="26" t="str">
        <f t="shared" si="26"/>
        <v>010A0000000A0000FFFFFFFFFFFF0000160263</v>
      </c>
      <c r="P536" s="26">
        <v>10</v>
      </c>
      <c r="R536" s="26">
        <v>10</v>
      </c>
    </row>
    <row r="537" spans="1:18" ht="14.4">
      <c r="A537" s="31">
        <v>536</v>
      </c>
      <c r="B537" s="31" t="str">
        <f t="shared" si="24"/>
        <v>1702</v>
      </c>
      <c r="C537" s="30" t="s">
        <v>2941</v>
      </c>
      <c r="D537" s="27" t="s">
        <v>1727</v>
      </c>
      <c r="E537" s="31">
        <v>4350</v>
      </c>
      <c r="F537" s="31">
        <v>2920</v>
      </c>
      <c r="G537" s="31">
        <v>990</v>
      </c>
      <c r="H537" s="31">
        <v>3900</v>
      </c>
      <c r="I537" s="27" t="s">
        <v>3414</v>
      </c>
      <c r="J537" s="27" t="s">
        <v>3413</v>
      </c>
      <c r="K537" s="29" t="s">
        <v>3079</v>
      </c>
      <c r="L537" s="27" t="s">
        <v>3162</v>
      </c>
      <c r="M537" s="27"/>
      <c r="N537" s="26" t="str">
        <f t="shared" si="25"/>
        <v>0000000000000000FFFFFFFFFFFF000017020100</v>
      </c>
      <c r="O537" s="26" t="str">
        <f t="shared" si="26"/>
        <v>0100000000000000FFFFFFFFFFFF0000170263</v>
      </c>
    </row>
    <row r="538" spans="1:18" ht="14.4">
      <c r="A538" s="31">
        <v>537</v>
      </c>
      <c r="B538" s="31" t="str">
        <f t="shared" si="24"/>
        <v>1802</v>
      </c>
      <c r="C538" s="30" t="s">
        <v>2941</v>
      </c>
      <c r="D538" s="27" t="s">
        <v>1751</v>
      </c>
      <c r="E538" s="31">
        <v>5700</v>
      </c>
      <c r="F538" s="31">
        <v>5240</v>
      </c>
      <c r="G538" s="31">
        <v>580</v>
      </c>
      <c r="H538" s="31">
        <v>1500</v>
      </c>
      <c r="I538" s="27" t="s">
        <v>3411</v>
      </c>
      <c r="J538" s="27" t="s">
        <v>3410</v>
      </c>
      <c r="K538" s="29">
        <v>2</v>
      </c>
      <c r="L538" s="27" t="s">
        <v>3412</v>
      </c>
      <c r="M538" s="27"/>
      <c r="N538" s="26" t="str">
        <f t="shared" si="25"/>
        <v>0000000000000000FFFFFFFFFFFF000018020100</v>
      </c>
      <c r="O538" s="26" t="str">
        <f t="shared" si="26"/>
        <v>0100000000000000FFFFFFFFFFFF0000180263</v>
      </c>
    </row>
    <row r="539" spans="1:18" ht="14.4">
      <c r="A539" s="31">
        <v>538</v>
      </c>
      <c r="B539" s="31" t="str">
        <f t="shared" si="24"/>
        <v>1902</v>
      </c>
      <c r="C539" s="30" t="s">
        <v>2941</v>
      </c>
      <c r="D539" s="27" t="s">
        <v>1751</v>
      </c>
      <c r="E539" s="31">
        <v>3510</v>
      </c>
      <c r="F539" s="31">
        <v>4070</v>
      </c>
      <c r="G539" s="31">
        <v>560</v>
      </c>
      <c r="H539" s="31">
        <v>4170</v>
      </c>
      <c r="I539" s="27" t="s">
        <v>3411</v>
      </c>
      <c r="J539" s="27" t="s">
        <v>3410</v>
      </c>
      <c r="K539" s="29">
        <v>2</v>
      </c>
      <c r="L539" s="27" t="s">
        <v>3409</v>
      </c>
      <c r="M539" s="27"/>
      <c r="N539" s="26" t="str">
        <f t="shared" si="25"/>
        <v>0000000000000000FFFFFFFFFFFF000019020100</v>
      </c>
      <c r="O539" s="26" t="str">
        <f t="shared" si="26"/>
        <v>0100000000000000FFFFFFFFFFFF0000190263</v>
      </c>
    </row>
    <row r="540" spans="1:18" ht="14.4">
      <c r="A540" s="31">
        <v>539</v>
      </c>
      <c r="B540" s="31" t="str">
        <f t="shared" si="24"/>
        <v>1A02</v>
      </c>
      <c r="C540" s="35" t="s">
        <v>1052</v>
      </c>
      <c r="D540" s="27" t="s">
        <v>1810</v>
      </c>
      <c r="E540" s="31">
        <v>3240</v>
      </c>
      <c r="F540" s="31">
        <v>3700</v>
      </c>
      <c r="G540" s="31">
        <v>420</v>
      </c>
      <c r="H540" s="31">
        <v>1800</v>
      </c>
      <c r="I540" s="27" t="s">
        <v>3407</v>
      </c>
      <c r="J540" s="27" t="s">
        <v>3406</v>
      </c>
      <c r="K540" s="29" t="s">
        <v>3224</v>
      </c>
      <c r="L540" s="27" t="s">
        <v>3408</v>
      </c>
      <c r="M540" s="27"/>
      <c r="N540" s="26" t="str">
        <f t="shared" si="25"/>
        <v>0000000000000000FFFFFFFFFFFF00001A020100</v>
      </c>
      <c r="O540" s="26" t="str">
        <f t="shared" si="26"/>
        <v>0000000000000000FFFFFFFFFFFF00001A0228</v>
      </c>
    </row>
    <row r="541" spans="1:18" ht="14.4">
      <c r="A541" s="31">
        <v>540</v>
      </c>
      <c r="B541" s="31" t="str">
        <f t="shared" si="24"/>
        <v>1B02</v>
      </c>
      <c r="C541" s="35" t="s">
        <v>1052</v>
      </c>
      <c r="D541" s="27" t="s">
        <v>1810</v>
      </c>
      <c r="E541" s="31">
        <v>4740</v>
      </c>
      <c r="F541" s="31">
        <v>2300</v>
      </c>
      <c r="G541" s="31">
        <v>780</v>
      </c>
      <c r="H541" s="31">
        <v>1480</v>
      </c>
      <c r="I541" s="27" t="s">
        <v>3407</v>
      </c>
      <c r="J541" s="27" t="s">
        <v>3406</v>
      </c>
      <c r="K541" s="29" t="s">
        <v>3224</v>
      </c>
      <c r="L541" s="27" t="s">
        <v>3405</v>
      </c>
      <c r="M541" s="27"/>
      <c r="N541" s="26" t="str">
        <f t="shared" si="25"/>
        <v>0000000000000000FFFFFFFFFFFF00001B020100</v>
      </c>
      <c r="O541" s="26" t="str">
        <f t="shared" si="26"/>
        <v>0000000000000000FFFFFFFFFFFF00001B0228</v>
      </c>
    </row>
    <row r="542" spans="1:18" ht="14.4">
      <c r="A542" s="31">
        <v>541</v>
      </c>
      <c r="B542" s="31" t="str">
        <f t="shared" si="24"/>
        <v>1C02</v>
      </c>
      <c r="C542" s="34" t="s">
        <v>1053</v>
      </c>
      <c r="D542" s="27" t="s">
        <v>1810</v>
      </c>
      <c r="E542" s="31">
        <v>3480</v>
      </c>
      <c r="F542" s="31">
        <v>3800</v>
      </c>
      <c r="G542" s="31">
        <v>460</v>
      </c>
      <c r="H542" s="31">
        <v>1960</v>
      </c>
      <c r="I542" s="27" t="s">
        <v>3403</v>
      </c>
      <c r="J542" s="27" t="s">
        <v>3402</v>
      </c>
      <c r="K542" s="29" t="s">
        <v>3224</v>
      </c>
      <c r="L542" s="27" t="s">
        <v>3404</v>
      </c>
      <c r="M542" s="27"/>
      <c r="N542" s="26" t="str">
        <f t="shared" si="25"/>
        <v>0000000000000000FFFFFFFFFFFF00001C020100</v>
      </c>
      <c r="O542" s="26" t="str">
        <f t="shared" si="26"/>
        <v>0000000000000000FFFFFFFFFFFF00001C0232</v>
      </c>
    </row>
    <row r="543" spans="1:18" ht="14.4">
      <c r="A543" s="31">
        <v>542</v>
      </c>
      <c r="B543" s="31" t="str">
        <f t="shared" si="24"/>
        <v>1D02</v>
      </c>
      <c r="C543" s="34" t="s">
        <v>1053</v>
      </c>
      <c r="D543" s="27" t="s">
        <v>1810</v>
      </c>
      <c r="E543" s="31">
        <v>4980</v>
      </c>
      <c r="F543" s="31">
        <v>2580</v>
      </c>
      <c r="G543" s="31">
        <v>800</v>
      </c>
      <c r="H543" s="31">
        <v>1500</v>
      </c>
      <c r="I543" s="27" t="s">
        <v>3403</v>
      </c>
      <c r="J543" s="27" t="s">
        <v>3402</v>
      </c>
      <c r="K543" s="29" t="s">
        <v>3224</v>
      </c>
      <c r="L543" s="27" t="s">
        <v>3401</v>
      </c>
      <c r="M543" s="27"/>
      <c r="N543" s="26" t="str">
        <f t="shared" si="25"/>
        <v>0000000000000000FFFFFFFFFFFF00001D020100</v>
      </c>
      <c r="O543" s="26" t="str">
        <f t="shared" si="26"/>
        <v>0000000000000000FFFFFFFFFFFF00001D0232</v>
      </c>
    </row>
    <row r="544" spans="1:18" ht="14.4">
      <c r="A544" s="31">
        <v>543</v>
      </c>
      <c r="B544" s="31" t="str">
        <f t="shared" si="24"/>
        <v>1E02</v>
      </c>
      <c r="C544" s="33" t="s">
        <v>1058</v>
      </c>
      <c r="D544" s="27" t="s">
        <v>1810</v>
      </c>
      <c r="E544" s="31">
        <v>3600</v>
      </c>
      <c r="F544" s="31">
        <v>4000</v>
      </c>
      <c r="G544" s="31">
        <v>500</v>
      </c>
      <c r="H544" s="31">
        <v>2100</v>
      </c>
      <c r="I544" s="27" t="s">
        <v>3400</v>
      </c>
      <c r="J544" s="27" t="s">
        <v>3399</v>
      </c>
      <c r="K544" s="29" t="s">
        <v>3224</v>
      </c>
      <c r="L544" s="27"/>
      <c r="M544" s="27"/>
      <c r="N544" s="26" t="str">
        <f t="shared" si="25"/>
        <v>0000000000000000FFFFFFFFFFFF00001E020100</v>
      </c>
      <c r="O544" s="26" t="str">
        <f t="shared" si="26"/>
        <v>0000000000000000FFFFFFFFFFFF00001E023c</v>
      </c>
    </row>
    <row r="545" spans="1:15" ht="14.4">
      <c r="A545" s="31">
        <v>544</v>
      </c>
      <c r="B545" s="31" t="str">
        <f t="shared" si="24"/>
        <v>1F02</v>
      </c>
      <c r="C545" s="33" t="s">
        <v>1058</v>
      </c>
      <c r="D545" s="27" t="s">
        <v>1810</v>
      </c>
      <c r="E545" s="31">
        <v>5190</v>
      </c>
      <c r="F545" s="31">
        <v>2760</v>
      </c>
      <c r="G545" s="31">
        <v>830</v>
      </c>
      <c r="H545" s="31">
        <v>1620</v>
      </c>
      <c r="I545" s="27" t="s">
        <v>3400</v>
      </c>
      <c r="J545" s="27" t="s">
        <v>3399</v>
      </c>
      <c r="K545" s="29" t="s">
        <v>3224</v>
      </c>
      <c r="L545" s="27"/>
      <c r="M545" s="27"/>
      <c r="N545" s="26" t="str">
        <f t="shared" si="25"/>
        <v>0000000000000000FFFFFFFFFFFF00001F020100</v>
      </c>
      <c r="O545" s="26" t="str">
        <f t="shared" si="26"/>
        <v>0000000000000000FFFFFFFFFFFF00001F023c</v>
      </c>
    </row>
    <row r="546" spans="1:15" ht="14.4">
      <c r="A546" s="31">
        <v>545</v>
      </c>
      <c r="B546" s="31" t="str">
        <f t="shared" si="24"/>
        <v>2002</v>
      </c>
      <c r="C546" s="34" t="s">
        <v>1053</v>
      </c>
      <c r="D546" s="27" t="s">
        <v>1061</v>
      </c>
      <c r="E546" s="31">
        <v>5520</v>
      </c>
      <c r="F546" s="31">
        <v>2680</v>
      </c>
      <c r="G546" s="31">
        <v>470</v>
      </c>
      <c r="H546" s="31">
        <v>1700</v>
      </c>
      <c r="I546" s="27" t="s">
        <v>3398</v>
      </c>
      <c r="J546" s="27" t="s">
        <v>3397</v>
      </c>
      <c r="K546" s="29" t="s">
        <v>2949</v>
      </c>
      <c r="L546" s="27"/>
      <c r="M546" s="27"/>
      <c r="N546" s="26" t="str">
        <f t="shared" si="25"/>
        <v>0000000000000000FFFFFFFFFFFF000020020100</v>
      </c>
      <c r="O546" s="26" t="str">
        <f t="shared" si="26"/>
        <v>0000000000000000FFFFFFFFFFFF0000200232</v>
      </c>
    </row>
    <row r="547" spans="1:15" ht="14.4">
      <c r="A547" s="31">
        <v>546</v>
      </c>
      <c r="B547" s="31" t="str">
        <f t="shared" si="24"/>
        <v>2102</v>
      </c>
      <c r="C547" s="34" t="s">
        <v>1053</v>
      </c>
      <c r="D547" s="27" t="s">
        <v>1061</v>
      </c>
      <c r="E547" s="31">
        <v>4800</v>
      </c>
      <c r="F547" s="31">
        <v>1790</v>
      </c>
      <c r="G547" s="31">
        <v>600</v>
      </c>
      <c r="H547" s="31">
        <v>2810</v>
      </c>
      <c r="I547" s="27" t="s">
        <v>3398</v>
      </c>
      <c r="J547" s="27" t="s">
        <v>3397</v>
      </c>
      <c r="K547" s="29" t="s">
        <v>2949</v>
      </c>
      <c r="L547" s="27"/>
      <c r="M547" s="27"/>
      <c r="N547" s="26" t="str">
        <f t="shared" si="25"/>
        <v>0000000000000000FFFFFFFFFFFF000021020100</v>
      </c>
      <c r="O547" s="26" t="str">
        <f t="shared" si="26"/>
        <v>0000000000000000FFFFFFFFFFFF0000210232</v>
      </c>
    </row>
    <row r="548" spans="1:15" ht="14.4">
      <c r="A548" s="31">
        <v>547</v>
      </c>
      <c r="B548" s="31" t="str">
        <f t="shared" si="24"/>
        <v>2202</v>
      </c>
      <c r="C548" s="33" t="s">
        <v>1058</v>
      </c>
      <c r="D548" s="27" t="s">
        <v>1779</v>
      </c>
      <c r="E548" s="31">
        <v>3780</v>
      </c>
      <c r="F548" s="31">
        <v>1440</v>
      </c>
      <c r="G548" s="31">
        <v>2170</v>
      </c>
      <c r="H548" s="31">
        <v>1200</v>
      </c>
      <c r="I548" s="27" t="s">
        <v>3396</v>
      </c>
      <c r="J548" s="27" t="s">
        <v>3395</v>
      </c>
      <c r="K548" s="29" t="s">
        <v>3079</v>
      </c>
      <c r="L548" s="27"/>
      <c r="M548" s="27"/>
      <c r="N548" s="26" t="str">
        <f t="shared" si="25"/>
        <v>0000000000000000FFFFFFFFFFFF000022020100</v>
      </c>
      <c r="O548" s="26" t="str">
        <f t="shared" si="26"/>
        <v>0000000000000000FFFFFFFFFFFF000022023c</v>
      </c>
    </row>
    <row r="549" spans="1:15" ht="14.4">
      <c r="A549" s="31">
        <v>548</v>
      </c>
      <c r="B549" s="31" t="str">
        <f t="shared" si="24"/>
        <v>2302</v>
      </c>
      <c r="C549" s="33" t="s">
        <v>1058</v>
      </c>
      <c r="D549" s="27" t="s">
        <v>1779</v>
      </c>
      <c r="E549" s="31">
        <v>3600</v>
      </c>
      <c r="F549" s="31">
        <v>2200</v>
      </c>
      <c r="G549" s="31">
        <v>900</v>
      </c>
      <c r="H549" s="31">
        <v>3100</v>
      </c>
      <c r="I549" s="27" t="s">
        <v>3396</v>
      </c>
      <c r="J549" s="27" t="s">
        <v>3395</v>
      </c>
      <c r="K549" s="29" t="s">
        <v>3079</v>
      </c>
      <c r="L549" s="27"/>
      <c r="M549" s="27"/>
      <c r="N549" s="26" t="str">
        <f t="shared" si="25"/>
        <v>0000000000000000FFFFFFFFFFFF000023020100</v>
      </c>
      <c r="O549" s="26" t="str">
        <f t="shared" si="26"/>
        <v>0000000000000000FFFFFFFFFFFF000023023c</v>
      </c>
    </row>
    <row r="550" spans="1:15" ht="14.4">
      <c r="A550" s="31">
        <v>549</v>
      </c>
      <c r="B550" s="31" t="str">
        <f t="shared" si="24"/>
        <v>2402</v>
      </c>
      <c r="C550" s="33" t="s">
        <v>1058</v>
      </c>
      <c r="D550" s="27" t="s">
        <v>1807</v>
      </c>
      <c r="E550" s="31">
        <v>3780</v>
      </c>
      <c r="F550" s="31">
        <v>2800</v>
      </c>
      <c r="G550" s="31">
        <v>1400</v>
      </c>
      <c r="H550" s="31">
        <v>1380</v>
      </c>
      <c r="I550" s="27" t="s">
        <v>3394</v>
      </c>
      <c r="J550" s="27" t="s">
        <v>3393</v>
      </c>
      <c r="K550" s="29" t="s">
        <v>2959</v>
      </c>
      <c r="L550" s="27"/>
      <c r="M550" s="27"/>
      <c r="N550" s="26" t="str">
        <f t="shared" si="25"/>
        <v>0000000000000000FFFFFFFFFFFF000024020100</v>
      </c>
      <c r="O550" s="26" t="str">
        <f t="shared" si="26"/>
        <v>0000000000000000FFFFFFFFFFFF000024023c</v>
      </c>
    </row>
    <row r="551" spans="1:15" ht="14.4">
      <c r="A551" s="31">
        <v>550</v>
      </c>
      <c r="B551" s="31" t="str">
        <f t="shared" si="24"/>
        <v>2502</v>
      </c>
      <c r="C551" s="33" t="s">
        <v>1058</v>
      </c>
      <c r="D551" s="27" t="s">
        <v>1807</v>
      </c>
      <c r="E551" s="31">
        <v>3390</v>
      </c>
      <c r="F551" s="31">
        <v>1600</v>
      </c>
      <c r="G551" s="31">
        <v>1200</v>
      </c>
      <c r="H551" s="31">
        <v>3240</v>
      </c>
      <c r="I551" s="27" t="s">
        <v>3394</v>
      </c>
      <c r="J551" s="27" t="s">
        <v>3393</v>
      </c>
      <c r="K551" s="29" t="s">
        <v>2959</v>
      </c>
      <c r="L551" s="27"/>
      <c r="M551" s="27"/>
      <c r="N551" s="26" t="str">
        <f t="shared" si="25"/>
        <v>0000000000000000FFFFFFFFFFFF000025020100</v>
      </c>
      <c r="O551" s="26" t="str">
        <f t="shared" si="26"/>
        <v>0000000000000000FFFFFFFFFFFF000025023c</v>
      </c>
    </row>
    <row r="552" spans="1:15" ht="14.4">
      <c r="A552" s="31">
        <v>551</v>
      </c>
      <c r="B552" s="31" t="str">
        <f t="shared" si="24"/>
        <v>2602</v>
      </c>
      <c r="C552" s="33" t="s">
        <v>1058</v>
      </c>
      <c r="D552" s="27" t="s">
        <v>1774</v>
      </c>
      <c r="E552" s="31">
        <v>3990</v>
      </c>
      <c r="F552" s="31">
        <v>4070</v>
      </c>
      <c r="G552" s="31">
        <v>610</v>
      </c>
      <c r="H552" s="31">
        <v>1550</v>
      </c>
      <c r="I552" s="27" t="s">
        <v>3392</v>
      </c>
      <c r="J552" s="27" t="s">
        <v>3391</v>
      </c>
      <c r="K552" s="29" t="s">
        <v>2954</v>
      </c>
      <c r="L552" s="27"/>
      <c r="M552" s="27"/>
      <c r="N552" s="26" t="str">
        <f t="shared" si="25"/>
        <v>0000000000000000FFFFFFFFFFFF000026020100</v>
      </c>
      <c r="O552" s="26" t="str">
        <f t="shared" si="26"/>
        <v>0000000000000000FFFFFFFFFFFF000026023c</v>
      </c>
    </row>
    <row r="553" spans="1:15" ht="14.4">
      <c r="A553" s="31">
        <v>552</v>
      </c>
      <c r="B553" s="31" t="str">
        <f t="shared" si="24"/>
        <v>2702</v>
      </c>
      <c r="C553" s="33" t="s">
        <v>1058</v>
      </c>
      <c r="D553" s="27" t="s">
        <v>1774</v>
      </c>
      <c r="E553" s="31">
        <v>2100</v>
      </c>
      <c r="F553" s="31">
        <v>3570</v>
      </c>
      <c r="G553" s="31">
        <v>830</v>
      </c>
      <c r="H553" s="31">
        <v>2870</v>
      </c>
      <c r="I553" s="27" t="s">
        <v>3392</v>
      </c>
      <c r="J553" s="27" t="s">
        <v>3391</v>
      </c>
      <c r="K553" s="29" t="s">
        <v>2954</v>
      </c>
      <c r="L553" s="27"/>
      <c r="M553" s="27"/>
      <c r="N553" s="26" t="str">
        <f t="shared" si="25"/>
        <v>0000000000000000FFFFFFFFFFFF000027020100</v>
      </c>
      <c r="O553" s="26" t="str">
        <f t="shared" si="26"/>
        <v>0000000000000000FFFFFFFFFFFF000027023c</v>
      </c>
    </row>
    <row r="554" spans="1:15" ht="14.4">
      <c r="A554" s="31">
        <v>553</v>
      </c>
      <c r="B554" s="31" t="str">
        <f t="shared" si="24"/>
        <v>2802</v>
      </c>
      <c r="C554" s="33" t="s">
        <v>1058</v>
      </c>
      <c r="D554" s="27" t="s">
        <v>1777</v>
      </c>
      <c r="E554" s="31">
        <v>4110</v>
      </c>
      <c r="F554" s="31">
        <v>3960</v>
      </c>
      <c r="G554" s="31">
        <v>510</v>
      </c>
      <c r="H554" s="31">
        <v>1780</v>
      </c>
      <c r="I554" s="27" t="s">
        <v>3390</v>
      </c>
      <c r="J554" s="27" t="s">
        <v>3389</v>
      </c>
      <c r="K554" s="29" t="s">
        <v>2980</v>
      </c>
      <c r="L554" s="27"/>
      <c r="M554" s="27"/>
      <c r="N554" s="26" t="str">
        <f t="shared" si="25"/>
        <v>0000000000000000FFFFFFFFFFFF000028020100</v>
      </c>
      <c r="O554" s="26" t="str">
        <f t="shared" si="26"/>
        <v>0000000000000000FFFFFFFFFFFF000028023c</v>
      </c>
    </row>
    <row r="555" spans="1:15" ht="14.4">
      <c r="A555" s="31">
        <v>554</v>
      </c>
      <c r="B555" s="31" t="str">
        <f t="shared" si="24"/>
        <v>2902</v>
      </c>
      <c r="C555" s="33" t="s">
        <v>1058</v>
      </c>
      <c r="D555" s="27" t="s">
        <v>1777</v>
      </c>
      <c r="E555" s="31">
        <v>2580</v>
      </c>
      <c r="F555" s="31">
        <v>2960</v>
      </c>
      <c r="G555" s="31">
        <v>700</v>
      </c>
      <c r="H555" s="31">
        <v>3420</v>
      </c>
      <c r="I555" s="27" t="s">
        <v>3390</v>
      </c>
      <c r="J555" s="27" t="s">
        <v>3389</v>
      </c>
      <c r="K555" s="29" t="s">
        <v>2980</v>
      </c>
      <c r="L555" s="27"/>
      <c r="M555" s="27"/>
      <c r="N555" s="26" t="str">
        <f t="shared" si="25"/>
        <v>0000000000000000FFFFFFFFFFFF000029020100</v>
      </c>
      <c r="O555" s="26" t="str">
        <f t="shared" si="26"/>
        <v>0000000000000000FFFFFFFFFFFF000029023c</v>
      </c>
    </row>
    <row r="556" spans="1:15" ht="14.4">
      <c r="A556" s="31">
        <v>555</v>
      </c>
      <c r="B556" s="31" t="str">
        <f t="shared" si="24"/>
        <v>2A02</v>
      </c>
      <c r="C556" s="30" t="s">
        <v>2941</v>
      </c>
      <c r="D556" s="27" t="s">
        <v>904</v>
      </c>
      <c r="E556" s="31">
        <v>4500</v>
      </c>
      <c r="F556" s="31">
        <v>4600</v>
      </c>
      <c r="G556" s="31">
        <v>1200</v>
      </c>
      <c r="H556" s="31">
        <v>1700</v>
      </c>
      <c r="I556" s="27" t="s">
        <v>3388</v>
      </c>
      <c r="J556" s="27" t="s">
        <v>3387</v>
      </c>
      <c r="K556" s="29">
        <v>4</v>
      </c>
      <c r="L556" s="27" t="s">
        <v>3162</v>
      </c>
      <c r="M556" s="27"/>
      <c r="N556" s="26" t="str">
        <f t="shared" si="25"/>
        <v>0000000000000000FFFFFFFFFFFF00002A020100</v>
      </c>
      <c r="O556" s="26" t="str">
        <f t="shared" si="26"/>
        <v>0100000000000000FFFFFFFFFFFF00002A0263</v>
      </c>
    </row>
    <row r="557" spans="1:15" ht="14.4">
      <c r="A557" s="31">
        <v>556</v>
      </c>
      <c r="B557" s="31" t="str">
        <f t="shared" si="24"/>
        <v>2B02</v>
      </c>
      <c r="C557" s="30" t="s">
        <v>2941</v>
      </c>
      <c r="D557" s="27" t="s">
        <v>904</v>
      </c>
      <c r="E557" s="31">
        <v>3780</v>
      </c>
      <c r="F557" s="31">
        <v>2990</v>
      </c>
      <c r="G557" s="31">
        <v>1100</v>
      </c>
      <c r="H557" s="31">
        <v>3990</v>
      </c>
      <c r="I557" s="27" t="s">
        <v>3388</v>
      </c>
      <c r="J557" s="27" t="s">
        <v>3387</v>
      </c>
      <c r="K557" s="29">
        <v>4</v>
      </c>
      <c r="L557" s="27" t="s">
        <v>3162</v>
      </c>
      <c r="M557" s="27"/>
      <c r="N557" s="26" t="str">
        <f t="shared" si="25"/>
        <v>0000000000000000FFFFFFFFFFFF00002B020100</v>
      </c>
      <c r="O557" s="26" t="str">
        <f t="shared" si="26"/>
        <v>0100000000000000FFFFFFFFFFFF00002B0263</v>
      </c>
    </row>
    <row r="558" spans="1:15" ht="14.4">
      <c r="A558" s="31">
        <v>557</v>
      </c>
      <c r="B558" s="31" t="str">
        <f t="shared" si="24"/>
        <v>2C02</v>
      </c>
      <c r="C558" s="30" t="s">
        <v>2941</v>
      </c>
      <c r="D558" s="27" t="s">
        <v>1788</v>
      </c>
      <c r="E558" s="31">
        <v>4620</v>
      </c>
      <c r="F558" s="31">
        <v>4980</v>
      </c>
      <c r="G558" s="31">
        <v>920</v>
      </c>
      <c r="H558" s="31">
        <v>1800</v>
      </c>
      <c r="I558" s="27" t="s">
        <v>3386</v>
      </c>
      <c r="J558" s="27" t="s">
        <v>3385</v>
      </c>
      <c r="K558" s="29" t="s">
        <v>2980</v>
      </c>
      <c r="L558" s="27" t="s">
        <v>3162</v>
      </c>
      <c r="M558" s="27"/>
      <c r="N558" s="26" t="str">
        <f t="shared" si="25"/>
        <v>0000000000000000FFFFFFFFFFFF00002C020100</v>
      </c>
      <c r="O558" s="26" t="str">
        <f t="shared" si="26"/>
        <v>0100000000000000FFFFFFFFFFFF00002C0263</v>
      </c>
    </row>
    <row r="559" spans="1:15" ht="14.4">
      <c r="A559" s="31">
        <v>558</v>
      </c>
      <c r="B559" s="31" t="str">
        <f t="shared" si="24"/>
        <v>2D02</v>
      </c>
      <c r="C559" s="30" t="s">
        <v>2941</v>
      </c>
      <c r="D559" s="27" t="s">
        <v>1788</v>
      </c>
      <c r="E559" s="31">
        <v>4140</v>
      </c>
      <c r="F559" s="31">
        <v>3440</v>
      </c>
      <c r="G559" s="31">
        <v>1000</v>
      </c>
      <c r="H559" s="31">
        <v>3500</v>
      </c>
      <c r="I559" s="27" t="s">
        <v>3386</v>
      </c>
      <c r="J559" s="27" t="s">
        <v>3385</v>
      </c>
      <c r="K559" s="29" t="s">
        <v>2980</v>
      </c>
      <c r="L559" s="27" t="s">
        <v>3162</v>
      </c>
      <c r="M559" s="27"/>
      <c r="N559" s="26" t="str">
        <f t="shared" si="25"/>
        <v>0000000000000000FFFFFFFFFFFF00002D020100</v>
      </c>
      <c r="O559" s="26" t="str">
        <f t="shared" si="26"/>
        <v>0100000000000000FFFFFFFFFFFF00002D0263</v>
      </c>
    </row>
    <row r="560" spans="1:15" ht="14.4">
      <c r="A560" s="31">
        <v>559</v>
      </c>
      <c r="B560" s="31" t="str">
        <f t="shared" si="24"/>
        <v>2E02</v>
      </c>
      <c r="C560" s="35" t="s">
        <v>1052</v>
      </c>
      <c r="D560" s="27" t="s">
        <v>1782</v>
      </c>
      <c r="E560" s="31">
        <v>2370</v>
      </c>
      <c r="F560" s="31">
        <v>3370</v>
      </c>
      <c r="G560" s="31">
        <v>560</v>
      </c>
      <c r="H560" s="31">
        <v>2430</v>
      </c>
      <c r="I560" s="27" t="s">
        <v>3383</v>
      </c>
      <c r="J560" s="27" t="s">
        <v>3382</v>
      </c>
      <c r="K560" s="29" t="s">
        <v>2944</v>
      </c>
      <c r="L560" s="27" t="s">
        <v>3384</v>
      </c>
      <c r="M560" s="27"/>
      <c r="N560" s="26" t="str">
        <f t="shared" si="25"/>
        <v>0000000000000000FFFFFFFFFFFF00002E020100</v>
      </c>
      <c r="O560" s="26" t="str">
        <f t="shared" si="26"/>
        <v>0000000000000000FFFFFFFFFFFF00002E0228</v>
      </c>
    </row>
    <row r="561" spans="1:15" ht="14.4">
      <c r="A561" s="31">
        <v>560</v>
      </c>
      <c r="B561" s="31" t="str">
        <f t="shared" si="24"/>
        <v>2F02</v>
      </c>
      <c r="C561" s="35" t="s">
        <v>1052</v>
      </c>
      <c r="D561" s="27" t="s">
        <v>1782</v>
      </c>
      <c r="E561" s="31">
        <v>3420</v>
      </c>
      <c r="F561" s="31">
        <v>2500</v>
      </c>
      <c r="G561" s="31">
        <v>470</v>
      </c>
      <c r="H561" s="31">
        <v>2780</v>
      </c>
      <c r="I561" s="27" t="s">
        <v>3383</v>
      </c>
      <c r="J561" s="27" t="s">
        <v>3382</v>
      </c>
      <c r="K561" s="29" t="s">
        <v>2944</v>
      </c>
      <c r="L561" s="27" t="s">
        <v>3381</v>
      </c>
      <c r="M561" s="27"/>
      <c r="N561" s="26" t="str">
        <f t="shared" si="25"/>
        <v>0000000000000000FFFFFFFFFFFF00002F020100</v>
      </c>
      <c r="O561" s="26" t="str">
        <f t="shared" si="26"/>
        <v>0000000000000000FFFFFFFFFFFF00002F0228</v>
      </c>
    </row>
    <row r="562" spans="1:15" ht="14.4">
      <c r="A562" s="31">
        <v>561</v>
      </c>
      <c r="B562" s="31" t="str">
        <f t="shared" si="24"/>
        <v>3002</v>
      </c>
      <c r="C562" s="34" t="s">
        <v>1053</v>
      </c>
      <c r="D562" s="27" t="s">
        <v>1782</v>
      </c>
      <c r="E562" s="31">
        <v>2580</v>
      </c>
      <c r="F562" s="31">
        <v>3490</v>
      </c>
      <c r="G562" s="31">
        <v>570</v>
      </c>
      <c r="H562" s="31">
        <v>2650</v>
      </c>
      <c r="I562" s="27" t="s">
        <v>3379</v>
      </c>
      <c r="J562" s="27" t="s">
        <v>3378</v>
      </c>
      <c r="K562" s="29" t="s">
        <v>2944</v>
      </c>
      <c r="L562" s="27" t="s">
        <v>3380</v>
      </c>
      <c r="M562" s="27"/>
      <c r="N562" s="26" t="str">
        <f t="shared" si="25"/>
        <v>0000000000000000FFFFFFFFFFFF000030020100</v>
      </c>
      <c r="O562" s="26" t="str">
        <f t="shared" si="26"/>
        <v>0000000000000000FFFFFFFFFFFF0000300232</v>
      </c>
    </row>
    <row r="563" spans="1:15" ht="14.4">
      <c r="A563" s="31">
        <v>562</v>
      </c>
      <c r="B563" s="31" t="str">
        <f t="shared" si="24"/>
        <v>3102</v>
      </c>
      <c r="C563" s="34" t="s">
        <v>1053</v>
      </c>
      <c r="D563" s="27" t="s">
        <v>1782</v>
      </c>
      <c r="E563" s="31">
        <v>3900</v>
      </c>
      <c r="F563" s="31">
        <v>2560</v>
      </c>
      <c r="G563" s="31">
        <v>490</v>
      </c>
      <c r="H563" s="31">
        <v>2860</v>
      </c>
      <c r="I563" s="27" t="s">
        <v>3379</v>
      </c>
      <c r="J563" s="27" t="s">
        <v>3378</v>
      </c>
      <c r="K563" s="29" t="s">
        <v>2944</v>
      </c>
      <c r="L563" s="27" t="s">
        <v>3377</v>
      </c>
      <c r="M563" s="27"/>
      <c r="N563" s="26" t="str">
        <f t="shared" si="25"/>
        <v>0000000000000000FFFFFFFFFFFF000031020100</v>
      </c>
      <c r="O563" s="26" t="str">
        <f t="shared" si="26"/>
        <v>0000000000000000FFFFFFFFFFFF0000310232</v>
      </c>
    </row>
    <row r="564" spans="1:15" ht="14.4">
      <c r="A564" s="31">
        <v>563</v>
      </c>
      <c r="B564" s="31" t="str">
        <f t="shared" si="24"/>
        <v>3202</v>
      </c>
      <c r="C564" s="33" t="s">
        <v>1058</v>
      </c>
      <c r="D564" s="27" t="s">
        <v>1782</v>
      </c>
      <c r="E564" s="31">
        <v>2850</v>
      </c>
      <c r="F564" s="31">
        <v>3640</v>
      </c>
      <c r="G564" s="31">
        <v>580</v>
      </c>
      <c r="H564" s="31">
        <v>2800</v>
      </c>
      <c r="I564" s="27" t="s">
        <v>3375</v>
      </c>
      <c r="J564" s="27" t="s">
        <v>3374</v>
      </c>
      <c r="K564" s="29" t="s">
        <v>2944</v>
      </c>
      <c r="L564" s="27" t="s">
        <v>3376</v>
      </c>
      <c r="M564" s="27"/>
      <c r="N564" s="26" t="str">
        <f t="shared" si="25"/>
        <v>0000000000000000FFFFFFFFFFFF000032020100</v>
      </c>
      <c r="O564" s="26" t="str">
        <f t="shared" si="26"/>
        <v>0000000000000000FFFFFFFFFFFF000032023c</v>
      </c>
    </row>
    <row r="565" spans="1:15" ht="14.4">
      <c r="A565" s="31">
        <v>564</v>
      </c>
      <c r="B565" s="31" t="str">
        <f t="shared" si="24"/>
        <v>3302</v>
      </c>
      <c r="C565" s="33" t="s">
        <v>1058</v>
      </c>
      <c r="D565" s="27" t="s">
        <v>1782</v>
      </c>
      <c r="E565" s="31">
        <v>4380</v>
      </c>
      <c r="F565" s="31">
        <v>2670</v>
      </c>
      <c r="G565" s="31">
        <v>500</v>
      </c>
      <c r="H565" s="31">
        <v>2910</v>
      </c>
      <c r="I565" s="27" t="s">
        <v>3375</v>
      </c>
      <c r="J565" s="27" t="s">
        <v>3374</v>
      </c>
      <c r="K565" s="29" t="s">
        <v>2944</v>
      </c>
      <c r="L565" s="27" t="s">
        <v>3373</v>
      </c>
      <c r="M565" s="27"/>
      <c r="N565" s="26" t="str">
        <f t="shared" si="25"/>
        <v>0000000000000000FFFFFFFFFFFF000033020100</v>
      </c>
      <c r="O565" s="26" t="str">
        <f t="shared" si="26"/>
        <v>0000000000000000FFFFFFFFFFFF000033023c</v>
      </c>
    </row>
    <row r="566" spans="1:15" ht="14.4">
      <c r="A566" s="31">
        <v>565</v>
      </c>
      <c r="B566" s="31" t="str">
        <f t="shared" si="24"/>
        <v>3402</v>
      </c>
      <c r="C566" s="30" t="s">
        <v>2941</v>
      </c>
      <c r="D566" s="27" t="s">
        <v>1782</v>
      </c>
      <c r="E566" s="31">
        <v>3630</v>
      </c>
      <c r="F566" s="31">
        <v>4910</v>
      </c>
      <c r="G566" s="31">
        <v>600</v>
      </c>
      <c r="H566" s="31">
        <v>3170</v>
      </c>
      <c r="I566" s="27" t="s">
        <v>3372</v>
      </c>
      <c r="J566" s="27" t="s">
        <v>3371</v>
      </c>
      <c r="K566" s="29" t="s">
        <v>2944</v>
      </c>
      <c r="L566" s="27" t="s">
        <v>3162</v>
      </c>
      <c r="M566" s="27"/>
      <c r="N566" s="26" t="str">
        <f t="shared" si="25"/>
        <v>0000000000000000FFFFFFFFFFFF000034020100</v>
      </c>
      <c r="O566" s="26" t="str">
        <f t="shared" si="26"/>
        <v>0100000000000000FFFFFFFFFFFF0000340263</v>
      </c>
    </row>
    <row r="567" spans="1:15" ht="14.4">
      <c r="A567" s="31">
        <v>566</v>
      </c>
      <c r="B567" s="31" t="str">
        <f t="shared" si="24"/>
        <v>3502</v>
      </c>
      <c r="C567" s="30" t="s">
        <v>2941</v>
      </c>
      <c r="D567" s="27" t="s">
        <v>1782</v>
      </c>
      <c r="E567" s="31">
        <v>5070</v>
      </c>
      <c r="F567" s="31">
        <v>3320</v>
      </c>
      <c r="G567" s="31">
        <v>530</v>
      </c>
      <c r="H567" s="31">
        <v>3940</v>
      </c>
      <c r="I567" s="27" t="s">
        <v>3372</v>
      </c>
      <c r="J567" s="27" t="s">
        <v>3371</v>
      </c>
      <c r="K567" s="29" t="s">
        <v>2944</v>
      </c>
      <c r="L567" s="27" t="s">
        <v>3162</v>
      </c>
      <c r="M567" s="27"/>
      <c r="N567" s="26" t="str">
        <f t="shared" si="25"/>
        <v>0000000000000000FFFFFFFFFFFF000035020100</v>
      </c>
      <c r="O567" s="26" t="str">
        <f t="shared" si="26"/>
        <v>0100000000000000FFFFFFFFFFFF0000350263</v>
      </c>
    </row>
    <row r="568" spans="1:15" ht="14.4">
      <c r="A568" s="31">
        <v>567</v>
      </c>
      <c r="B568" s="31" t="str">
        <f t="shared" si="24"/>
        <v>3602</v>
      </c>
      <c r="C568" s="30" t="s">
        <v>2941</v>
      </c>
      <c r="D568" s="27" t="s">
        <v>1782</v>
      </c>
      <c r="E568" s="31">
        <v>4560</v>
      </c>
      <c r="F568" s="31">
        <v>4950</v>
      </c>
      <c r="G568" s="31">
        <v>980</v>
      </c>
      <c r="H568" s="31">
        <v>1750</v>
      </c>
      <c r="I568" s="27" t="s">
        <v>3370</v>
      </c>
      <c r="J568" s="27" t="s">
        <v>3369</v>
      </c>
      <c r="K568" s="29" t="s">
        <v>2944</v>
      </c>
      <c r="L568" s="27" t="s">
        <v>3162</v>
      </c>
      <c r="M568" s="27"/>
      <c r="N568" s="26" t="str">
        <f t="shared" si="25"/>
        <v>0000000000000000FFFFFFFFFFFF000036020100</v>
      </c>
      <c r="O568" s="26" t="str">
        <f t="shared" si="26"/>
        <v>0100000000000000FFFFFFFFFFFF0000360263</v>
      </c>
    </row>
    <row r="569" spans="1:15" ht="14.4">
      <c r="A569" s="31">
        <v>568</v>
      </c>
      <c r="B569" s="31" t="str">
        <f t="shared" si="24"/>
        <v>3702</v>
      </c>
      <c r="C569" s="30" t="s">
        <v>2941</v>
      </c>
      <c r="D569" s="27" t="s">
        <v>1782</v>
      </c>
      <c r="E569" s="31">
        <v>5430</v>
      </c>
      <c r="F569" s="31">
        <v>3060</v>
      </c>
      <c r="G569" s="31">
        <v>1110</v>
      </c>
      <c r="H569" s="31">
        <v>2800</v>
      </c>
      <c r="I569" s="27" t="s">
        <v>3370</v>
      </c>
      <c r="J569" s="27" t="s">
        <v>3369</v>
      </c>
      <c r="K569" s="29" t="s">
        <v>2944</v>
      </c>
      <c r="L569" s="27" t="s">
        <v>3162</v>
      </c>
      <c r="M569" s="27"/>
      <c r="N569" s="26" t="str">
        <f t="shared" si="25"/>
        <v>0000000000000000FFFFFFFFFFFF000037020100</v>
      </c>
      <c r="O569" s="26" t="str">
        <f t="shared" si="26"/>
        <v>0100000000000000FFFFFFFFFFFF0000370263</v>
      </c>
    </row>
    <row r="570" spans="1:15" ht="14.4">
      <c r="A570" s="31">
        <v>569</v>
      </c>
      <c r="B570" s="31" t="str">
        <f t="shared" si="24"/>
        <v>3802</v>
      </c>
      <c r="C570" s="33" t="s">
        <v>1058</v>
      </c>
      <c r="D570" s="27" t="s">
        <v>1742</v>
      </c>
      <c r="E570" s="31">
        <v>6180</v>
      </c>
      <c r="F570" s="31">
        <v>3000</v>
      </c>
      <c r="G570" s="31">
        <v>400</v>
      </c>
      <c r="H570" s="31">
        <v>1580</v>
      </c>
      <c r="I570" s="27" t="s">
        <v>3367</v>
      </c>
      <c r="J570" s="27" t="s">
        <v>3366</v>
      </c>
      <c r="K570" s="29">
        <v>3</v>
      </c>
      <c r="L570" s="27" t="s">
        <v>3368</v>
      </c>
      <c r="M570" s="27"/>
      <c r="N570" s="26" t="str">
        <f t="shared" si="25"/>
        <v>0000000000000000FFFFFFFFFFFF000038020100</v>
      </c>
      <c r="O570" s="26" t="str">
        <f t="shared" si="26"/>
        <v>0000000000000000FFFFFFFFFFFF000038023c</v>
      </c>
    </row>
    <row r="571" spans="1:15" ht="14.4">
      <c r="A571" s="31">
        <v>570</v>
      </c>
      <c r="B571" s="31" t="str">
        <f t="shared" si="24"/>
        <v>3902</v>
      </c>
      <c r="C571" s="33" t="s">
        <v>1058</v>
      </c>
      <c r="D571" s="27" t="s">
        <v>1742</v>
      </c>
      <c r="E571" s="31">
        <v>4680</v>
      </c>
      <c r="F571" s="31">
        <v>2380</v>
      </c>
      <c r="G571" s="31">
        <v>700</v>
      </c>
      <c r="H571" s="31">
        <v>2600</v>
      </c>
      <c r="I571" s="27" t="s">
        <v>3367</v>
      </c>
      <c r="J571" s="27" t="s">
        <v>3366</v>
      </c>
      <c r="K571" s="29">
        <v>3</v>
      </c>
      <c r="L571" s="27" t="s">
        <v>3365</v>
      </c>
      <c r="M571" s="27"/>
      <c r="N571" s="26" t="str">
        <f t="shared" si="25"/>
        <v>0000000000000000FFFFFFFFFFFF000039020100</v>
      </c>
      <c r="O571" s="26" t="str">
        <f t="shared" si="26"/>
        <v>0000000000000000FFFFFFFFFFFF000039023c</v>
      </c>
    </row>
    <row r="572" spans="1:15" ht="14.4">
      <c r="A572" s="31">
        <v>571</v>
      </c>
      <c r="B572" s="31" t="str">
        <f t="shared" si="24"/>
        <v>3A02</v>
      </c>
      <c r="C572" s="30" t="s">
        <v>2941</v>
      </c>
      <c r="D572" s="27" t="s">
        <v>1742</v>
      </c>
      <c r="E572" s="31">
        <v>7890</v>
      </c>
      <c r="F572" s="31">
        <v>3930</v>
      </c>
      <c r="G572" s="31">
        <v>410</v>
      </c>
      <c r="H572" s="31">
        <v>1690</v>
      </c>
      <c r="I572" s="27" t="s">
        <v>3364</v>
      </c>
      <c r="J572" s="27" t="s">
        <v>3363</v>
      </c>
      <c r="K572" s="29">
        <v>3</v>
      </c>
      <c r="L572" s="27" t="s">
        <v>3162</v>
      </c>
      <c r="M572" s="27"/>
      <c r="N572" s="26" t="str">
        <f t="shared" si="25"/>
        <v>0000000000000000FFFFFFFFFFFF00003A020100</v>
      </c>
      <c r="O572" s="26" t="str">
        <f t="shared" si="26"/>
        <v>0100000000000000FFFFFFFFFFFF00003A0263</v>
      </c>
    </row>
    <row r="573" spans="1:15" ht="14.4">
      <c r="A573" s="31">
        <v>572</v>
      </c>
      <c r="B573" s="31" t="str">
        <f t="shared" si="24"/>
        <v>3B02</v>
      </c>
      <c r="C573" s="30" t="s">
        <v>2941</v>
      </c>
      <c r="D573" s="27" t="s">
        <v>1742</v>
      </c>
      <c r="E573" s="31">
        <v>5100</v>
      </c>
      <c r="F573" s="31">
        <v>3100</v>
      </c>
      <c r="G573" s="31">
        <v>860</v>
      </c>
      <c r="H573" s="31">
        <v>3480</v>
      </c>
      <c r="I573" s="27" t="s">
        <v>3364</v>
      </c>
      <c r="J573" s="27" t="s">
        <v>3363</v>
      </c>
      <c r="K573" s="29">
        <v>3</v>
      </c>
      <c r="L573" s="27" t="s">
        <v>3162</v>
      </c>
      <c r="M573" s="27"/>
      <c r="N573" s="26" t="str">
        <f t="shared" si="25"/>
        <v>0000000000000000FFFFFFFFFFFF00003B020100</v>
      </c>
      <c r="O573" s="26" t="str">
        <f t="shared" si="26"/>
        <v>0100000000000000FFFFFFFFFFFF00003B0263</v>
      </c>
    </row>
    <row r="574" spans="1:15" ht="14.4">
      <c r="A574" s="31">
        <v>573</v>
      </c>
      <c r="B574" s="31" t="str">
        <f t="shared" si="24"/>
        <v>3C02</v>
      </c>
      <c r="C574" s="33" t="s">
        <v>1058</v>
      </c>
      <c r="D574" s="27" t="s">
        <v>1741</v>
      </c>
      <c r="E574" s="31">
        <v>5700</v>
      </c>
      <c r="F574" s="31">
        <v>2980</v>
      </c>
      <c r="G574" s="31">
        <v>570</v>
      </c>
      <c r="H574" s="31">
        <v>1580</v>
      </c>
      <c r="I574" s="27" t="s">
        <v>3361</v>
      </c>
      <c r="J574" s="27" t="s">
        <v>3360</v>
      </c>
      <c r="K574" s="29" t="s">
        <v>2949</v>
      </c>
      <c r="L574" s="27" t="s">
        <v>3362</v>
      </c>
      <c r="M574" s="27"/>
      <c r="N574" s="26" t="str">
        <f t="shared" si="25"/>
        <v>0000000000000000FFFFFFFFFFFF00003C020100</v>
      </c>
      <c r="O574" s="26" t="str">
        <f t="shared" si="26"/>
        <v>0000000000000000FFFFFFFFFFFF00003C023c</v>
      </c>
    </row>
    <row r="575" spans="1:15" ht="14.4">
      <c r="A575" s="31">
        <v>574</v>
      </c>
      <c r="B575" s="31" t="str">
        <f t="shared" si="24"/>
        <v>3D02</v>
      </c>
      <c r="C575" s="33" t="s">
        <v>1058</v>
      </c>
      <c r="D575" s="27" t="s">
        <v>1741</v>
      </c>
      <c r="E575" s="31">
        <v>3570</v>
      </c>
      <c r="F575" s="31">
        <v>3610</v>
      </c>
      <c r="G575" s="31">
        <v>540</v>
      </c>
      <c r="H575" s="31">
        <v>2430</v>
      </c>
      <c r="I575" s="27" t="s">
        <v>3361</v>
      </c>
      <c r="J575" s="27" t="s">
        <v>3360</v>
      </c>
      <c r="K575" s="29" t="s">
        <v>2949</v>
      </c>
      <c r="L575" s="27" t="s">
        <v>3359</v>
      </c>
      <c r="M575" s="27"/>
      <c r="N575" s="26" t="str">
        <f t="shared" si="25"/>
        <v>0000000000000000FFFFFFFFFFFF00003D020100</v>
      </c>
      <c r="O575" s="26" t="str">
        <f t="shared" si="26"/>
        <v>0000000000000000FFFFFFFFFFFF00003D023c</v>
      </c>
    </row>
    <row r="576" spans="1:15" ht="14.4">
      <c r="A576" s="31">
        <v>575</v>
      </c>
      <c r="B576" s="31" t="str">
        <f t="shared" si="24"/>
        <v>3E02</v>
      </c>
      <c r="C576" s="30" t="s">
        <v>2941</v>
      </c>
      <c r="D576" s="27" t="s">
        <v>1743</v>
      </c>
      <c r="E576" s="31">
        <v>7110</v>
      </c>
      <c r="F576" s="31">
        <v>3350</v>
      </c>
      <c r="G576" s="31">
        <v>810</v>
      </c>
      <c r="H576" s="31">
        <v>1990</v>
      </c>
      <c r="I576" s="27" t="s">
        <v>3358</v>
      </c>
      <c r="J576" s="42" t="s">
        <v>3357</v>
      </c>
      <c r="K576" s="29" t="s">
        <v>2949</v>
      </c>
      <c r="L576" s="27" t="s">
        <v>3162</v>
      </c>
      <c r="M576" s="27"/>
      <c r="N576" s="26" t="str">
        <f t="shared" si="25"/>
        <v>0000000000000000FFFFFFFFFFFF00003E020100</v>
      </c>
      <c r="O576" s="26" t="str">
        <f t="shared" si="26"/>
        <v>0100000000000000FFFFFFFFFFFF00003E0263</v>
      </c>
    </row>
    <row r="577" spans="1:15" ht="14.4">
      <c r="A577" s="31">
        <v>576</v>
      </c>
      <c r="B577" s="31" t="str">
        <f t="shared" si="24"/>
        <v>3F02</v>
      </c>
      <c r="C577" s="30" t="s">
        <v>2941</v>
      </c>
      <c r="D577" s="27" t="s">
        <v>1743</v>
      </c>
      <c r="E577" s="31">
        <v>4200</v>
      </c>
      <c r="F577" s="31">
        <v>4320</v>
      </c>
      <c r="G577" s="31">
        <v>740</v>
      </c>
      <c r="H577" s="31">
        <v>3100</v>
      </c>
      <c r="I577" s="27" t="s">
        <v>3358</v>
      </c>
      <c r="J577" s="42" t="s">
        <v>3357</v>
      </c>
      <c r="K577" s="29" t="s">
        <v>2949</v>
      </c>
      <c r="L577" s="27" t="s">
        <v>3162</v>
      </c>
      <c r="M577" s="27"/>
      <c r="N577" s="26" t="str">
        <f t="shared" si="25"/>
        <v>0000000000000000FFFFFFFFFFFF00003F020100</v>
      </c>
      <c r="O577" s="26" t="str">
        <f t="shared" si="26"/>
        <v>0100000000000000FFFFFFFFFFFF00003F0263</v>
      </c>
    </row>
    <row r="578" spans="1:15" ht="14.4">
      <c r="A578" s="31">
        <v>577</v>
      </c>
      <c r="B578" s="31" t="str">
        <f t="shared" ref="B578:B641" si="27">_xlfn.CONCAT(RIGHT(DEC2HEX((A578-1),4),2),LEFT(DEC2HEX((A578-1),4),2))</f>
        <v>4002</v>
      </c>
      <c r="C578" s="33" t="s">
        <v>1058</v>
      </c>
      <c r="D578" s="27" t="s">
        <v>1737</v>
      </c>
      <c r="E578" s="31">
        <v>3690</v>
      </c>
      <c r="F578" s="31">
        <v>3720</v>
      </c>
      <c r="G578" s="31">
        <v>760</v>
      </c>
      <c r="H578" s="31">
        <v>1800</v>
      </c>
      <c r="I578" s="27" t="s">
        <v>3355</v>
      </c>
      <c r="J578" s="27" t="s">
        <v>3354</v>
      </c>
      <c r="K578" s="29" t="s">
        <v>2954</v>
      </c>
      <c r="L578" s="27" t="s">
        <v>3356</v>
      </c>
      <c r="M578" s="27"/>
      <c r="N578" s="26" t="str">
        <f t="shared" ref="N578:N641" si="28">_xlfn.CONCAT("0000000000000000FFFFFFFFFFFF0000",B578,"0100")</f>
        <v>0000000000000000FFFFFFFFFFFF000040020100</v>
      </c>
      <c r="O578" s="26" t="str">
        <f t="shared" ref="O578:O641" si="29">IF(C578="N",_xlfn.CONCAT("00",DEC2HEX(P578,2),"0000",DEC2HEX(Q578,2),DEC2HEX(R578,2),DEC2HEX(S578,2),DEC2HEX(T578,2),"FFFFFFFFFFFF0000",B578,"28"),IF(C578="R",_xlfn.CONCAT("00",DEC2HEX(P578,2),"0000",DEC2HEX(Q578,2),DEC2HEX(R578,2),DEC2HEX(S578,2),DEC2HEX(T578,2),"FFFFFFFFFFFF0000",B578,"32"),IF(C578="SR",_xlfn.CONCAT("00",DEC2HEX(P578,2),"0000",DEC2HEX(Q578,2),DEC2HEX(R578,2),DEC2HEX(S578,2),DEC2HEX(T578,2),"FFFFFFFFFFFF0000",B578,"3c"),_xlfn.CONCAT("01",DEC2HEX(P578,2),"0000",DEC2HEX(Q578,2),DEC2HEX(R578,2),DEC2HEX(S578,2),DEC2HEX(T578,2),"FFFFFFFFFFFF0000",B578,"63"))))</f>
        <v>0000000000000000FFFFFFFFFFFF000040023c</v>
      </c>
    </row>
    <row r="579" spans="1:15" ht="14.4">
      <c r="A579" s="31">
        <v>578</v>
      </c>
      <c r="B579" s="31" t="str">
        <f t="shared" si="27"/>
        <v>4102</v>
      </c>
      <c r="C579" s="33" t="s">
        <v>1058</v>
      </c>
      <c r="D579" s="27" t="s">
        <v>1737</v>
      </c>
      <c r="E579" s="31">
        <v>4020</v>
      </c>
      <c r="F579" s="31">
        <v>2450</v>
      </c>
      <c r="G579" s="31">
        <v>850</v>
      </c>
      <c r="H579" s="31">
        <v>2670</v>
      </c>
      <c r="I579" s="27" t="s">
        <v>3355</v>
      </c>
      <c r="J579" s="27" t="s">
        <v>3354</v>
      </c>
      <c r="K579" s="29" t="s">
        <v>2954</v>
      </c>
      <c r="L579" s="27" t="s">
        <v>3353</v>
      </c>
      <c r="M579" s="27"/>
      <c r="N579" s="26" t="str">
        <f t="shared" si="28"/>
        <v>0000000000000000FFFFFFFFFFFF000041020100</v>
      </c>
      <c r="O579" s="26" t="str">
        <f t="shared" si="29"/>
        <v>0000000000000000FFFFFFFFFFFF000041023c</v>
      </c>
    </row>
    <row r="580" spans="1:15" ht="14.4">
      <c r="A580" s="31">
        <v>579</v>
      </c>
      <c r="B580" s="31" t="str">
        <f t="shared" si="27"/>
        <v>4202</v>
      </c>
      <c r="C580" s="30" t="s">
        <v>2941</v>
      </c>
      <c r="D580" s="27" t="s">
        <v>1737</v>
      </c>
      <c r="E580" s="31">
        <v>4860</v>
      </c>
      <c r="F580" s="31">
        <v>4820</v>
      </c>
      <c r="G580" s="31">
        <v>820</v>
      </c>
      <c r="H580" s="31">
        <v>2000</v>
      </c>
      <c r="I580" s="27" t="s">
        <v>3352</v>
      </c>
      <c r="J580" s="27" t="s">
        <v>3351</v>
      </c>
      <c r="K580" s="29" t="s">
        <v>2954</v>
      </c>
      <c r="L580" s="27" t="s">
        <v>3162</v>
      </c>
      <c r="M580" s="27"/>
      <c r="N580" s="26" t="str">
        <f t="shared" si="28"/>
        <v>0000000000000000FFFFFFFFFFFF000042020100</v>
      </c>
      <c r="O580" s="26" t="str">
        <f t="shared" si="29"/>
        <v>0100000000000000FFFFFFFFFFFF0000420263</v>
      </c>
    </row>
    <row r="581" spans="1:15" ht="14.4">
      <c r="A581" s="31">
        <v>580</v>
      </c>
      <c r="B581" s="31" t="str">
        <f t="shared" si="27"/>
        <v>4302</v>
      </c>
      <c r="C581" s="30" t="s">
        <v>2941</v>
      </c>
      <c r="D581" s="27" t="s">
        <v>1737</v>
      </c>
      <c r="E581" s="31">
        <v>5100</v>
      </c>
      <c r="F581" s="31">
        <v>3170</v>
      </c>
      <c r="G581" s="31">
        <v>970</v>
      </c>
      <c r="H581" s="31">
        <v>3190</v>
      </c>
      <c r="I581" s="27" t="s">
        <v>3352</v>
      </c>
      <c r="J581" s="27" t="s">
        <v>3351</v>
      </c>
      <c r="K581" s="29" t="s">
        <v>2954</v>
      </c>
      <c r="L581" s="27" t="s">
        <v>3162</v>
      </c>
      <c r="M581" s="27"/>
      <c r="N581" s="26" t="str">
        <f t="shared" si="28"/>
        <v>0000000000000000FFFFFFFFFFFF000043020100</v>
      </c>
      <c r="O581" s="26" t="str">
        <f t="shared" si="29"/>
        <v>0100000000000000FFFFFFFFFFFF0000430263</v>
      </c>
    </row>
    <row r="582" spans="1:15" ht="14.4">
      <c r="A582" s="31">
        <v>581</v>
      </c>
      <c r="B582" s="31" t="str">
        <f t="shared" si="27"/>
        <v>4402</v>
      </c>
      <c r="C582" s="33" t="s">
        <v>1058</v>
      </c>
      <c r="D582" s="27" t="s">
        <v>1798</v>
      </c>
      <c r="E582" s="31">
        <v>4140</v>
      </c>
      <c r="F582" s="31">
        <v>3950</v>
      </c>
      <c r="G582" s="31">
        <v>870</v>
      </c>
      <c r="H582" s="31">
        <v>1050</v>
      </c>
      <c r="I582" s="27" t="s">
        <v>3349</v>
      </c>
      <c r="J582" s="27" t="s">
        <v>3348</v>
      </c>
      <c r="K582" s="29" t="s">
        <v>2980</v>
      </c>
      <c r="L582" s="27" t="s">
        <v>3350</v>
      </c>
      <c r="M582" s="27"/>
      <c r="N582" s="26" t="str">
        <f t="shared" si="28"/>
        <v>0000000000000000FFFFFFFFFFFF000044020100</v>
      </c>
      <c r="O582" s="26" t="str">
        <f t="shared" si="29"/>
        <v>0000000000000000FFFFFFFFFFFF000044023c</v>
      </c>
    </row>
    <row r="583" spans="1:15" ht="14.4">
      <c r="A583" s="31">
        <v>582</v>
      </c>
      <c r="B583" s="31" t="str">
        <f t="shared" si="27"/>
        <v>4502</v>
      </c>
      <c r="C583" s="33" t="s">
        <v>1058</v>
      </c>
      <c r="D583" s="27" t="s">
        <v>1798</v>
      </c>
      <c r="E583" s="31">
        <v>4080</v>
      </c>
      <c r="F583" s="31">
        <v>2370</v>
      </c>
      <c r="G583" s="31">
        <v>990</v>
      </c>
      <c r="H583" s="31">
        <v>2430</v>
      </c>
      <c r="I583" s="27" t="s">
        <v>3349</v>
      </c>
      <c r="J583" s="27" t="s">
        <v>3348</v>
      </c>
      <c r="K583" s="29" t="s">
        <v>2980</v>
      </c>
      <c r="L583" s="27" t="s">
        <v>3347</v>
      </c>
      <c r="M583" s="27"/>
      <c r="N583" s="26" t="str">
        <f t="shared" si="28"/>
        <v>0000000000000000FFFFFFFFFFFF000045020100</v>
      </c>
      <c r="O583" s="26" t="str">
        <f t="shared" si="29"/>
        <v>0000000000000000FFFFFFFFFFFF000045023c</v>
      </c>
    </row>
    <row r="584" spans="1:15" ht="14.4">
      <c r="A584" s="31">
        <v>583</v>
      </c>
      <c r="B584" s="31" t="str">
        <f t="shared" si="27"/>
        <v>4602</v>
      </c>
      <c r="C584" s="30" t="s">
        <v>2941</v>
      </c>
      <c r="D584" s="27" t="s">
        <v>1798</v>
      </c>
      <c r="E584" s="31">
        <v>5070</v>
      </c>
      <c r="F584" s="31">
        <v>5020</v>
      </c>
      <c r="G584" s="31">
        <v>1040</v>
      </c>
      <c r="H584" s="31">
        <v>1220</v>
      </c>
      <c r="I584" s="27" t="s">
        <v>3346</v>
      </c>
      <c r="J584" s="27" t="s">
        <v>3345</v>
      </c>
      <c r="K584" s="29" t="s">
        <v>2980</v>
      </c>
      <c r="L584" s="27" t="s">
        <v>3162</v>
      </c>
      <c r="M584" s="27"/>
      <c r="N584" s="26" t="str">
        <f t="shared" si="28"/>
        <v>0000000000000000FFFFFFFFFFFF000046020100</v>
      </c>
      <c r="O584" s="26" t="str">
        <f t="shared" si="29"/>
        <v>0100000000000000FFFFFFFFFFFF0000460263</v>
      </c>
    </row>
    <row r="585" spans="1:15" ht="14.4">
      <c r="A585" s="31">
        <v>584</v>
      </c>
      <c r="B585" s="31" t="str">
        <f t="shared" si="27"/>
        <v>4702</v>
      </c>
      <c r="C585" s="30" t="s">
        <v>2941</v>
      </c>
      <c r="D585" s="27" t="s">
        <v>1798</v>
      </c>
      <c r="E585" s="31">
        <v>5250</v>
      </c>
      <c r="F585" s="31">
        <v>3000</v>
      </c>
      <c r="G585" s="31">
        <v>1020</v>
      </c>
      <c r="H585" s="31">
        <v>3160</v>
      </c>
      <c r="I585" s="27" t="s">
        <v>3346</v>
      </c>
      <c r="J585" s="27" t="s">
        <v>3345</v>
      </c>
      <c r="K585" s="29" t="s">
        <v>2980</v>
      </c>
      <c r="L585" s="27" t="s">
        <v>3162</v>
      </c>
      <c r="M585" s="27"/>
      <c r="N585" s="26" t="str">
        <f t="shared" si="28"/>
        <v>0000000000000000FFFFFFFFFFFF000047020100</v>
      </c>
      <c r="O585" s="26" t="str">
        <f t="shared" si="29"/>
        <v>0100000000000000FFFFFFFFFFFF0000470263</v>
      </c>
    </row>
    <row r="586" spans="1:15" ht="14.4">
      <c r="A586" s="31">
        <v>585</v>
      </c>
      <c r="B586" s="31" t="str">
        <f t="shared" si="27"/>
        <v>4802</v>
      </c>
      <c r="C586" s="35" t="s">
        <v>1052</v>
      </c>
      <c r="D586" s="27" t="s">
        <v>1742</v>
      </c>
      <c r="E586" s="31">
        <v>3630</v>
      </c>
      <c r="F586" s="31">
        <v>3410</v>
      </c>
      <c r="G586" s="31">
        <v>420</v>
      </c>
      <c r="H586" s="31">
        <v>1830</v>
      </c>
      <c r="I586" s="27" t="s">
        <v>3343</v>
      </c>
      <c r="J586" s="27" t="s">
        <v>3342</v>
      </c>
      <c r="K586" s="29" t="s">
        <v>3010</v>
      </c>
      <c r="L586" s="27" t="s">
        <v>3344</v>
      </c>
      <c r="M586" s="27"/>
      <c r="N586" s="26" t="str">
        <f t="shared" si="28"/>
        <v>0000000000000000FFFFFFFFFFFF000048020100</v>
      </c>
      <c r="O586" s="26" t="str">
        <f t="shared" si="29"/>
        <v>0000000000000000FFFFFFFFFFFF0000480228</v>
      </c>
    </row>
    <row r="587" spans="1:15" ht="14.4">
      <c r="A587" s="31">
        <v>586</v>
      </c>
      <c r="B587" s="31" t="str">
        <f t="shared" si="27"/>
        <v>4902</v>
      </c>
      <c r="C587" s="35" t="s">
        <v>1052</v>
      </c>
      <c r="D587" s="27" t="s">
        <v>1742</v>
      </c>
      <c r="E587" s="31">
        <v>5700</v>
      </c>
      <c r="F587" s="31">
        <v>2410</v>
      </c>
      <c r="G587" s="31">
        <v>370</v>
      </c>
      <c r="H587" s="31">
        <v>1550</v>
      </c>
      <c r="I587" s="27" t="s">
        <v>3343</v>
      </c>
      <c r="J587" s="27" t="s">
        <v>3342</v>
      </c>
      <c r="K587" s="29" t="s">
        <v>3010</v>
      </c>
      <c r="L587" s="27" t="s">
        <v>3341</v>
      </c>
      <c r="M587" s="27"/>
      <c r="N587" s="26" t="str">
        <f t="shared" si="28"/>
        <v>0000000000000000FFFFFFFFFFFF000049020100</v>
      </c>
      <c r="O587" s="26" t="str">
        <f t="shared" si="29"/>
        <v>0000000000000000FFFFFFFFFFFF0000490228</v>
      </c>
    </row>
    <row r="588" spans="1:15" ht="14.4">
      <c r="A588" s="31">
        <v>587</v>
      </c>
      <c r="B588" s="31" t="str">
        <f t="shared" si="27"/>
        <v>4A02</v>
      </c>
      <c r="C588" s="34" t="s">
        <v>1053</v>
      </c>
      <c r="D588" s="27" t="s">
        <v>1742</v>
      </c>
      <c r="E588" s="31">
        <v>3970</v>
      </c>
      <c r="F588" s="31">
        <v>3600</v>
      </c>
      <c r="G588" s="31">
        <v>450</v>
      </c>
      <c r="H588" s="31">
        <v>1920</v>
      </c>
      <c r="I588" s="27" t="s">
        <v>3340</v>
      </c>
      <c r="J588" s="27" t="s">
        <v>3339</v>
      </c>
      <c r="K588" s="29" t="s">
        <v>3010</v>
      </c>
      <c r="L588" s="27"/>
      <c r="M588" s="27"/>
      <c r="N588" s="26" t="str">
        <f t="shared" si="28"/>
        <v>0000000000000000FFFFFFFFFFFF00004A020100</v>
      </c>
      <c r="O588" s="26" t="str">
        <f t="shared" si="29"/>
        <v>0000000000000000FFFFFFFFFFFF00004A0232</v>
      </c>
    </row>
    <row r="589" spans="1:15" ht="14.4">
      <c r="A589" s="31">
        <v>588</v>
      </c>
      <c r="B589" s="31" t="str">
        <f t="shared" si="27"/>
        <v>4B02</v>
      </c>
      <c r="C589" s="34" t="s">
        <v>1053</v>
      </c>
      <c r="D589" s="27" t="s">
        <v>1742</v>
      </c>
      <c r="E589" s="31">
        <v>5970</v>
      </c>
      <c r="F589" s="31">
        <v>2560</v>
      </c>
      <c r="G589" s="31">
        <v>390</v>
      </c>
      <c r="H589" s="31">
        <v>1680</v>
      </c>
      <c r="I589" s="27" t="s">
        <v>3340</v>
      </c>
      <c r="J589" s="27" t="s">
        <v>3339</v>
      </c>
      <c r="K589" s="29" t="s">
        <v>3010</v>
      </c>
      <c r="L589" s="27"/>
      <c r="M589" s="27"/>
      <c r="N589" s="26" t="str">
        <f t="shared" si="28"/>
        <v>0000000000000000FFFFFFFFFFFF00004B020100</v>
      </c>
      <c r="O589" s="26" t="str">
        <f t="shared" si="29"/>
        <v>0000000000000000FFFFFFFFFFFF00004B0232</v>
      </c>
    </row>
    <row r="590" spans="1:15" ht="14.4">
      <c r="A590" s="31">
        <v>589</v>
      </c>
      <c r="B590" s="31" t="str">
        <f t="shared" si="27"/>
        <v>4C02</v>
      </c>
      <c r="C590" s="30" t="s">
        <v>2941</v>
      </c>
      <c r="D590" s="27" t="s">
        <v>1803</v>
      </c>
      <c r="E590" s="31">
        <v>4800</v>
      </c>
      <c r="F590" s="31">
        <v>4970</v>
      </c>
      <c r="G590" s="31">
        <v>770</v>
      </c>
      <c r="H590" s="31">
        <v>1990</v>
      </c>
      <c r="I590" s="27" t="s">
        <v>3337</v>
      </c>
      <c r="J590" s="27" t="s">
        <v>3336</v>
      </c>
      <c r="K590" s="29">
        <v>1</v>
      </c>
      <c r="L590" s="27" t="s">
        <v>3338</v>
      </c>
      <c r="M590" s="27"/>
      <c r="N590" s="26" t="str">
        <f t="shared" si="28"/>
        <v>0000000000000000FFFFFFFFFFFF00004C020100</v>
      </c>
      <c r="O590" s="26" t="str">
        <f t="shared" si="29"/>
        <v>0100000000000000FFFFFFFFFFFF00004C0263</v>
      </c>
    </row>
    <row r="591" spans="1:15" ht="14.4">
      <c r="A591" s="31">
        <v>590</v>
      </c>
      <c r="B591" s="31" t="str">
        <f t="shared" si="27"/>
        <v>4D02</v>
      </c>
      <c r="C591" s="30" t="s">
        <v>2941</v>
      </c>
      <c r="D591" s="27" t="s">
        <v>1803</v>
      </c>
      <c r="E591" s="31">
        <v>3810</v>
      </c>
      <c r="F591" s="31">
        <v>3490</v>
      </c>
      <c r="G591" s="31">
        <v>800</v>
      </c>
      <c r="H591" s="31">
        <v>4070</v>
      </c>
      <c r="I591" s="27" t="s">
        <v>3337</v>
      </c>
      <c r="J591" s="27" t="s">
        <v>3336</v>
      </c>
      <c r="K591" s="29">
        <v>1</v>
      </c>
      <c r="L591" s="27" t="s">
        <v>3335</v>
      </c>
      <c r="M591" s="27"/>
      <c r="N591" s="26" t="str">
        <f t="shared" si="28"/>
        <v>0000000000000000FFFFFFFFFFFF00004D020100</v>
      </c>
      <c r="O591" s="26" t="str">
        <f t="shared" si="29"/>
        <v>0100000000000000FFFFFFFFFFFF00004D0263</v>
      </c>
    </row>
    <row r="592" spans="1:15" ht="14.4">
      <c r="A592" s="31">
        <v>591</v>
      </c>
      <c r="B592" s="31" t="str">
        <f t="shared" si="27"/>
        <v>4E02</v>
      </c>
      <c r="C592" s="33" t="s">
        <v>1058</v>
      </c>
      <c r="D592" s="27" t="s">
        <v>1797</v>
      </c>
      <c r="E592" s="31">
        <v>3720</v>
      </c>
      <c r="F592" s="31">
        <v>3980</v>
      </c>
      <c r="G592" s="31">
        <v>590</v>
      </c>
      <c r="H592" s="31">
        <v>1860</v>
      </c>
      <c r="I592" s="27" t="s">
        <v>3333</v>
      </c>
      <c r="J592" s="27" t="s">
        <v>3332</v>
      </c>
      <c r="K592" s="29" t="s">
        <v>3019</v>
      </c>
      <c r="L592" s="27" t="s">
        <v>3334</v>
      </c>
      <c r="M592" s="27"/>
      <c r="N592" s="26" t="str">
        <f t="shared" si="28"/>
        <v>0000000000000000FFFFFFFFFFFF00004E020100</v>
      </c>
      <c r="O592" s="26" t="str">
        <f t="shared" si="29"/>
        <v>0000000000000000FFFFFFFFFFFF00004E023c</v>
      </c>
    </row>
    <row r="593" spans="1:15" ht="14.4">
      <c r="A593" s="31">
        <v>592</v>
      </c>
      <c r="B593" s="31" t="str">
        <f t="shared" si="27"/>
        <v>4F02</v>
      </c>
      <c r="C593" s="33" t="s">
        <v>1058</v>
      </c>
      <c r="D593" s="27" t="s">
        <v>1797</v>
      </c>
      <c r="E593" s="31">
        <v>3960</v>
      </c>
      <c r="F593" s="31">
        <v>2660</v>
      </c>
      <c r="G593" s="31">
        <v>700</v>
      </c>
      <c r="H593" s="31">
        <v>2800</v>
      </c>
      <c r="I593" s="27" t="s">
        <v>3333</v>
      </c>
      <c r="J593" s="27" t="s">
        <v>3332</v>
      </c>
      <c r="K593" s="29" t="s">
        <v>3019</v>
      </c>
      <c r="L593" s="27" t="s">
        <v>3331</v>
      </c>
      <c r="M593" s="27"/>
      <c r="N593" s="26" t="str">
        <f t="shared" si="28"/>
        <v>0000000000000000FFFFFFFFFFFF00004F020100</v>
      </c>
      <c r="O593" s="26" t="str">
        <f t="shared" si="29"/>
        <v>0000000000000000FFFFFFFFFFFF00004F023c</v>
      </c>
    </row>
    <row r="594" spans="1:15" ht="14.4">
      <c r="A594" s="31">
        <v>593</v>
      </c>
      <c r="B594" s="31" t="str">
        <f t="shared" si="27"/>
        <v>5002</v>
      </c>
      <c r="C594" s="30" t="s">
        <v>2941</v>
      </c>
      <c r="D594" s="27" t="s">
        <v>1797</v>
      </c>
      <c r="E594" s="31">
        <v>4920</v>
      </c>
      <c r="F594" s="31">
        <v>4800</v>
      </c>
      <c r="G594" s="31">
        <v>690</v>
      </c>
      <c r="H594" s="31">
        <v>2240</v>
      </c>
      <c r="I594" s="27" t="s">
        <v>3330</v>
      </c>
      <c r="J594" s="27" t="s">
        <v>3329</v>
      </c>
      <c r="K594" s="29" t="s">
        <v>3019</v>
      </c>
      <c r="L594" s="27" t="s">
        <v>3162</v>
      </c>
      <c r="M594" s="27"/>
      <c r="N594" s="26" t="str">
        <f t="shared" si="28"/>
        <v>0000000000000000FFFFFFFFFFFF000050020100</v>
      </c>
      <c r="O594" s="26" t="str">
        <f t="shared" si="29"/>
        <v>0100000000000000FFFFFFFFFFFF0000500263</v>
      </c>
    </row>
    <row r="595" spans="1:15" ht="14.4">
      <c r="A595" s="31">
        <v>594</v>
      </c>
      <c r="B595" s="31" t="str">
        <f t="shared" si="27"/>
        <v>5102</v>
      </c>
      <c r="C595" s="30" t="s">
        <v>2941</v>
      </c>
      <c r="D595" s="27" t="s">
        <v>1797</v>
      </c>
      <c r="E595" s="31">
        <v>4470</v>
      </c>
      <c r="F595" s="31">
        <v>3360</v>
      </c>
      <c r="G595" s="31">
        <v>930</v>
      </c>
      <c r="H595" s="31">
        <v>3500</v>
      </c>
      <c r="I595" s="27" t="s">
        <v>3330</v>
      </c>
      <c r="J595" s="27" t="s">
        <v>3329</v>
      </c>
      <c r="K595" s="29" t="s">
        <v>3019</v>
      </c>
      <c r="L595" s="27" t="s">
        <v>3162</v>
      </c>
      <c r="M595" s="27"/>
      <c r="N595" s="26" t="str">
        <f t="shared" si="28"/>
        <v>0000000000000000FFFFFFFFFFFF000051020100</v>
      </c>
      <c r="O595" s="26" t="str">
        <f t="shared" si="29"/>
        <v>0100000000000000FFFFFFFFFFFF0000510263</v>
      </c>
    </row>
    <row r="596" spans="1:15" ht="14.4">
      <c r="A596" s="31">
        <v>595</v>
      </c>
      <c r="B596" s="31" t="str">
        <f t="shared" si="27"/>
        <v>5202</v>
      </c>
      <c r="C596" s="35" t="s">
        <v>1052</v>
      </c>
      <c r="D596" s="27" t="s">
        <v>1740</v>
      </c>
      <c r="E596" s="31">
        <v>4110</v>
      </c>
      <c r="F596" s="31">
        <v>3150</v>
      </c>
      <c r="G596" s="31">
        <v>510</v>
      </c>
      <c r="H596" s="31">
        <v>1590</v>
      </c>
      <c r="I596" s="27" t="s">
        <v>3327</v>
      </c>
      <c r="J596" s="27" t="s">
        <v>3326</v>
      </c>
      <c r="K596" s="29" t="s">
        <v>3010</v>
      </c>
      <c r="L596" s="27" t="s">
        <v>3328</v>
      </c>
      <c r="M596" s="27"/>
      <c r="N596" s="26" t="str">
        <f t="shared" si="28"/>
        <v>0000000000000000FFFFFFFFFFFF000052020100</v>
      </c>
      <c r="O596" s="26" t="str">
        <f t="shared" si="29"/>
        <v>0000000000000000FFFFFFFFFFFF0000520228</v>
      </c>
    </row>
    <row r="597" spans="1:15" ht="14.4">
      <c r="A597" s="31">
        <v>596</v>
      </c>
      <c r="B597" s="31" t="str">
        <f t="shared" si="27"/>
        <v>5302</v>
      </c>
      <c r="C597" s="35" t="s">
        <v>1052</v>
      </c>
      <c r="D597" s="27" t="s">
        <v>1740</v>
      </c>
      <c r="E597" s="31">
        <v>3870</v>
      </c>
      <c r="F597" s="31">
        <v>2170</v>
      </c>
      <c r="G597" s="31">
        <v>1290</v>
      </c>
      <c r="H597" s="31">
        <v>1170</v>
      </c>
      <c r="I597" s="27" t="s">
        <v>3327</v>
      </c>
      <c r="J597" s="27" t="s">
        <v>3326</v>
      </c>
      <c r="K597" s="29" t="s">
        <v>3010</v>
      </c>
      <c r="L597" s="27" t="s">
        <v>3325</v>
      </c>
      <c r="M597" s="27"/>
      <c r="N597" s="26" t="str">
        <f t="shared" si="28"/>
        <v>0000000000000000FFFFFFFFFFFF000053020100</v>
      </c>
      <c r="O597" s="26" t="str">
        <f t="shared" si="29"/>
        <v>0000000000000000FFFFFFFFFFFF0000530228</v>
      </c>
    </row>
    <row r="598" spans="1:15" ht="14.4">
      <c r="A598" s="31">
        <v>597</v>
      </c>
      <c r="B598" s="31" t="str">
        <f t="shared" si="27"/>
        <v>5402</v>
      </c>
      <c r="C598" s="34" t="s">
        <v>1053</v>
      </c>
      <c r="D598" s="27" t="s">
        <v>1740</v>
      </c>
      <c r="E598" s="31">
        <v>4380</v>
      </c>
      <c r="F598" s="31">
        <v>3320</v>
      </c>
      <c r="G598" s="31">
        <v>540</v>
      </c>
      <c r="H598" s="31">
        <v>1680</v>
      </c>
      <c r="I598" s="27" t="s">
        <v>1651</v>
      </c>
      <c r="J598" s="27" t="s">
        <v>3323</v>
      </c>
      <c r="K598" s="29" t="s">
        <v>3010</v>
      </c>
      <c r="L598" s="27" t="s">
        <v>3324</v>
      </c>
      <c r="M598" s="27"/>
      <c r="N598" s="26" t="str">
        <f t="shared" si="28"/>
        <v>0000000000000000FFFFFFFFFFFF000054020100</v>
      </c>
      <c r="O598" s="26" t="str">
        <f t="shared" si="29"/>
        <v>0000000000000000FFFFFFFFFFFF0000540232</v>
      </c>
    </row>
    <row r="599" spans="1:15" ht="14.4">
      <c r="A599" s="31">
        <v>598</v>
      </c>
      <c r="B599" s="31" t="str">
        <f t="shared" si="27"/>
        <v>5502</v>
      </c>
      <c r="C599" s="34" t="s">
        <v>1053</v>
      </c>
      <c r="D599" s="27" t="s">
        <v>1740</v>
      </c>
      <c r="E599" s="31">
        <v>3990</v>
      </c>
      <c r="F599" s="31">
        <v>2300</v>
      </c>
      <c r="G599" s="31">
        <v>1380</v>
      </c>
      <c r="H599" s="31">
        <v>1280</v>
      </c>
      <c r="I599" s="27" t="s">
        <v>1651</v>
      </c>
      <c r="J599" s="27" t="s">
        <v>3323</v>
      </c>
      <c r="K599" s="29" t="s">
        <v>3010</v>
      </c>
      <c r="L599" s="27" t="s">
        <v>3322</v>
      </c>
      <c r="M599" s="27"/>
      <c r="N599" s="26" t="str">
        <f t="shared" si="28"/>
        <v>0000000000000000FFFFFFFFFFFF000055020100</v>
      </c>
      <c r="O599" s="26" t="str">
        <f t="shared" si="29"/>
        <v>0000000000000000FFFFFFFFFFFF0000550232</v>
      </c>
    </row>
    <row r="600" spans="1:15" ht="14.4">
      <c r="A600" s="31">
        <v>599</v>
      </c>
      <c r="B600" s="31" t="str">
        <f t="shared" si="27"/>
        <v>5602</v>
      </c>
      <c r="C600" s="33" t="s">
        <v>1058</v>
      </c>
      <c r="D600" s="27" t="s">
        <v>1740</v>
      </c>
      <c r="E600" s="31">
        <v>4800</v>
      </c>
      <c r="F600" s="31">
        <v>3400</v>
      </c>
      <c r="G600" s="31">
        <v>590</v>
      </c>
      <c r="H600" s="31">
        <v>1720</v>
      </c>
      <c r="I600" s="27" t="s">
        <v>3320</v>
      </c>
      <c r="J600" s="27" t="s">
        <v>3319</v>
      </c>
      <c r="K600" s="29" t="s">
        <v>3010</v>
      </c>
      <c r="L600" s="27" t="s">
        <v>3321</v>
      </c>
      <c r="M600" s="27"/>
      <c r="N600" s="26" t="str">
        <f t="shared" si="28"/>
        <v>0000000000000000FFFFFFFFFFFF000056020100</v>
      </c>
      <c r="O600" s="26" t="str">
        <f t="shared" si="29"/>
        <v>0000000000000000FFFFFFFFFFFF000056023c</v>
      </c>
    </row>
    <row r="601" spans="1:15" ht="14.4">
      <c r="A601" s="31">
        <v>600</v>
      </c>
      <c r="B601" s="31" t="str">
        <f t="shared" si="27"/>
        <v>5702</v>
      </c>
      <c r="C601" s="33" t="s">
        <v>1058</v>
      </c>
      <c r="D601" s="27" t="s">
        <v>1740</v>
      </c>
      <c r="E601" s="31">
        <v>4140</v>
      </c>
      <c r="F601" s="31">
        <v>2480</v>
      </c>
      <c r="G601" s="31">
        <v>1460</v>
      </c>
      <c r="H601" s="31">
        <v>1340</v>
      </c>
      <c r="I601" s="27" t="s">
        <v>3320</v>
      </c>
      <c r="J601" s="27" t="s">
        <v>3319</v>
      </c>
      <c r="K601" s="29" t="s">
        <v>3010</v>
      </c>
      <c r="L601" s="27" t="s">
        <v>3318</v>
      </c>
      <c r="M601" s="27"/>
      <c r="N601" s="26" t="str">
        <f t="shared" si="28"/>
        <v>0000000000000000FFFFFFFFFFFF000057020100</v>
      </c>
      <c r="O601" s="26" t="str">
        <f t="shared" si="29"/>
        <v>0000000000000000FFFFFFFFFFFF000057023c</v>
      </c>
    </row>
    <row r="602" spans="1:15" ht="14.4">
      <c r="A602" s="31">
        <v>601</v>
      </c>
      <c r="B602" s="31" t="str">
        <f t="shared" si="27"/>
        <v>5802</v>
      </c>
      <c r="C602" s="30" t="s">
        <v>2941</v>
      </c>
      <c r="D602" s="27" t="s">
        <v>1740</v>
      </c>
      <c r="E602" s="31">
        <v>5880</v>
      </c>
      <c r="F602" s="31">
        <v>4110</v>
      </c>
      <c r="G602" s="31">
        <v>720</v>
      </c>
      <c r="H602" s="31">
        <v>2230</v>
      </c>
      <c r="I602" s="27" t="s">
        <v>3317</v>
      </c>
      <c r="J602" s="27" t="s">
        <v>3316</v>
      </c>
      <c r="K602" s="29" t="s">
        <v>3010</v>
      </c>
      <c r="L602" s="27" t="s">
        <v>3162</v>
      </c>
      <c r="M602" s="27"/>
      <c r="N602" s="26" t="str">
        <f t="shared" si="28"/>
        <v>0000000000000000FFFFFFFFFFFF000058020100</v>
      </c>
      <c r="O602" s="26" t="str">
        <f t="shared" si="29"/>
        <v>0100000000000000FFFFFFFFFFFF0000580263</v>
      </c>
    </row>
    <row r="603" spans="1:15" ht="14.4">
      <c r="A603" s="31">
        <v>602</v>
      </c>
      <c r="B603" s="31" t="str">
        <f t="shared" si="27"/>
        <v>5902</v>
      </c>
      <c r="C603" s="30" t="s">
        <v>2941</v>
      </c>
      <c r="D603" s="27" t="s">
        <v>1740</v>
      </c>
      <c r="E603" s="31">
        <v>4650</v>
      </c>
      <c r="F603" s="31">
        <v>2620</v>
      </c>
      <c r="G603" s="31">
        <v>2250</v>
      </c>
      <c r="H603" s="31">
        <v>1480</v>
      </c>
      <c r="I603" s="27" t="s">
        <v>3317</v>
      </c>
      <c r="J603" s="27" t="s">
        <v>3316</v>
      </c>
      <c r="K603" s="29" t="s">
        <v>3010</v>
      </c>
      <c r="L603" s="27" t="s">
        <v>3162</v>
      </c>
      <c r="M603" s="27"/>
      <c r="N603" s="26" t="str">
        <f t="shared" si="28"/>
        <v>0000000000000000FFFFFFFFFFFF000059020100</v>
      </c>
      <c r="O603" s="26" t="str">
        <f t="shared" si="29"/>
        <v>0100000000000000FFFFFFFFFFFF0000590263</v>
      </c>
    </row>
    <row r="604" spans="1:15" ht="14.4">
      <c r="A604" s="31">
        <v>603</v>
      </c>
      <c r="B604" s="31" t="str">
        <f t="shared" si="27"/>
        <v>5A02</v>
      </c>
      <c r="C604" s="30" t="s">
        <v>2941</v>
      </c>
      <c r="D604" s="27" t="s">
        <v>1733</v>
      </c>
      <c r="E604" s="31">
        <v>4920</v>
      </c>
      <c r="F604" s="31">
        <v>4630</v>
      </c>
      <c r="G604" s="31">
        <v>430</v>
      </c>
      <c r="H604" s="31">
        <v>2930</v>
      </c>
      <c r="I604" s="27" t="s">
        <v>3315</v>
      </c>
      <c r="J604" s="27" t="s">
        <v>3314</v>
      </c>
      <c r="K604" s="29" t="s">
        <v>3173</v>
      </c>
      <c r="L604" s="27" t="s">
        <v>3162</v>
      </c>
      <c r="M604" s="27"/>
      <c r="N604" s="26" t="str">
        <f t="shared" si="28"/>
        <v>0000000000000000FFFFFFFFFFFF00005A020100</v>
      </c>
      <c r="O604" s="26" t="str">
        <f t="shared" si="29"/>
        <v>0100000000000000FFFFFFFFFFFF00005A0263</v>
      </c>
    </row>
    <row r="605" spans="1:15" ht="14.4">
      <c r="A605" s="31">
        <v>604</v>
      </c>
      <c r="B605" s="31" t="str">
        <f t="shared" si="27"/>
        <v>5B02</v>
      </c>
      <c r="C605" s="30" t="s">
        <v>2941</v>
      </c>
      <c r="D605" s="27" t="s">
        <v>1733</v>
      </c>
      <c r="E605" s="31">
        <v>5790</v>
      </c>
      <c r="F605" s="31">
        <v>3300</v>
      </c>
      <c r="G605" s="31">
        <v>520</v>
      </c>
      <c r="H605" s="31">
        <v>3500</v>
      </c>
      <c r="I605" s="27" t="s">
        <v>3315</v>
      </c>
      <c r="J605" s="27" t="s">
        <v>3314</v>
      </c>
      <c r="K605" s="29" t="s">
        <v>3173</v>
      </c>
      <c r="L605" s="27" t="s">
        <v>3162</v>
      </c>
      <c r="M605" s="27"/>
      <c r="N605" s="26" t="str">
        <f t="shared" si="28"/>
        <v>0000000000000000FFFFFFFFFFFF00005B020100</v>
      </c>
      <c r="O605" s="26" t="str">
        <f t="shared" si="29"/>
        <v>0100000000000000FFFFFFFFFFFF00005B0263</v>
      </c>
    </row>
    <row r="606" spans="1:15" ht="14.4">
      <c r="A606" s="31">
        <v>605</v>
      </c>
      <c r="B606" s="31" t="str">
        <f t="shared" si="27"/>
        <v>5C02</v>
      </c>
      <c r="C606" s="33" t="s">
        <v>1058</v>
      </c>
      <c r="D606" s="27" t="s">
        <v>1780</v>
      </c>
      <c r="E606" s="31">
        <v>4620</v>
      </c>
      <c r="F606" s="31">
        <v>3820</v>
      </c>
      <c r="G606" s="31">
        <v>600</v>
      </c>
      <c r="H606" s="31">
        <v>1400</v>
      </c>
      <c r="I606" s="27" t="s">
        <v>3312</v>
      </c>
      <c r="J606" s="27" t="s">
        <v>3311</v>
      </c>
      <c r="K606" s="29" t="s">
        <v>2980</v>
      </c>
      <c r="L606" s="27" t="s">
        <v>3313</v>
      </c>
      <c r="M606" s="27"/>
      <c r="N606" s="26" t="str">
        <f t="shared" si="28"/>
        <v>0000000000000000FFFFFFFFFFFF00005C020100</v>
      </c>
      <c r="O606" s="26" t="str">
        <f t="shared" si="29"/>
        <v>0000000000000000FFFFFFFFFFFF00005C023c</v>
      </c>
    </row>
    <row r="607" spans="1:15" ht="14.4">
      <c r="A607" s="31">
        <v>606</v>
      </c>
      <c r="B607" s="31" t="str">
        <f t="shared" si="27"/>
        <v>5D02</v>
      </c>
      <c r="C607" s="33" t="s">
        <v>1058</v>
      </c>
      <c r="D607" s="27" t="s">
        <v>1780</v>
      </c>
      <c r="E607" s="31">
        <v>5790</v>
      </c>
      <c r="F607" s="31">
        <v>2770</v>
      </c>
      <c r="G607" s="31">
        <v>720</v>
      </c>
      <c r="H607" s="31">
        <v>1430</v>
      </c>
      <c r="I607" s="27" t="s">
        <v>3312</v>
      </c>
      <c r="J607" s="27" t="s">
        <v>3311</v>
      </c>
      <c r="K607" s="29" t="s">
        <v>2980</v>
      </c>
      <c r="L607" s="27" t="s">
        <v>3310</v>
      </c>
      <c r="M607" s="27"/>
      <c r="N607" s="26" t="str">
        <f t="shared" si="28"/>
        <v>0000000000000000FFFFFFFFFFFF00005D020100</v>
      </c>
      <c r="O607" s="26" t="str">
        <f t="shared" si="29"/>
        <v>0000000000000000FFFFFFFFFFFF00005D023c</v>
      </c>
    </row>
    <row r="608" spans="1:15" ht="14.4">
      <c r="A608" s="31">
        <v>607</v>
      </c>
      <c r="B608" s="31" t="str">
        <f t="shared" si="27"/>
        <v>5E02</v>
      </c>
      <c r="C608" s="30" t="s">
        <v>2941</v>
      </c>
      <c r="D608" s="27" t="s">
        <v>1780</v>
      </c>
      <c r="E608" s="31">
        <v>4980</v>
      </c>
      <c r="F608" s="31">
        <v>4670</v>
      </c>
      <c r="G608" s="31">
        <v>820</v>
      </c>
      <c r="H608" s="31">
        <v>2070</v>
      </c>
      <c r="I608" s="27" t="s">
        <v>3309</v>
      </c>
      <c r="J608" s="27" t="s">
        <v>3308</v>
      </c>
      <c r="K608" s="29" t="s">
        <v>2980</v>
      </c>
      <c r="L608" s="27" t="s">
        <v>3162</v>
      </c>
      <c r="M608" s="27"/>
      <c r="N608" s="26" t="str">
        <f t="shared" si="28"/>
        <v>0000000000000000FFFFFFFFFFFF00005E020100</v>
      </c>
      <c r="O608" s="26" t="str">
        <f t="shared" si="29"/>
        <v>0100000000000000FFFFFFFFFFFF00005E0263</v>
      </c>
    </row>
    <row r="609" spans="1:15" ht="14.4">
      <c r="A609" s="31">
        <v>608</v>
      </c>
      <c r="B609" s="31" t="str">
        <f t="shared" si="27"/>
        <v>5F02</v>
      </c>
      <c r="C609" s="30" t="s">
        <v>2941</v>
      </c>
      <c r="D609" s="27" t="s">
        <v>1780</v>
      </c>
      <c r="E609" s="31">
        <v>7500</v>
      </c>
      <c r="F609" s="31">
        <v>3280</v>
      </c>
      <c r="G609" s="31">
        <v>900</v>
      </c>
      <c r="H609" s="31">
        <v>1620</v>
      </c>
      <c r="I609" s="27" t="s">
        <v>3309</v>
      </c>
      <c r="J609" s="27" t="s">
        <v>3308</v>
      </c>
      <c r="K609" s="29" t="s">
        <v>2980</v>
      </c>
      <c r="L609" s="27" t="s">
        <v>3162</v>
      </c>
      <c r="M609" s="27"/>
      <c r="N609" s="26" t="str">
        <f t="shared" si="28"/>
        <v>0000000000000000FFFFFFFFFFFF00005F020100</v>
      </c>
      <c r="O609" s="26" t="str">
        <f t="shared" si="29"/>
        <v>0100000000000000FFFFFFFFFFFF00005F0263</v>
      </c>
    </row>
    <row r="610" spans="1:15" ht="14.4">
      <c r="A610" s="31">
        <v>609</v>
      </c>
      <c r="B610" s="31" t="str">
        <f t="shared" si="27"/>
        <v>6002</v>
      </c>
      <c r="C610" s="35" t="s">
        <v>1052</v>
      </c>
      <c r="D610" s="27" t="s">
        <v>1776</v>
      </c>
      <c r="E610" s="31">
        <v>6000</v>
      </c>
      <c r="F610" s="31">
        <v>2000</v>
      </c>
      <c r="G610" s="31">
        <v>460</v>
      </c>
      <c r="H610" s="31">
        <v>1580</v>
      </c>
      <c r="I610" s="27" t="s">
        <v>3306</v>
      </c>
      <c r="J610" s="27" t="s">
        <v>3305</v>
      </c>
      <c r="K610" s="29" t="s">
        <v>3019</v>
      </c>
      <c r="L610" s="27" t="s">
        <v>3307</v>
      </c>
      <c r="M610" s="27"/>
      <c r="N610" s="26" t="str">
        <f t="shared" si="28"/>
        <v>0000000000000000FFFFFFFFFFFF000060020100</v>
      </c>
      <c r="O610" s="26" t="str">
        <f t="shared" si="29"/>
        <v>0000000000000000FFFFFFFFFFFF0000600228</v>
      </c>
    </row>
    <row r="611" spans="1:15" ht="14.4">
      <c r="A611" s="31">
        <v>610</v>
      </c>
      <c r="B611" s="31" t="str">
        <f t="shared" si="27"/>
        <v>6102</v>
      </c>
      <c r="C611" s="35" t="s">
        <v>1052</v>
      </c>
      <c r="D611" s="27" t="s">
        <v>1776</v>
      </c>
      <c r="E611" s="31">
        <v>4200</v>
      </c>
      <c r="F611" s="31">
        <v>1770</v>
      </c>
      <c r="G611" s="31">
        <v>530</v>
      </c>
      <c r="H611" s="31">
        <v>2870</v>
      </c>
      <c r="I611" s="27" t="s">
        <v>3306</v>
      </c>
      <c r="J611" s="27" t="s">
        <v>3305</v>
      </c>
      <c r="K611" s="29" t="s">
        <v>3019</v>
      </c>
      <c r="L611" s="27" t="s">
        <v>3304</v>
      </c>
      <c r="M611" s="27"/>
      <c r="N611" s="26" t="str">
        <f t="shared" si="28"/>
        <v>0000000000000000FFFFFFFFFFFF000061020100</v>
      </c>
      <c r="O611" s="26" t="str">
        <f t="shared" si="29"/>
        <v>0000000000000000FFFFFFFFFFFF0000610228</v>
      </c>
    </row>
    <row r="612" spans="1:15" ht="14.4">
      <c r="A612" s="31">
        <v>611</v>
      </c>
      <c r="B612" s="31" t="str">
        <f t="shared" si="27"/>
        <v>6202</v>
      </c>
      <c r="C612" s="34" t="s">
        <v>1053</v>
      </c>
      <c r="D612" s="27" t="s">
        <v>1776</v>
      </c>
      <c r="E612" s="31">
        <v>6510</v>
      </c>
      <c r="F612" s="31">
        <v>2100</v>
      </c>
      <c r="G612" s="31">
        <v>480</v>
      </c>
      <c r="H612" s="31">
        <v>1600</v>
      </c>
      <c r="I612" s="27" t="s">
        <v>3303</v>
      </c>
      <c r="J612" s="27" t="s">
        <v>3302</v>
      </c>
      <c r="K612" s="29" t="s">
        <v>3019</v>
      </c>
      <c r="L612" s="27"/>
      <c r="M612" s="27"/>
      <c r="N612" s="26" t="str">
        <f t="shared" si="28"/>
        <v>0000000000000000FFFFFFFFFFFF000062020100</v>
      </c>
      <c r="O612" s="26" t="str">
        <f t="shared" si="29"/>
        <v>0000000000000000FFFFFFFFFFFF0000620232</v>
      </c>
    </row>
    <row r="613" spans="1:15" ht="14.4">
      <c r="A613" s="31">
        <v>612</v>
      </c>
      <c r="B613" s="31" t="str">
        <f t="shared" si="27"/>
        <v>6302</v>
      </c>
      <c r="C613" s="34" t="s">
        <v>1053</v>
      </c>
      <c r="D613" s="27" t="s">
        <v>1776</v>
      </c>
      <c r="E613" s="31">
        <v>4320</v>
      </c>
      <c r="F613" s="31">
        <v>1990</v>
      </c>
      <c r="G613" s="31">
        <v>580</v>
      </c>
      <c r="H613" s="31">
        <v>2970</v>
      </c>
      <c r="I613" s="27" t="s">
        <v>3303</v>
      </c>
      <c r="J613" s="27" t="s">
        <v>3302</v>
      </c>
      <c r="K613" s="27" t="s">
        <v>3019</v>
      </c>
      <c r="L613" s="27"/>
      <c r="M613" s="27"/>
      <c r="N613" s="26" t="str">
        <f t="shared" si="28"/>
        <v>0000000000000000FFFFFFFFFFFF000063020100</v>
      </c>
      <c r="O613" s="26" t="str">
        <f t="shared" si="29"/>
        <v>0000000000000000FFFFFFFFFFFF0000630232</v>
      </c>
    </row>
    <row r="614" spans="1:15" ht="14.4">
      <c r="A614" s="31">
        <v>613</v>
      </c>
      <c r="B614" s="31" t="str">
        <f t="shared" si="27"/>
        <v>6402</v>
      </c>
      <c r="C614" s="33" t="s">
        <v>1058</v>
      </c>
      <c r="D614" s="27" t="s">
        <v>1054</v>
      </c>
      <c r="E614" s="27">
        <v>4380</v>
      </c>
      <c r="F614" s="27">
        <v>4420</v>
      </c>
      <c r="G614" s="27">
        <v>350</v>
      </c>
      <c r="H614" s="27">
        <v>1460</v>
      </c>
      <c r="I614" s="27" t="s">
        <v>3301</v>
      </c>
      <c r="J614" s="27" t="s">
        <v>3300</v>
      </c>
      <c r="K614" s="27" t="s">
        <v>2959</v>
      </c>
      <c r="L614" s="27" t="s">
        <v>3066</v>
      </c>
      <c r="M614" s="27"/>
      <c r="N614" s="26" t="str">
        <f t="shared" si="28"/>
        <v>0000000000000000FFFFFFFFFFFF000064020100</v>
      </c>
      <c r="O614" s="26" t="str">
        <f t="shared" si="29"/>
        <v>0000000000000000FFFFFFFFFFFF000064023c</v>
      </c>
    </row>
    <row r="615" spans="1:15" ht="14.4">
      <c r="A615" s="31">
        <v>614</v>
      </c>
      <c r="B615" s="31" t="str">
        <f t="shared" si="27"/>
        <v>6502</v>
      </c>
      <c r="C615" s="33" t="s">
        <v>1058</v>
      </c>
      <c r="D615" s="27" t="s">
        <v>1054</v>
      </c>
      <c r="E615" s="27">
        <v>5820</v>
      </c>
      <c r="F615" s="27">
        <v>2860</v>
      </c>
      <c r="G615" s="27">
        <v>490</v>
      </c>
      <c r="H615" s="27">
        <v>1780</v>
      </c>
      <c r="I615" s="27" t="s">
        <v>3301</v>
      </c>
      <c r="J615" s="27" t="s">
        <v>3300</v>
      </c>
      <c r="K615" s="27" t="s">
        <v>2959</v>
      </c>
      <c r="L615" s="27" t="s">
        <v>3063</v>
      </c>
      <c r="M615" s="27"/>
      <c r="N615" s="26" t="str">
        <f t="shared" si="28"/>
        <v>0000000000000000FFFFFFFFFFFF000065020100</v>
      </c>
      <c r="O615" s="26" t="str">
        <f t="shared" si="29"/>
        <v>0000000000000000FFFFFFFFFFFF000065023c</v>
      </c>
    </row>
    <row r="616" spans="1:15" ht="14.4">
      <c r="A616" s="31">
        <v>615</v>
      </c>
      <c r="B616" s="31" t="str">
        <f t="shared" si="27"/>
        <v>6602</v>
      </c>
      <c r="C616" s="30" t="s">
        <v>2941</v>
      </c>
      <c r="D616" s="27" t="s">
        <v>1808</v>
      </c>
      <c r="E616" s="27">
        <v>5400</v>
      </c>
      <c r="F616" s="27">
        <v>5560</v>
      </c>
      <c r="G616" s="27">
        <v>370</v>
      </c>
      <c r="H616" s="27">
        <v>1800</v>
      </c>
      <c r="I616" s="27" t="s">
        <v>3298</v>
      </c>
      <c r="J616" s="27" t="s">
        <v>3297</v>
      </c>
      <c r="K616" s="27" t="s">
        <v>2959</v>
      </c>
      <c r="L616" s="27" t="s">
        <v>3299</v>
      </c>
      <c r="M616" s="27"/>
      <c r="N616" s="26" t="str">
        <f t="shared" si="28"/>
        <v>0000000000000000FFFFFFFFFFFF000066020100</v>
      </c>
      <c r="O616" s="26" t="str">
        <f t="shared" si="29"/>
        <v>0100000000000000FFFFFFFFFFFF0000660263</v>
      </c>
    </row>
    <row r="617" spans="1:15" ht="14.4">
      <c r="A617" s="31">
        <v>616</v>
      </c>
      <c r="B617" s="31" t="str">
        <f t="shared" si="27"/>
        <v>6702</v>
      </c>
      <c r="C617" s="30" t="s">
        <v>2941</v>
      </c>
      <c r="D617" s="27" t="s">
        <v>1808</v>
      </c>
      <c r="E617" s="27">
        <v>7740</v>
      </c>
      <c r="F617" s="27">
        <v>3380</v>
      </c>
      <c r="G617" s="27">
        <v>590</v>
      </c>
      <c r="H617" s="27">
        <v>1980</v>
      </c>
      <c r="I617" s="27" t="s">
        <v>3298</v>
      </c>
      <c r="J617" s="27" t="s">
        <v>3297</v>
      </c>
      <c r="K617" s="27" t="s">
        <v>2959</v>
      </c>
      <c r="L617" s="27" t="s">
        <v>3296</v>
      </c>
      <c r="M617" s="27"/>
      <c r="N617" s="26" t="str">
        <f t="shared" si="28"/>
        <v>0000000000000000FFFFFFFFFFFF000067020100</v>
      </c>
      <c r="O617" s="26" t="str">
        <f t="shared" si="29"/>
        <v>0100000000000000FFFFFFFFFFFF0000670263</v>
      </c>
    </row>
    <row r="618" spans="1:15" ht="14.4">
      <c r="A618" s="27">
        <v>617</v>
      </c>
      <c r="B618" s="31" t="str">
        <f t="shared" si="27"/>
        <v>6802</v>
      </c>
      <c r="C618" s="35" t="s">
        <v>1052</v>
      </c>
      <c r="D618" s="27" t="s">
        <v>898</v>
      </c>
      <c r="E618" s="27">
        <v>5200</v>
      </c>
      <c r="F618" s="27">
        <v>2260</v>
      </c>
      <c r="G618" s="27">
        <v>570</v>
      </c>
      <c r="H618" s="27">
        <v>1700</v>
      </c>
      <c r="I618" s="27" t="s">
        <v>3294</v>
      </c>
      <c r="J618" s="27" t="s">
        <v>3293</v>
      </c>
      <c r="K618" s="27" t="s">
        <v>2944</v>
      </c>
      <c r="L618" s="27" t="s">
        <v>3295</v>
      </c>
      <c r="M618" s="27"/>
      <c r="N618" s="26" t="str">
        <f t="shared" si="28"/>
        <v>0000000000000000FFFFFFFFFFFF000068020100</v>
      </c>
      <c r="O618" s="26" t="str">
        <f t="shared" si="29"/>
        <v>0000000000000000FFFFFFFFFFFF0000680228</v>
      </c>
    </row>
    <row r="619" spans="1:15" ht="14.4">
      <c r="A619" s="27">
        <v>618</v>
      </c>
      <c r="B619" s="31" t="str">
        <f t="shared" si="27"/>
        <v>6902</v>
      </c>
      <c r="C619" s="35" t="s">
        <v>1052</v>
      </c>
      <c r="D619" s="27" t="s">
        <v>898</v>
      </c>
      <c r="E619" s="27">
        <v>3420</v>
      </c>
      <c r="F619" s="27">
        <v>2780</v>
      </c>
      <c r="G619" s="27">
        <v>480</v>
      </c>
      <c r="H619" s="27">
        <v>2480</v>
      </c>
      <c r="I619" s="27" t="s">
        <v>3294</v>
      </c>
      <c r="J619" s="27" t="s">
        <v>3293</v>
      </c>
      <c r="K619" s="27" t="s">
        <v>2944</v>
      </c>
      <c r="L619" s="27" t="s">
        <v>3292</v>
      </c>
      <c r="M619" s="27"/>
      <c r="N619" s="26" t="str">
        <f t="shared" si="28"/>
        <v>0000000000000000FFFFFFFFFFFF000069020100</v>
      </c>
      <c r="O619" s="26" t="str">
        <f t="shared" si="29"/>
        <v>0000000000000000FFFFFFFFFFFF0000690228</v>
      </c>
    </row>
    <row r="620" spans="1:15" ht="14.4">
      <c r="A620" s="27">
        <v>619</v>
      </c>
      <c r="B620" s="31" t="str">
        <f t="shared" si="27"/>
        <v>6A02</v>
      </c>
      <c r="C620" s="34" t="s">
        <v>1053</v>
      </c>
      <c r="D620" s="27" t="s">
        <v>898</v>
      </c>
      <c r="E620" s="27">
        <v>5280</v>
      </c>
      <c r="F620" s="27">
        <v>2450</v>
      </c>
      <c r="G620" s="27">
        <v>600</v>
      </c>
      <c r="H620" s="27">
        <v>1830</v>
      </c>
      <c r="I620" s="27" t="s">
        <v>3290</v>
      </c>
      <c r="J620" s="27" t="s">
        <v>3289</v>
      </c>
      <c r="K620" s="27" t="s">
        <v>2944</v>
      </c>
      <c r="L620" s="27" t="s">
        <v>3291</v>
      </c>
      <c r="M620" s="27"/>
      <c r="N620" s="26" t="str">
        <f t="shared" si="28"/>
        <v>0000000000000000FFFFFFFFFFFF00006A020100</v>
      </c>
      <c r="O620" s="26" t="str">
        <f t="shared" si="29"/>
        <v>0000000000000000FFFFFFFFFFFF00006A0232</v>
      </c>
    </row>
    <row r="621" spans="1:15" ht="14.4">
      <c r="A621" s="27">
        <v>620</v>
      </c>
      <c r="B621" s="31" t="str">
        <f t="shared" si="27"/>
        <v>6B02</v>
      </c>
      <c r="C621" s="34" t="s">
        <v>1053</v>
      </c>
      <c r="D621" s="27" t="s">
        <v>898</v>
      </c>
      <c r="E621" s="27">
        <v>3660</v>
      </c>
      <c r="F621" s="27">
        <v>2890</v>
      </c>
      <c r="G621" s="27">
        <v>540</v>
      </c>
      <c r="H621" s="27">
        <v>2590</v>
      </c>
      <c r="I621" s="27" t="s">
        <v>3290</v>
      </c>
      <c r="J621" s="27" t="s">
        <v>3289</v>
      </c>
      <c r="K621" s="27" t="s">
        <v>2944</v>
      </c>
      <c r="L621" s="27" t="s">
        <v>3288</v>
      </c>
      <c r="M621" s="27"/>
      <c r="N621" s="26" t="str">
        <f t="shared" si="28"/>
        <v>0000000000000000FFFFFFFFFFFF00006B020100</v>
      </c>
      <c r="O621" s="26" t="str">
        <f t="shared" si="29"/>
        <v>0000000000000000FFFFFFFFFFFF00006B0232</v>
      </c>
    </row>
    <row r="622" spans="1:15" ht="14.4">
      <c r="A622" s="27">
        <v>621</v>
      </c>
      <c r="B622" s="31" t="str">
        <f t="shared" si="27"/>
        <v>6C02</v>
      </c>
      <c r="C622" s="33" t="s">
        <v>1058</v>
      </c>
      <c r="D622" s="27" t="s">
        <v>1722</v>
      </c>
      <c r="E622" s="27">
        <v>5400</v>
      </c>
      <c r="F622" s="27">
        <v>2650</v>
      </c>
      <c r="G622" s="27">
        <v>670</v>
      </c>
      <c r="H622" s="27">
        <v>1910</v>
      </c>
      <c r="I622" s="27" t="s">
        <v>3287</v>
      </c>
      <c r="J622" s="27" t="s">
        <v>3286</v>
      </c>
      <c r="K622" s="27" t="s">
        <v>2944</v>
      </c>
      <c r="L622" s="27" t="s">
        <v>3034</v>
      </c>
      <c r="M622" s="27"/>
      <c r="N622" s="26" t="str">
        <f t="shared" si="28"/>
        <v>0000000000000000FFFFFFFFFFFF00006C020100</v>
      </c>
      <c r="O622" s="26" t="str">
        <f t="shared" si="29"/>
        <v>0000000000000000FFFFFFFFFFFF00006C023c</v>
      </c>
    </row>
    <row r="623" spans="1:15" ht="14.4">
      <c r="A623" s="27">
        <v>622</v>
      </c>
      <c r="B623" s="31" t="str">
        <f t="shared" si="27"/>
        <v>6D02</v>
      </c>
      <c r="C623" s="33" t="s">
        <v>1058</v>
      </c>
      <c r="D623" s="27" t="s">
        <v>1722</v>
      </c>
      <c r="E623" s="27">
        <v>3780</v>
      </c>
      <c r="F623" s="27">
        <v>3130</v>
      </c>
      <c r="G623" s="27">
        <v>620</v>
      </c>
      <c r="H623" s="27">
        <v>2610</v>
      </c>
      <c r="I623" s="27" t="s">
        <v>3287</v>
      </c>
      <c r="J623" s="27" t="s">
        <v>3286</v>
      </c>
      <c r="K623" s="27" t="s">
        <v>2944</v>
      </c>
      <c r="L623" s="27" t="s">
        <v>3031</v>
      </c>
      <c r="M623" s="27"/>
      <c r="N623" s="26" t="str">
        <f t="shared" si="28"/>
        <v>0000000000000000FFFFFFFFFFFF00006D020100</v>
      </c>
      <c r="O623" s="26" t="str">
        <f t="shared" si="29"/>
        <v>0000000000000000FFFFFFFFFFFF00006D023c</v>
      </c>
    </row>
    <row r="624" spans="1:15" ht="14.4">
      <c r="A624" s="27">
        <v>623</v>
      </c>
      <c r="B624" s="31" t="str">
        <f t="shared" si="27"/>
        <v>6E02</v>
      </c>
      <c r="C624" s="30" t="s">
        <v>2941</v>
      </c>
      <c r="D624" s="27" t="s">
        <v>1722</v>
      </c>
      <c r="E624" s="27">
        <v>6240</v>
      </c>
      <c r="F624" s="27">
        <v>3390</v>
      </c>
      <c r="G624" s="27">
        <v>900</v>
      </c>
      <c r="H624" s="27">
        <v>2350</v>
      </c>
      <c r="I624" s="27" t="s">
        <v>3284</v>
      </c>
      <c r="J624" s="27" t="s">
        <v>3283</v>
      </c>
      <c r="K624" s="27" t="s">
        <v>2944</v>
      </c>
      <c r="L624" s="27" t="s">
        <v>3285</v>
      </c>
      <c r="M624" s="27"/>
      <c r="N624" s="26" t="str">
        <f t="shared" si="28"/>
        <v>0000000000000000FFFFFFFFFFFF00006E020100</v>
      </c>
      <c r="O624" s="26" t="str">
        <f t="shared" si="29"/>
        <v>0100000000000000FFFFFFFFFFFF00006E0263</v>
      </c>
    </row>
    <row r="625" spans="1:15" ht="14.4">
      <c r="A625" s="27">
        <v>624</v>
      </c>
      <c r="B625" s="31" t="str">
        <f t="shared" si="27"/>
        <v>6F02</v>
      </c>
      <c r="C625" s="30" t="s">
        <v>2941</v>
      </c>
      <c r="D625" s="27" t="s">
        <v>1722</v>
      </c>
      <c r="E625" s="27">
        <v>4200</v>
      </c>
      <c r="F625" s="27">
        <v>4160</v>
      </c>
      <c r="G625" s="27">
        <v>820</v>
      </c>
      <c r="H625" s="27">
        <v>3100</v>
      </c>
      <c r="I625" s="27" t="s">
        <v>3284</v>
      </c>
      <c r="J625" s="27" t="s">
        <v>3283</v>
      </c>
      <c r="K625" s="27" t="s">
        <v>2944</v>
      </c>
      <c r="L625" s="27" t="s">
        <v>3282</v>
      </c>
      <c r="M625" s="27"/>
      <c r="N625" s="26" t="str">
        <f t="shared" si="28"/>
        <v>0000000000000000FFFFFFFFFFFF00006F020100</v>
      </c>
      <c r="O625" s="26" t="str">
        <f t="shared" si="29"/>
        <v>0100000000000000FFFFFFFFFFFF00006F0263</v>
      </c>
    </row>
    <row r="626" spans="1:15" ht="14.4">
      <c r="A626" s="27">
        <v>625</v>
      </c>
      <c r="B626" s="31" t="str">
        <f t="shared" si="27"/>
        <v>7002</v>
      </c>
      <c r="C626" s="34" t="s">
        <v>1053</v>
      </c>
      <c r="D626" s="27" t="s">
        <v>1789</v>
      </c>
      <c r="E626" s="27">
        <v>5910</v>
      </c>
      <c r="F626" s="27">
        <v>1980</v>
      </c>
      <c r="G626" s="27">
        <v>840</v>
      </c>
      <c r="H626" s="27">
        <v>1400</v>
      </c>
      <c r="I626" s="27" t="s">
        <v>3280</v>
      </c>
      <c r="J626" s="27" t="s">
        <v>3279</v>
      </c>
      <c r="K626" s="27" t="s">
        <v>2949</v>
      </c>
      <c r="L626" s="27" t="s">
        <v>3281</v>
      </c>
      <c r="M626" s="27"/>
      <c r="N626" s="26" t="str">
        <f t="shared" si="28"/>
        <v>0000000000000000FFFFFFFFFFFF000070020100</v>
      </c>
      <c r="O626" s="26" t="str">
        <f t="shared" si="29"/>
        <v>0000000000000000FFFFFFFFFFFF0000700232</v>
      </c>
    </row>
    <row r="627" spans="1:15" ht="14.4">
      <c r="A627" s="27">
        <v>626</v>
      </c>
      <c r="B627" s="31" t="str">
        <f t="shared" si="27"/>
        <v>7102</v>
      </c>
      <c r="C627" s="34" t="s">
        <v>1053</v>
      </c>
      <c r="D627" s="27" t="s">
        <v>1789</v>
      </c>
      <c r="E627" s="27">
        <v>4200</v>
      </c>
      <c r="F627" s="27">
        <v>3700</v>
      </c>
      <c r="G627" s="27">
        <v>400</v>
      </c>
      <c r="H627" s="27">
        <v>1700</v>
      </c>
      <c r="I627" s="27" t="s">
        <v>3280</v>
      </c>
      <c r="J627" s="27" t="s">
        <v>3279</v>
      </c>
      <c r="K627" s="27" t="s">
        <v>2949</v>
      </c>
      <c r="L627" s="27" t="s">
        <v>3278</v>
      </c>
      <c r="M627" s="27"/>
      <c r="N627" s="26" t="str">
        <f t="shared" si="28"/>
        <v>0000000000000000FFFFFFFFFFFF000071020100</v>
      </c>
      <c r="O627" s="26" t="str">
        <f t="shared" si="29"/>
        <v>0000000000000000FFFFFFFFFFFF0000710232</v>
      </c>
    </row>
    <row r="628" spans="1:15" ht="14.4">
      <c r="A628" s="27">
        <v>627</v>
      </c>
      <c r="B628" s="31" t="str">
        <f t="shared" si="27"/>
        <v>7202</v>
      </c>
      <c r="C628" s="33" t="s">
        <v>1058</v>
      </c>
      <c r="D628" s="27" t="s">
        <v>1789</v>
      </c>
      <c r="E628" s="27">
        <v>6000</v>
      </c>
      <c r="F628" s="27">
        <v>2100</v>
      </c>
      <c r="G628" s="27">
        <v>940</v>
      </c>
      <c r="H628" s="27">
        <v>1520</v>
      </c>
      <c r="I628" s="27" t="s">
        <v>3277</v>
      </c>
      <c r="J628" s="27" t="s">
        <v>3276</v>
      </c>
      <c r="K628" s="27" t="s">
        <v>2949</v>
      </c>
      <c r="L628" s="27" t="s">
        <v>3030</v>
      </c>
      <c r="M628" s="27"/>
      <c r="N628" s="26" t="str">
        <f t="shared" si="28"/>
        <v>0000000000000000FFFFFFFFFFFF000072020100</v>
      </c>
      <c r="O628" s="26" t="str">
        <f t="shared" si="29"/>
        <v>0000000000000000FFFFFFFFFFFF000072023c</v>
      </c>
    </row>
    <row r="629" spans="1:15" ht="14.4">
      <c r="A629" s="27">
        <v>628</v>
      </c>
      <c r="B629" s="31" t="str">
        <f t="shared" si="27"/>
        <v>7302</v>
      </c>
      <c r="C629" s="33" t="s">
        <v>1058</v>
      </c>
      <c r="D629" s="27" t="s">
        <v>1789</v>
      </c>
      <c r="E629" s="27">
        <v>4320</v>
      </c>
      <c r="F629" s="27">
        <v>3820</v>
      </c>
      <c r="G629" s="27">
        <v>500</v>
      </c>
      <c r="H629" s="27">
        <v>1800</v>
      </c>
      <c r="I629" s="27" t="s">
        <v>3277</v>
      </c>
      <c r="J629" s="27" t="s">
        <v>3276</v>
      </c>
      <c r="K629" s="27" t="s">
        <v>2949</v>
      </c>
      <c r="L629" s="27" t="s">
        <v>3027</v>
      </c>
      <c r="M629" s="27"/>
      <c r="N629" s="26" t="str">
        <f t="shared" si="28"/>
        <v>0000000000000000FFFFFFFFFFFF000073020100</v>
      </c>
      <c r="O629" s="26" t="str">
        <f t="shared" si="29"/>
        <v>0000000000000000FFFFFFFFFFFF000073023c</v>
      </c>
    </row>
    <row r="630" spans="1:15" ht="14.4">
      <c r="A630" s="27">
        <v>629</v>
      </c>
      <c r="B630" s="31" t="str">
        <f t="shared" si="27"/>
        <v>7402</v>
      </c>
      <c r="C630" s="30" t="s">
        <v>2941</v>
      </c>
      <c r="D630" s="27" t="s">
        <v>1789</v>
      </c>
      <c r="E630" s="27">
        <v>7350</v>
      </c>
      <c r="F630" s="27">
        <v>2750</v>
      </c>
      <c r="G630" s="27">
        <v>1090</v>
      </c>
      <c r="H630" s="27">
        <v>1870</v>
      </c>
      <c r="I630" s="27" t="s">
        <v>3274</v>
      </c>
      <c r="J630" s="27" t="s">
        <v>3273</v>
      </c>
      <c r="K630" s="27" t="s">
        <v>2949</v>
      </c>
      <c r="L630" s="27" t="s">
        <v>3275</v>
      </c>
      <c r="M630" s="27"/>
      <c r="N630" s="26" t="str">
        <f t="shared" si="28"/>
        <v>0000000000000000FFFFFFFFFFFF000074020100</v>
      </c>
      <c r="O630" s="26" t="str">
        <f t="shared" si="29"/>
        <v>0100000000000000FFFFFFFFFFFF0000740263</v>
      </c>
    </row>
    <row r="631" spans="1:15" ht="14.4">
      <c r="A631" s="27">
        <v>630</v>
      </c>
      <c r="B631" s="31" t="str">
        <f t="shared" si="27"/>
        <v>7502</v>
      </c>
      <c r="C631" s="30" t="s">
        <v>2941</v>
      </c>
      <c r="D631" s="27" t="s">
        <v>1789</v>
      </c>
      <c r="E631" s="27">
        <v>5400</v>
      </c>
      <c r="F631" s="27">
        <v>4930</v>
      </c>
      <c r="G631" s="27">
        <v>590</v>
      </c>
      <c r="H631" s="27">
        <v>1990</v>
      </c>
      <c r="I631" s="27" t="s">
        <v>3274</v>
      </c>
      <c r="J631" s="27" t="s">
        <v>3273</v>
      </c>
      <c r="K631" s="27" t="s">
        <v>2949</v>
      </c>
      <c r="L631" s="27" t="s">
        <v>3272</v>
      </c>
      <c r="M631" s="27"/>
      <c r="N631" s="26" t="str">
        <f t="shared" si="28"/>
        <v>0000000000000000FFFFFFFFFFFF000075020100</v>
      </c>
      <c r="O631" s="26" t="str">
        <f t="shared" si="29"/>
        <v>0100000000000000FFFFFFFFFFFF0000750263</v>
      </c>
    </row>
    <row r="632" spans="1:15" ht="14.4">
      <c r="A632" s="27">
        <v>631</v>
      </c>
      <c r="B632" s="31" t="str">
        <f t="shared" si="27"/>
        <v>7602</v>
      </c>
      <c r="C632" s="34" t="s">
        <v>1053</v>
      </c>
      <c r="D632" s="27" t="s">
        <v>1800</v>
      </c>
      <c r="E632" s="27">
        <v>4470</v>
      </c>
      <c r="F632" s="27">
        <v>3800</v>
      </c>
      <c r="G632" s="27">
        <v>350</v>
      </c>
      <c r="H632" s="27">
        <v>1520</v>
      </c>
      <c r="I632" s="27" t="s">
        <v>3270</v>
      </c>
      <c r="J632" s="27" t="s">
        <v>3269</v>
      </c>
      <c r="K632" s="29" t="s">
        <v>3010</v>
      </c>
      <c r="L632" s="27" t="s">
        <v>3271</v>
      </c>
      <c r="M632" s="27"/>
      <c r="N632" s="26" t="str">
        <f t="shared" si="28"/>
        <v>0000000000000000FFFFFFFFFFFF000076020100</v>
      </c>
      <c r="O632" s="26" t="str">
        <f t="shared" si="29"/>
        <v>0000000000000000FFFFFFFFFFFF0000760232</v>
      </c>
    </row>
    <row r="633" spans="1:15" ht="14.4">
      <c r="A633" s="27">
        <v>632</v>
      </c>
      <c r="B633" s="31" t="str">
        <f t="shared" si="27"/>
        <v>7702</v>
      </c>
      <c r="C633" s="34" t="s">
        <v>1053</v>
      </c>
      <c r="D633" s="27" t="s">
        <v>1800</v>
      </c>
      <c r="E633" s="27">
        <v>4740</v>
      </c>
      <c r="F633" s="27">
        <v>2370</v>
      </c>
      <c r="G633" s="27">
        <v>470</v>
      </c>
      <c r="H633" s="27">
        <v>2530</v>
      </c>
      <c r="I633" s="27" t="s">
        <v>3270</v>
      </c>
      <c r="J633" s="27" t="s">
        <v>3269</v>
      </c>
      <c r="K633" s="29" t="s">
        <v>3010</v>
      </c>
      <c r="L633" s="27" t="s">
        <v>3268</v>
      </c>
      <c r="M633" s="27"/>
      <c r="N633" s="26" t="str">
        <f t="shared" si="28"/>
        <v>0000000000000000FFFFFFFFFFFF000077020100</v>
      </c>
      <c r="O633" s="26" t="str">
        <f t="shared" si="29"/>
        <v>0000000000000000FFFFFFFFFFFF0000770232</v>
      </c>
    </row>
    <row r="634" spans="1:15" ht="14.4">
      <c r="A634" s="27">
        <v>633</v>
      </c>
      <c r="B634" s="31" t="str">
        <f t="shared" si="27"/>
        <v>7802</v>
      </c>
      <c r="C634" s="33" t="s">
        <v>1058</v>
      </c>
      <c r="D634" s="27" t="s">
        <v>1800</v>
      </c>
      <c r="E634" s="27">
        <v>4710</v>
      </c>
      <c r="F634" s="27">
        <v>3980</v>
      </c>
      <c r="G634" s="27">
        <v>390</v>
      </c>
      <c r="H634" s="27">
        <v>1600</v>
      </c>
      <c r="I634" s="27" t="s">
        <v>3267</v>
      </c>
      <c r="J634" s="27" t="s">
        <v>3266</v>
      </c>
      <c r="K634" s="29" t="s">
        <v>3010</v>
      </c>
      <c r="L634" s="27"/>
      <c r="M634" s="27"/>
      <c r="N634" s="26" t="str">
        <f t="shared" si="28"/>
        <v>0000000000000000FFFFFFFFFFFF000078020100</v>
      </c>
      <c r="O634" s="26" t="str">
        <f t="shared" si="29"/>
        <v>0000000000000000FFFFFFFFFFFF000078023c</v>
      </c>
    </row>
    <row r="635" spans="1:15" ht="14.4">
      <c r="A635" s="27">
        <v>634</v>
      </c>
      <c r="B635" s="31" t="str">
        <f t="shared" si="27"/>
        <v>7902</v>
      </c>
      <c r="C635" s="33" t="s">
        <v>1058</v>
      </c>
      <c r="D635" s="27" t="s">
        <v>1800</v>
      </c>
      <c r="E635" s="27">
        <v>4920</v>
      </c>
      <c r="F635" s="27">
        <v>2500</v>
      </c>
      <c r="G635" s="27">
        <v>500</v>
      </c>
      <c r="H635" s="27">
        <v>2720</v>
      </c>
      <c r="I635" s="27" t="s">
        <v>3267</v>
      </c>
      <c r="J635" s="27" t="s">
        <v>3266</v>
      </c>
      <c r="K635" s="29" t="s">
        <v>3010</v>
      </c>
      <c r="L635" s="27"/>
      <c r="M635" s="27"/>
      <c r="N635" s="26" t="str">
        <f t="shared" si="28"/>
        <v>0000000000000000FFFFFFFFFFFF000079020100</v>
      </c>
      <c r="O635" s="26" t="str">
        <f t="shared" si="29"/>
        <v>0000000000000000FFFFFFFFFFFF000079023c</v>
      </c>
    </row>
    <row r="636" spans="1:15" ht="14.4">
      <c r="A636" s="27">
        <v>635</v>
      </c>
      <c r="B636" s="31" t="str">
        <f t="shared" si="27"/>
        <v>7A02</v>
      </c>
      <c r="C636" s="34" t="s">
        <v>1053</v>
      </c>
      <c r="D636" s="27" t="s">
        <v>1732</v>
      </c>
      <c r="E636" s="27">
        <v>3720</v>
      </c>
      <c r="F636" s="27">
        <v>3930</v>
      </c>
      <c r="G636" s="27">
        <v>320</v>
      </c>
      <c r="H636" s="27">
        <v>1950</v>
      </c>
      <c r="I636" s="27" t="s">
        <v>3264</v>
      </c>
      <c r="J636" s="27" t="s">
        <v>3263</v>
      </c>
      <c r="K636" s="29" t="s">
        <v>2988</v>
      </c>
      <c r="L636" s="27" t="s">
        <v>3265</v>
      </c>
      <c r="M636" s="27"/>
      <c r="N636" s="26" t="str">
        <f t="shared" si="28"/>
        <v>0000000000000000FFFFFFFFFFFF00007A020100</v>
      </c>
      <c r="O636" s="26" t="str">
        <f t="shared" si="29"/>
        <v>0000000000000000FFFFFFFFFFFF00007A0232</v>
      </c>
    </row>
    <row r="637" spans="1:15" ht="14.4">
      <c r="A637" s="27">
        <v>636</v>
      </c>
      <c r="B637" s="31" t="str">
        <f t="shared" si="27"/>
        <v>7B02</v>
      </c>
      <c r="C637" s="34" t="s">
        <v>1053</v>
      </c>
      <c r="D637" s="27" t="s">
        <v>1732</v>
      </c>
      <c r="E637" s="27">
        <v>4170</v>
      </c>
      <c r="F637" s="27">
        <v>2700</v>
      </c>
      <c r="G637" s="27">
        <v>300</v>
      </c>
      <c r="H637" s="27">
        <v>2920</v>
      </c>
      <c r="I637" s="27" t="s">
        <v>3264</v>
      </c>
      <c r="J637" s="27" t="s">
        <v>3263</v>
      </c>
      <c r="K637" s="29" t="s">
        <v>2988</v>
      </c>
      <c r="L637" s="27" t="s">
        <v>3262</v>
      </c>
      <c r="M637" s="27"/>
      <c r="N637" s="26" t="str">
        <f t="shared" si="28"/>
        <v>0000000000000000FFFFFFFFFFFF00007B020100</v>
      </c>
      <c r="O637" s="26" t="str">
        <f t="shared" si="29"/>
        <v>0000000000000000FFFFFFFFFFFF00007B0232</v>
      </c>
    </row>
    <row r="638" spans="1:15" ht="14.4">
      <c r="A638" s="27">
        <v>637</v>
      </c>
      <c r="B638" s="31" t="str">
        <f t="shared" si="27"/>
        <v>7C02</v>
      </c>
      <c r="C638" s="33" t="s">
        <v>1058</v>
      </c>
      <c r="D638" s="27" t="s">
        <v>1732</v>
      </c>
      <c r="E638" s="27">
        <v>3900</v>
      </c>
      <c r="F638" s="27">
        <v>4100</v>
      </c>
      <c r="G638" s="27">
        <v>360</v>
      </c>
      <c r="H638" s="27">
        <v>2080</v>
      </c>
      <c r="I638" s="27" t="s">
        <v>3261</v>
      </c>
      <c r="J638" s="27" t="s">
        <v>3260</v>
      </c>
      <c r="K638" s="29" t="s">
        <v>2988</v>
      </c>
      <c r="L638" s="27"/>
      <c r="M638" s="27"/>
      <c r="N638" s="26" t="str">
        <f t="shared" si="28"/>
        <v>0000000000000000FFFFFFFFFFFF00007C020100</v>
      </c>
      <c r="O638" s="26" t="str">
        <f t="shared" si="29"/>
        <v>0000000000000000FFFFFFFFFFFF00007C023c</v>
      </c>
    </row>
    <row r="639" spans="1:15" ht="14.4">
      <c r="A639" s="27">
        <v>638</v>
      </c>
      <c r="B639" s="31" t="str">
        <f t="shared" si="27"/>
        <v>7D02</v>
      </c>
      <c r="C639" s="33" t="s">
        <v>1058</v>
      </c>
      <c r="D639" s="27" t="s">
        <v>1732</v>
      </c>
      <c r="E639" s="27">
        <v>4290</v>
      </c>
      <c r="F639" s="27">
        <v>2890</v>
      </c>
      <c r="G639" s="27">
        <v>340</v>
      </c>
      <c r="H639" s="27">
        <v>3070</v>
      </c>
      <c r="I639" s="27" t="s">
        <v>3261</v>
      </c>
      <c r="J639" s="27" t="s">
        <v>3260</v>
      </c>
      <c r="K639" s="29" t="s">
        <v>2988</v>
      </c>
      <c r="L639" s="27"/>
      <c r="M639" s="27"/>
      <c r="N639" s="26" t="str">
        <f t="shared" si="28"/>
        <v>0000000000000000FFFFFFFFFFFF00007D020100</v>
      </c>
      <c r="O639" s="26" t="str">
        <f t="shared" si="29"/>
        <v>0000000000000000FFFFFFFFFFFF00007D023c</v>
      </c>
    </row>
    <row r="640" spans="1:15" ht="14.4">
      <c r="A640" s="27">
        <v>639</v>
      </c>
      <c r="B640" s="31" t="str">
        <f t="shared" si="27"/>
        <v>7E02</v>
      </c>
      <c r="C640" s="30" t="s">
        <v>2941</v>
      </c>
      <c r="D640" s="27" t="s">
        <v>1801</v>
      </c>
      <c r="E640" s="27">
        <v>3540</v>
      </c>
      <c r="F640" s="27">
        <v>3720</v>
      </c>
      <c r="G640" s="27">
        <v>2210</v>
      </c>
      <c r="H640" s="27">
        <v>1200</v>
      </c>
      <c r="I640" s="27" t="s">
        <v>3258</v>
      </c>
      <c r="J640" s="27" t="s">
        <v>3257</v>
      </c>
      <c r="K640" s="29">
        <v>2</v>
      </c>
      <c r="L640" s="27" t="s">
        <v>3259</v>
      </c>
      <c r="M640" s="27"/>
      <c r="N640" s="26" t="str">
        <f t="shared" si="28"/>
        <v>0000000000000000FFFFFFFFFFFF00007E020100</v>
      </c>
      <c r="O640" s="26" t="str">
        <f t="shared" si="29"/>
        <v>0100000000000000FFFFFFFFFFFF00007E0263</v>
      </c>
    </row>
    <row r="641" spans="1:15" ht="14.4">
      <c r="A641" s="27">
        <v>640</v>
      </c>
      <c r="B641" s="31" t="str">
        <f t="shared" si="27"/>
        <v>7F02</v>
      </c>
      <c r="C641" s="30" t="s">
        <v>2941</v>
      </c>
      <c r="D641" s="27" t="s">
        <v>1801</v>
      </c>
      <c r="E641" s="27">
        <v>5490</v>
      </c>
      <c r="F641" s="27">
        <v>3620</v>
      </c>
      <c r="G641" s="27">
        <v>300</v>
      </c>
      <c r="H641" s="27">
        <v>3820</v>
      </c>
      <c r="I641" s="27" t="s">
        <v>3258</v>
      </c>
      <c r="J641" s="27" t="s">
        <v>3257</v>
      </c>
      <c r="K641" s="29">
        <v>2</v>
      </c>
      <c r="L641" s="27" t="s">
        <v>3256</v>
      </c>
      <c r="M641" s="27"/>
      <c r="N641" s="26" t="str">
        <f t="shared" si="28"/>
        <v>0000000000000000FFFFFFFFFFFF00007F020100</v>
      </c>
      <c r="O641" s="26" t="str">
        <f t="shared" si="29"/>
        <v>0100000000000000FFFFFFFFFFFF00007F0263</v>
      </c>
    </row>
    <row r="642" spans="1:15" ht="14.4">
      <c r="A642" s="27">
        <v>641</v>
      </c>
      <c r="B642" s="31" t="str">
        <f t="shared" ref="B642:B705" si="30">_xlfn.CONCAT(RIGHT(DEC2HEX((A642-1),4),2),LEFT(DEC2HEX((A642-1),4),2))</f>
        <v>8002</v>
      </c>
      <c r="C642" s="35" t="s">
        <v>1052</v>
      </c>
      <c r="D642" s="27" t="s">
        <v>1061</v>
      </c>
      <c r="E642" s="27">
        <v>3510</v>
      </c>
      <c r="F642" s="27">
        <v>3600</v>
      </c>
      <c r="G642" s="27">
        <v>360</v>
      </c>
      <c r="H642" s="27">
        <v>1840</v>
      </c>
      <c r="I642" s="27" t="s">
        <v>3255</v>
      </c>
      <c r="J642" s="27" t="s">
        <v>3254</v>
      </c>
      <c r="K642" s="29" t="s">
        <v>2959</v>
      </c>
      <c r="L642" s="27"/>
      <c r="M642" s="27"/>
      <c r="N642" s="26" t="str">
        <f t="shared" ref="N642:N705" si="31">_xlfn.CONCAT("0000000000000000FFFFFFFFFFFF0000",B642,"0100")</f>
        <v>0000000000000000FFFFFFFFFFFF000080020100</v>
      </c>
      <c r="O642" s="26" t="str">
        <f t="shared" ref="O642:O705" si="32">IF(C642="N",_xlfn.CONCAT("00",DEC2HEX(P642,2),"0000",DEC2HEX(Q642,2),DEC2HEX(R642,2),DEC2HEX(S642,2),DEC2HEX(T642,2),"FFFFFFFFFFFF0000",B642,"28"),IF(C642="R",_xlfn.CONCAT("00",DEC2HEX(P642,2),"0000",DEC2HEX(Q642,2),DEC2HEX(R642,2),DEC2HEX(S642,2),DEC2HEX(T642,2),"FFFFFFFFFFFF0000",B642,"32"),IF(C642="SR",_xlfn.CONCAT("00",DEC2HEX(P642,2),"0000",DEC2HEX(Q642,2),DEC2HEX(R642,2),DEC2HEX(S642,2),DEC2HEX(T642,2),"FFFFFFFFFFFF0000",B642,"3c"),_xlfn.CONCAT("01",DEC2HEX(P642,2),"0000",DEC2HEX(Q642,2),DEC2HEX(R642,2),DEC2HEX(S642,2),DEC2HEX(T642,2),"FFFFFFFFFFFF0000",B642,"63"))))</f>
        <v>0000000000000000FFFFFFFFFFFF0000800228</v>
      </c>
    </row>
    <row r="643" spans="1:15" ht="14.4">
      <c r="A643" s="27">
        <v>642</v>
      </c>
      <c r="B643" s="31" t="str">
        <f t="shared" si="30"/>
        <v>8102</v>
      </c>
      <c r="C643" s="35" t="s">
        <v>1052</v>
      </c>
      <c r="D643" s="27" t="s">
        <v>1061</v>
      </c>
      <c r="E643" s="27">
        <v>3720</v>
      </c>
      <c r="F643" s="27">
        <v>2500</v>
      </c>
      <c r="G643" s="27">
        <v>220</v>
      </c>
      <c r="H643" s="27">
        <v>3080</v>
      </c>
      <c r="I643" s="27" t="s">
        <v>3255</v>
      </c>
      <c r="J643" s="27" t="s">
        <v>3254</v>
      </c>
      <c r="K643" s="29" t="s">
        <v>2959</v>
      </c>
      <c r="L643" s="27"/>
      <c r="M643" s="27"/>
      <c r="N643" s="26" t="str">
        <f t="shared" si="31"/>
        <v>0000000000000000FFFFFFFFFFFF000081020100</v>
      </c>
      <c r="O643" s="26" t="str">
        <f t="shared" si="32"/>
        <v>0000000000000000FFFFFFFFFFFF0000810228</v>
      </c>
    </row>
    <row r="644" spans="1:15" ht="14.4">
      <c r="A644" s="27">
        <v>643</v>
      </c>
      <c r="B644" s="31" t="str">
        <f t="shared" si="30"/>
        <v>8202</v>
      </c>
      <c r="C644" s="35" t="s">
        <v>1052</v>
      </c>
      <c r="D644" s="27" t="s">
        <v>1748</v>
      </c>
      <c r="E644" s="27">
        <v>4830</v>
      </c>
      <c r="F644" s="27">
        <v>3650</v>
      </c>
      <c r="G644" s="27">
        <v>270</v>
      </c>
      <c r="H644" s="27">
        <v>1090</v>
      </c>
      <c r="I644" s="27" t="s">
        <v>3253</v>
      </c>
      <c r="J644" s="27" t="s">
        <v>3252</v>
      </c>
      <c r="K644" s="29" t="s">
        <v>3001</v>
      </c>
      <c r="L644" s="27"/>
      <c r="M644" s="27"/>
      <c r="N644" s="26" t="str">
        <f t="shared" si="31"/>
        <v>0000000000000000FFFFFFFFFFFF000082020100</v>
      </c>
      <c r="O644" s="26" t="str">
        <f t="shared" si="32"/>
        <v>0000000000000000FFFFFFFFFFFF0000820228</v>
      </c>
    </row>
    <row r="645" spans="1:15" ht="14.4">
      <c r="A645" s="27">
        <v>644</v>
      </c>
      <c r="B645" s="31" t="str">
        <f t="shared" si="30"/>
        <v>8302</v>
      </c>
      <c r="C645" s="35" t="s">
        <v>1052</v>
      </c>
      <c r="D645" s="27" t="s">
        <v>1748</v>
      </c>
      <c r="E645" s="27">
        <v>5520</v>
      </c>
      <c r="F645" s="27">
        <v>1860</v>
      </c>
      <c r="G645" s="27">
        <v>520</v>
      </c>
      <c r="H645" s="27">
        <v>1920</v>
      </c>
      <c r="I645" s="27" t="s">
        <v>3253</v>
      </c>
      <c r="J645" s="27" t="s">
        <v>3252</v>
      </c>
      <c r="K645" s="29" t="s">
        <v>3001</v>
      </c>
      <c r="L645" s="27"/>
      <c r="M645" s="27"/>
      <c r="N645" s="26" t="str">
        <f t="shared" si="31"/>
        <v>0000000000000000FFFFFFFFFFFF000083020100</v>
      </c>
      <c r="O645" s="26" t="str">
        <f t="shared" si="32"/>
        <v>0000000000000000FFFFFFFFFFFF0000830228</v>
      </c>
    </row>
    <row r="646" spans="1:15" ht="14.4">
      <c r="A646" s="27">
        <v>645</v>
      </c>
      <c r="B646" s="31" t="str">
        <f t="shared" si="30"/>
        <v>8402</v>
      </c>
      <c r="C646" s="33" t="s">
        <v>1058</v>
      </c>
      <c r="D646" s="27" t="s">
        <v>901</v>
      </c>
      <c r="E646" s="27">
        <v>3600</v>
      </c>
      <c r="F646" s="27">
        <v>1940</v>
      </c>
      <c r="G646" s="27">
        <v>1990</v>
      </c>
      <c r="H646" s="27">
        <v>1180</v>
      </c>
      <c r="I646" s="27" t="s">
        <v>3251</v>
      </c>
      <c r="J646" s="27" t="s">
        <v>3250</v>
      </c>
      <c r="K646" s="29" t="s">
        <v>2980</v>
      </c>
      <c r="L646" s="27"/>
      <c r="M646" s="27"/>
      <c r="N646" s="26" t="str">
        <f t="shared" si="31"/>
        <v>0000000000000000FFFFFFFFFFFF000084020100</v>
      </c>
      <c r="O646" s="26" t="str">
        <f t="shared" si="32"/>
        <v>0000000000000000FFFFFFFFFFFF000084023c</v>
      </c>
    </row>
    <row r="647" spans="1:15" ht="14.4">
      <c r="A647" s="27">
        <v>646</v>
      </c>
      <c r="B647" s="31" t="str">
        <f t="shared" si="30"/>
        <v>8502</v>
      </c>
      <c r="C647" s="33" t="s">
        <v>1058</v>
      </c>
      <c r="D647" s="27" t="s">
        <v>901</v>
      </c>
      <c r="E647" s="27">
        <v>4260</v>
      </c>
      <c r="F647" s="27">
        <v>2750</v>
      </c>
      <c r="G647" s="27">
        <v>160</v>
      </c>
      <c r="H647" s="27">
        <v>3590</v>
      </c>
      <c r="I647" s="27" t="s">
        <v>3251</v>
      </c>
      <c r="J647" s="27" t="s">
        <v>3250</v>
      </c>
      <c r="K647" s="29" t="s">
        <v>2980</v>
      </c>
      <c r="L647" s="27"/>
      <c r="M647" s="27"/>
      <c r="N647" s="26" t="str">
        <f t="shared" si="31"/>
        <v>0000000000000000FFFFFFFFFFFF000085020100</v>
      </c>
      <c r="O647" s="26" t="str">
        <f t="shared" si="32"/>
        <v>0000000000000000FFFFFFFFFFFF000085023c</v>
      </c>
    </row>
    <row r="648" spans="1:15" ht="14.4">
      <c r="A648" s="27">
        <v>647</v>
      </c>
      <c r="B648" s="31" t="str">
        <f t="shared" si="30"/>
        <v>8602</v>
      </c>
      <c r="C648" s="35" t="s">
        <v>1052</v>
      </c>
      <c r="D648" s="27" t="s">
        <v>1762</v>
      </c>
      <c r="E648" s="27">
        <v>4080</v>
      </c>
      <c r="F648" s="27">
        <v>3350</v>
      </c>
      <c r="G648" s="27">
        <v>390</v>
      </c>
      <c r="H648" s="27">
        <v>1650</v>
      </c>
      <c r="I648" s="27" t="s">
        <v>3248</v>
      </c>
      <c r="J648" s="27" t="s">
        <v>3247</v>
      </c>
      <c r="K648" s="29" t="s">
        <v>3088</v>
      </c>
      <c r="L648" s="27" t="s">
        <v>3249</v>
      </c>
      <c r="M648" s="27"/>
      <c r="N648" s="26" t="str">
        <f t="shared" si="31"/>
        <v>0000000000000000FFFFFFFFFFFF000086020100</v>
      </c>
      <c r="O648" s="26" t="str">
        <f t="shared" si="32"/>
        <v>0000000000000000FFFFFFFFFFFF0000860228</v>
      </c>
    </row>
    <row r="649" spans="1:15" ht="14.4">
      <c r="A649" s="27">
        <v>648</v>
      </c>
      <c r="B649" s="31" t="str">
        <f t="shared" si="30"/>
        <v>8702</v>
      </c>
      <c r="C649" s="35" t="s">
        <v>1052</v>
      </c>
      <c r="D649" s="27" t="s">
        <v>1762</v>
      </c>
      <c r="E649" s="27">
        <v>4080</v>
      </c>
      <c r="F649" s="27">
        <v>1900</v>
      </c>
      <c r="G649" s="27">
        <v>590</v>
      </c>
      <c r="H649" s="27">
        <v>2700</v>
      </c>
      <c r="I649" s="27" t="s">
        <v>3248</v>
      </c>
      <c r="J649" s="27" t="s">
        <v>3247</v>
      </c>
      <c r="K649" s="29" t="s">
        <v>3088</v>
      </c>
      <c r="L649" s="27" t="s">
        <v>3246</v>
      </c>
      <c r="M649" s="27"/>
      <c r="N649" s="26" t="str">
        <f t="shared" si="31"/>
        <v>0000000000000000FFFFFFFFFFFF000087020100</v>
      </c>
      <c r="O649" s="26" t="str">
        <f t="shared" si="32"/>
        <v>0000000000000000FFFFFFFFFFFF0000870228</v>
      </c>
    </row>
    <row r="650" spans="1:15" ht="14.4">
      <c r="A650" s="27">
        <v>649</v>
      </c>
      <c r="B650" s="31" t="str">
        <f t="shared" si="30"/>
        <v>8802</v>
      </c>
      <c r="C650" s="34" t="s">
        <v>1053</v>
      </c>
      <c r="D650" s="27" t="s">
        <v>1727</v>
      </c>
      <c r="E650" s="27">
        <v>4170</v>
      </c>
      <c r="F650" s="27">
        <v>3540</v>
      </c>
      <c r="G650" s="27">
        <v>470</v>
      </c>
      <c r="H650" s="27">
        <v>1740</v>
      </c>
      <c r="I650" s="27" t="s">
        <v>3244</v>
      </c>
      <c r="J650" s="27" t="s">
        <v>3243</v>
      </c>
      <c r="K650" s="29" t="s">
        <v>3088</v>
      </c>
      <c r="L650" s="27" t="s">
        <v>3245</v>
      </c>
      <c r="M650" s="27"/>
      <c r="N650" s="26" t="str">
        <f t="shared" si="31"/>
        <v>0000000000000000FFFFFFFFFFFF000088020100</v>
      </c>
      <c r="O650" s="26" t="str">
        <f t="shared" si="32"/>
        <v>0000000000000000FFFFFFFFFFFF0000880232</v>
      </c>
    </row>
    <row r="651" spans="1:15" ht="14.4">
      <c r="A651" s="27">
        <v>650</v>
      </c>
      <c r="B651" s="31" t="str">
        <f t="shared" si="30"/>
        <v>8902</v>
      </c>
      <c r="C651" s="34" t="s">
        <v>1053</v>
      </c>
      <c r="D651" s="27" t="s">
        <v>1727</v>
      </c>
      <c r="E651" s="27">
        <v>4200</v>
      </c>
      <c r="F651" s="27">
        <v>2100</v>
      </c>
      <c r="G651" s="27">
        <v>600</v>
      </c>
      <c r="H651" s="27">
        <v>2900</v>
      </c>
      <c r="I651" s="27" t="s">
        <v>3244</v>
      </c>
      <c r="J651" s="27" t="s">
        <v>3243</v>
      </c>
      <c r="K651" s="29" t="s">
        <v>3088</v>
      </c>
      <c r="L651" s="27" t="s">
        <v>3242</v>
      </c>
      <c r="M651" s="27"/>
      <c r="N651" s="26" t="str">
        <f t="shared" si="31"/>
        <v>0000000000000000FFFFFFFFFFFF000089020100</v>
      </c>
      <c r="O651" s="26" t="str">
        <f t="shared" si="32"/>
        <v>0000000000000000FFFFFFFFFFFF0000890232</v>
      </c>
    </row>
    <row r="652" spans="1:15" ht="14.4">
      <c r="A652" s="27">
        <v>651</v>
      </c>
      <c r="B652" s="31" t="str">
        <f t="shared" si="30"/>
        <v>8A02</v>
      </c>
      <c r="C652" s="33" t="s">
        <v>1058</v>
      </c>
      <c r="D652" s="27" t="s">
        <v>1763</v>
      </c>
      <c r="E652" s="27">
        <v>4200</v>
      </c>
      <c r="F652" s="27">
        <v>3800</v>
      </c>
      <c r="G652" s="27">
        <v>520</v>
      </c>
      <c r="H652" s="27">
        <v>1860</v>
      </c>
      <c r="I652" s="27" t="s">
        <v>3240</v>
      </c>
      <c r="J652" s="27" t="s">
        <v>3239</v>
      </c>
      <c r="K652" s="29" t="s">
        <v>3088</v>
      </c>
      <c r="L652" s="27" t="s">
        <v>3241</v>
      </c>
      <c r="M652" s="27"/>
      <c r="N652" s="26" t="str">
        <f t="shared" si="31"/>
        <v>0000000000000000FFFFFFFFFFFF00008A020100</v>
      </c>
      <c r="O652" s="26" t="str">
        <f t="shared" si="32"/>
        <v>0000000000000000FFFFFFFFFFFF00008A023c</v>
      </c>
    </row>
    <row r="653" spans="1:15" ht="14.4">
      <c r="A653" s="27">
        <v>652</v>
      </c>
      <c r="B653" s="31" t="str">
        <f t="shared" si="30"/>
        <v>8B02</v>
      </c>
      <c r="C653" s="33" t="s">
        <v>1058</v>
      </c>
      <c r="D653" s="27" t="s">
        <v>1763</v>
      </c>
      <c r="E653" s="27">
        <v>4350</v>
      </c>
      <c r="F653" s="27">
        <v>2200</v>
      </c>
      <c r="G653" s="27">
        <v>700</v>
      </c>
      <c r="H653" s="27">
        <v>3000</v>
      </c>
      <c r="I653" s="27" t="s">
        <v>3240</v>
      </c>
      <c r="J653" s="27" t="s">
        <v>3239</v>
      </c>
      <c r="K653" s="29" t="s">
        <v>3088</v>
      </c>
      <c r="L653" s="27" t="s">
        <v>3238</v>
      </c>
      <c r="M653" s="27"/>
      <c r="N653" s="26" t="str">
        <f t="shared" si="31"/>
        <v>0000000000000000FFFFFFFFFFFF00008B020100</v>
      </c>
      <c r="O653" s="26" t="str">
        <f t="shared" si="32"/>
        <v>0000000000000000FFFFFFFFFFFF00008B023c</v>
      </c>
    </row>
    <row r="654" spans="1:15" ht="14.4">
      <c r="A654" s="27">
        <v>653</v>
      </c>
      <c r="B654" s="31" t="str">
        <f t="shared" si="30"/>
        <v>8C02</v>
      </c>
      <c r="C654" s="30" t="s">
        <v>2941</v>
      </c>
      <c r="D654" s="27" t="s">
        <v>1792</v>
      </c>
      <c r="E654" s="27">
        <v>4770</v>
      </c>
      <c r="F654" s="27">
        <v>4900</v>
      </c>
      <c r="G654" s="27">
        <v>770</v>
      </c>
      <c r="H654" s="27">
        <v>2080</v>
      </c>
      <c r="I654" s="27" t="s">
        <v>3237</v>
      </c>
      <c r="J654" s="27" t="s">
        <v>3236</v>
      </c>
      <c r="K654" s="29" t="s">
        <v>3088</v>
      </c>
      <c r="L654" s="27" t="s">
        <v>3162</v>
      </c>
      <c r="M654" s="27"/>
      <c r="N654" s="26" t="str">
        <f t="shared" si="31"/>
        <v>0000000000000000FFFFFFFFFFFF00008C020100</v>
      </c>
      <c r="O654" s="26" t="str">
        <f t="shared" si="32"/>
        <v>0100000000000000FFFFFFFFFFFF00008C0263</v>
      </c>
    </row>
    <row r="655" spans="1:15" ht="14.4">
      <c r="A655" s="27">
        <v>654</v>
      </c>
      <c r="B655" s="31" t="str">
        <f t="shared" si="30"/>
        <v>8D02</v>
      </c>
      <c r="C655" s="30" t="s">
        <v>2941</v>
      </c>
      <c r="D655" s="27" t="s">
        <v>1792</v>
      </c>
      <c r="E655" s="27">
        <v>5250</v>
      </c>
      <c r="F655" s="27">
        <v>2560</v>
      </c>
      <c r="G655" s="27">
        <v>900</v>
      </c>
      <c r="H655" s="27">
        <v>3840</v>
      </c>
      <c r="I655" s="27" t="s">
        <v>3237</v>
      </c>
      <c r="J655" s="27" t="s">
        <v>3236</v>
      </c>
      <c r="K655" s="29" t="s">
        <v>3088</v>
      </c>
      <c r="L655" s="27" t="s">
        <v>3162</v>
      </c>
      <c r="M655" s="27"/>
      <c r="N655" s="26" t="str">
        <f t="shared" si="31"/>
        <v>0000000000000000FFFFFFFFFFFF00008D020100</v>
      </c>
      <c r="O655" s="26" t="str">
        <f t="shared" si="32"/>
        <v>0100000000000000FFFFFFFFFFFF00008D0263</v>
      </c>
    </row>
    <row r="656" spans="1:15" ht="14.4">
      <c r="A656" s="27">
        <v>655</v>
      </c>
      <c r="B656" s="31" t="str">
        <f t="shared" si="30"/>
        <v>8E02</v>
      </c>
      <c r="C656" s="30" t="s">
        <v>2941</v>
      </c>
      <c r="D656" s="27" t="s">
        <v>1748</v>
      </c>
      <c r="E656" s="27">
        <v>5490</v>
      </c>
      <c r="F656" s="27">
        <v>5100</v>
      </c>
      <c r="G656" s="27">
        <v>860</v>
      </c>
      <c r="H656" s="27">
        <v>1220</v>
      </c>
      <c r="I656" s="27" t="s">
        <v>3235</v>
      </c>
      <c r="J656" s="27" t="s">
        <v>3234</v>
      </c>
      <c r="K656" s="29" t="s">
        <v>2944</v>
      </c>
      <c r="L656" s="27" t="s">
        <v>3162</v>
      </c>
      <c r="M656" s="27"/>
      <c r="N656" s="26" t="str">
        <f t="shared" si="31"/>
        <v>0000000000000000FFFFFFFFFFFF00008E020100</v>
      </c>
      <c r="O656" s="26" t="str">
        <f t="shared" si="32"/>
        <v>0100000000000000FFFFFFFFFFFF00008E0263</v>
      </c>
    </row>
    <row r="657" spans="1:15" ht="14.4">
      <c r="A657" s="27">
        <v>656</v>
      </c>
      <c r="B657" s="31" t="str">
        <f t="shared" si="30"/>
        <v>8F02</v>
      </c>
      <c r="C657" s="30" t="s">
        <v>2941</v>
      </c>
      <c r="D657" s="27" t="s">
        <v>1748</v>
      </c>
      <c r="E657" s="27">
        <v>4560</v>
      </c>
      <c r="F657" s="27">
        <v>2200</v>
      </c>
      <c r="G657" s="27">
        <v>2400</v>
      </c>
      <c r="H657" s="27">
        <v>1660</v>
      </c>
      <c r="I657" s="27" t="s">
        <v>3235</v>
      </c>
      <c r="J657" s="27" t="s">
        <v>3234</v>
      </c>
      <c r="K657" s="29" t="s">
        <v>2944</v>
      </c>
      <c r="L657" s="27" t="s">
        <v>3162</v>
      </c>
      <c r="M657" s="27"/>
      <c r="N657" s="26" t="str">
        <f t="shared" si="31"/>
        <v>0000000000000000FFFFFFFFFFFF00008F020100</v>
      </c>
      <c r="O657" s="26" t="str">
        <f t="shared" si="32"/>
        <v>0100000000000000FFFFFFFFFFFF00008F0263</v>
      </c>
    </row>
    <row r="658" spans="1:15" ht="14.4">
      <c r="A658" s="27">
        <v>657</v>
      </c>
      <c r="B658" s="31" t="str">
        <f t="shared" si="30"/>
        <v>9002</v>
      </c>
      <c r="C658" s="30" t="s">
        <v>2941</v>
      </c>
      <c r="D658" s="27" t="s">
        <v>3233</v>
      </c>
      <c r="E658" s="27">
        <v>8190</v>
      </c>
      <c r="F658" s="27">
        <v>2270</v>
      </c>
      <c r="G658" s="27">
        <v>940</v>
      </c>
      <c r="H658" s="27">
        <v>2090</v>
      </c>
      <c r="I658" s="27" t="s">
        <v>3232</v>
      </c>
      <c r="J658" s="27" t="s">
        <v>3231</v>
      </c>
      <c r="K658" s="29" t="s">
        <v>2949</v>
      </c>
      <c r="L658" s="27" t="s">
        <v>3162</v>
      </c>
      <c r="M658" s="27"/>
      <c r="N658" s="26" t="str">
        <f t="shared" si="31"/>
        <v>0000000000000000FFFFFFFFFFFF000090020100</v>
      </c>
      <c r="O658" s="26" t="str">
        <f t="shared" si="32"/>
        <v>0100000000000000FFFFFFFFFFFF0000900263</v>
      </c>
    </row>
    <row r="659" spans="1:15" ht="14.4">
      <c r="A659" s="27">
        <v>658</v>
      </c>
      <c r="B659" s="31" t="str">
        <f t="shared" si="30"/>
        <v>9102</v>
      </c>
      <c r="C659" s="30" t="s">
        <v>2941</v>
      </c>
      <c r="D659" s="27" t="s">
        <v>3233</v>
      </c>
      <c r="E659" s="27">
        <v>4200</v>
      </c>
      <c r="F659" s="27">
        <v>2800</v>
      </c>
      <c r="G659" s="27">
        <v>790</v>
      </c>
      <c r="H659" s="27">
        <v>4520</v>
      </c>
      <c r="I659" s="27" t="s">
        <v>3232</v>
      </c>
      <c r="J659" s="27" t="s">
        <v>3231</v>
      </c>
      <c r="K659" s="29" t="s">
        <v>2949</v>
      </c>
      <c r="L659" s="27" t="s">
        <v>3162</v>
      </c>
      <c r="M659" s="27"/>
      <c r="N659" s="26" t="str">
        <f t="shared" si="31"/>
        <v>0000000000000000FFFFFFFFFFFF000091020100</v>
      </c>
      <c r="O659" s="26" t="str">
        <f t="shared" si="32"/>
        <v>0100000000000000FFFFFFFFFFFF0000910263</v>
      </c>
    </row>
    <row r="660" spans="1:15" ht="14.4">
      <c r="A660" s="27">
        <v>659</v>
      </c>
      <c r="B660" s="31" t="str">
        <f t="shared" si="30"/>
        <v>9202</v>
      </c>
      <c r="C660" s="30" t="s">
        <v>2941</v>
      </c>
      <c r="D660" s="27" t="s">
        <v>1781</v>
      </c>
      <c r="E660" s="27">
        <v>3600</v>
      </c>
      <c r="F660" s="27">
        <v>5000</v>
      </c>
      <c r="G660" s="27">
        <v>760</v>
      </c>
      <c r="H660" s="27">
        <v>2780</v>
      </c>
      <c r="I660" s="27" t="s">
        <v>3230</v>
      </c>
      <c r="J660" s="27" t="s">
        <v>3229</v>
      </c>
      <c r="K660" s="29" t="s">
        <v>3010</v>
      </c>
      <c r="L660" s="27" t="s">
        <v>3162</v>
      </c>
      <c r="M660" s="27"/>
      <c r="N660" s="26" t="str">
        <f t="shared" si="31"/>
        <v>0000000000000000FFFFFFFFFFFF000092020100</v>
      </c>
      <c r="O660" s="26" t="str">
        <f t="shared" si="32"/>
        <v>0100000000000000FFFFFFFFFFFF0000920263</v>
      </c>
    </row>
    <row r="661" spans="1:15" ht="14.4">
      <c r="A661" s="27">
        <v>660</v>
      </c>
      <c r="B661" s="31" t="str">
        <f t="shared" si="30"/>
        <v>9302</v>
      </c>
      <c r="C661" s="30" t="s">
        <v>2941</v>
      </c>
      <c r="D661" s="27" t="s">
        <v>1781</v>
      </c>
      <c r="E661" s="27">
        <v>8160</v>
      </c>
      <c r="F661" s="27">
        <v>2400</v>
      </c>
      <c r="G661" s="27">
        <v>810</v>
      </c>
      <c r="H661" s="27">
        <v>2240</v>
      </c>
      <c r="I661" s="27" t="s">
        <v>3230</v>
      </c>
      <c r="J661" s="27" t="s">
        <v>3229</v>
      </c>
      <c r="K661" s="29" t="s">
        <v>3010</v>
      </c>
      <c r="L661" s="27" t="s">
        <v>3162</v>
      </c>
      <c r="M661" s="27"/>
      <c r="N661" s="26" t="str">
        <f t="shared" si="31"/>
        <v>0000000000000000FFFFFFFFFFFF000093020100</v>
      </c>
      <c r="O661" s="26" t="str">
        <f t="shared" si="32"/>
        <v>0100000000000000FFFFFFFFFFFF0000930263</v>
      </c>
    </row>
    <row r="662" spans="1:15" ht="14.4">
      <c r="A662" s="27">
        <v>661</v>
      </c>
      <c r="B662" s="31" t="str">
        <f t="shared" si="30"/>
        <v>9402</v>
      </c>
      <c r="C662" s="30" t="s">
        <v>2941</v>
      </c>
      <c r="D662" s="27" t="s">
        <v>1746</v>
      </c>
      <c r="E662" s="27">
        <v>3780</v>
      </c>
      <c r="F662" s="27">
        <v>2980</v>
      </c>
      <c r="G662" s="27">
        <v>2430</v>
      </c>
      <c r="H662" s="27">
        <v>1340</v>
      </c>
      <c r="I662" s="27" t="s">
        <v>3228</v>
      </c>
      <c r="J662" s="27" t="s">
        <v>3227</v>
      </c>
      <c r="K662" s="29">
        <v>1</v>
      </c>
      <c r="L662" s="27" t="s">
        <v>3162</v>
      </c>
      <c r="M662" s="27"/>
      <c r="N662" s="26" t="str">
        <f t="shared" si="31"/>
        <v>0000000000000000FFFFFFFFFFFF000094020100</v>
      </c>
      <c r="O662" s="26" t="str">
        <f t="shared" si="32"/>
        <v>0100000000000000FFFFFFFFFFFF0000940263</v>
      </c>
    </row>
    <row r="663" spans="1:15" ht="14.4">
      <c r="A663" s="27">
        <v>662</v>
      </c>
      <c r="B663" s="31" t="str">
        <f t="shared" si="30"/>
        <v>9502</v>
      </c>
      <c r="C663" s="30" t="s">
        <v>2941</v>
      </c>
      <c r="D663" s="27" t="s">
        <v>1746</v>
      </c>
      <c r="E663" s="27">
        <v>5880</v>
      </c>
      <c r="F663" s="27">
        <v>3200</v>
      </c>
      <c r="G663" s="27">
        <v>410</v>
      </c>
      <c r="H663" s="27">
        <v>3760</v>
      </c>
      <c r="I663" s="27" t="s">
        <v>3228</v>
      </c>
      <c r="J663" s="27" t="s">
        <v>3227</v>
      </c>
      <c r="K663" s="29">
        <v>1</v>
      </c>
      <c r="L663" s="27" t="s">
        <v>3162</v>
      </c>
      <c r="M663" s="27"/>
      <c r="N663" s="26" t="str">
        <f t="shared" si="31"/>
        <v>0000000000000000FFFFFFFFFFFF000095020100</v>
      </c>
      <c r="O663" s="26" t="str">
        <f t="shared" si="32"/>
        <v>0100000000000000FFFFFFFFFFFF0000950263</v>
      </c>
    </row>
    <row r="664" spans="1:15" ht="14.4">
      <c r="A664" s="27">
        <v>663</v>
      </c>
      <c r="B664" s="31" t="str">
        <f t="shared" si="30"/>
        <v>9602</v>
      </c>
      <c r="C664" s="35" t="s">
        <v>1052</v>
      </c>
      <c r="D664" s="27" t="s">
        <v>898</v>
      </c>
      <c r="E664" s="27">
        <v>5070</v>
      </c>
      <c r="F664" s="27">
        <v>3580</v>
      </c>
      <c r="G664" s="27">
        <v>220</v>
      </c>
      <c r="H664" s="27">
        <v>1100</v>
      </c>
      <c r="I664" s="27" t="s">
        <v>3226</v>
      </c>
      <c r="J664" s="27" t="s">
        <v>3225</v>
      </c>
      <c r="K664" s="27" t="s">
        <v>3224</v>
      </c>
      <c r="L664" s="27"/>
      <c r="M664" s="27"/>
      <c r="N664" s="26" t="str">
        <f t="shared" si="31"/>
        <v>0000000000000000FFFFFFFFFFFF000096020100</v>
      </c>
      <c r="O664" s="26" t="str">
        <f t="shared" si="32"/>
        <v>0000000000000000FFFFFFFFFFFF0000960228</v>
      </c>
    </row>
    <row r="665" spans="1:15" ht="14.4">
      <c r="A665" s="27">
        <v>664</v>
      </c>
      <c r="B665" s="31" t="str">
        <f t="shared" si="30"/>
        <v>9702</v>
      </c>
      <c r="C665" s="35" t="s">
        <v>1052</v>
      </c>
      <c r="D665" s="27" t="s">
        <v>898</v>
      </c>
      <c r="E665" s="27">
        <v>6450</v>
      </c>
      <c r="F665" s="27">
        <v>2680</v>
      </c>
      <c r="G665" s="27">
        <v>310</v>
      </c>
      <c r="H665" s="27">
        <v>900</v>
      </c>
      <c r="I665" s="27" t="s">
        <v>3226</v>
      </c>
      <c r="J665" s="27" t="s">
        <v>3225</v>
      </c>
      <c r="K665" s="27" t="s">
        <v>3224</v>
      </c>
      <c r="L665" s="27"/>
      <c r="M665" s="27"/>
      <c r="N665" s="26" t="str">
        <f t="shared" si="31"/>
        <v>0000000000000000FFFFFFFFFFFF000097020100</v>
      </c>
      <c r="O665" s="26" t="str">
        <f t="shared" si="32"/>
        <v>0000000000000000FFFFFFFFFFFF0000970228</v>
      </c>
    </row>
    <row r="666" spans="1:15" ht="14.4">
      <c r="A666" s="27">
        <v>665</v>
      </c>
      <c r="B666" s="31" t="str">
        <f t="shared" si="30"/>
        <v>9802</v>
      </c>
      <c r="C666" s="35" t="s">
        <v>1052</v>
      </c>
      <c r="D666" s="27" t="s">
        <v>907</v>
      </c>
      <c r="E666" s="27">
        <v>4200</v>
      </c>
      <c r="F666" s="27">
        <v>3810</v>
      </c>
      <c r="G666" s="27">
        <v>150</v>
      </c>
      <c r="H666" s="27">
        <v>1590</v>
      </c>
      <c r="I666" s="27" t="s">
        <v>3223</v>
      </c>
      <c r="J666" s="27" t="s">
        <v>3222</v>
      </c>
      <c r="K666" s="27" t="s">
        <v>2988</v>
      </c>
      <c r="L666" s="27"/>
      <c r="M666" s="27"/>
      <c r="N666" s="26" t="str">
        <f t="shared" si="31"/>
        <v>0000000000000000FFFFFFFFFFFF000098020100</v>
      </c>
      <c r="O666" s="26" t="str">
        <f t="shared" si="32"/>
        <v>0000000000000000FFFFFFFFFFFF0000980228</v>
      </c>
    </row>
    <row r="667" spans="1:15" ht="14.4">
      <c r="A667" s="27">
        <v>666</v>
      </c>
      <c r="B667" s="31" t="str">
        <f t="shared" si="30"/>
        <v>9902</v>
      </c>
      <c r="C667" s="35" t="s">
        <v>1052</v>
      </c>
      <c r="D667" s="27" t="s">
        <v>907</v>
      </c>
      <c r="E667" s="27">
        <v>5340</v>
      </c>
      <c r="F667" s="27">
        <v>2680</v>
      </c>
      <c r="G667" s="27">
        <v>110</v>
      </c>
      <c r="H667" s="27">
        <v>1960</v>
      </c>
      <c r="I667" s="27" t="s">
        <v>3223</v>
      </c>
      <c r="J667" s="27" t="s">
        <v>3222</v>
      </c>
      <c r="K667" s="27" t="s">
        <v>2988</v>
      </c>
      <c r="L667" s="27"/>
      <c r="M667" s="27"/>
      <c r="N667" s="26" t="str">
        <f t="shared" si="31"/>
        <v>0000000000000000FFFFFFFFFFFF000099020100</v>
      </c>
      <c r="O667" s="26" t="str">
        <f t="shared" si="32"/>
        <v>0000000000000000FFFFFFFFFFFF0000990228</v>
      </c>
    </row>
    <row r="668" spans="1:15" ht="14.4">
      <c r="A668" s="27">
        <v>667</v>
      </c>
      <c r="B668" s="31" t="str">
        <f t="shared" si="30"/>
        <v>9A02</v>
      </c>
      <c r="C668" s="35" t="s">
        <v>1052</v>
      </c>
      <c r="D668" s="27" t="s">
        <v>1770</v>
      </c>
      <c r="E668" s="27">
        <v>3540</v>
      </c>
      <c r="F668" s="27">
        <v>1700</v>
      </c>
      <c r="G668" s="27">
        <v>1270</v>
      </c>
      <c r="H668" s="27">
        <v>1900</v>
      </c>
      <c r="I668" s="27" t="s">
        <v>3220</v>
      </c>
      <c r="J668" s="27" t="s">
        <v>3219</v>
      </c>
      <c r="K668" s="27" t="s">
        <v>3215</v>
      </c>
      <c r="L668" s="27" t="s">
        <v>3221</v>
      </c>
      <c r="M668" s="27"/>
      <c r="N668" s="26" t="str">
        <f t="shared" si="31"/>
        <v>0000000000000000FFFFFFFFFFFF00009A020100</v>
      </c>
      <c r="O668" s="26" t="str">
        <f t="shared" si="32"/>
        <v>0000000000000000FFFFFFFFFFFF00009A0228</v>
      </c>
    </row>
    <row r="669" spans="1:15" ht="14.4">
      <c r="A669" s="27">
        <v>668</v>
      </c>
      <c r="B669" s="31" t="str">
        <f t="shared" si="30"/>
        <v>9B02</v>
      </c>
      <c r="C669" s="35" t="s">
        <v>1052</v>
      </c>
      <c r="D669" s="27" t="s">
        <v>1770</v>
      </c>
      <c r="E669" s="27">
        <v>3720</v>
      </c>
      <c r="F669" s="27">
        <v>1600</v>
      </c>
      <c r="G669" s="27">
        <v>470</v>
      </c>
      <c r="H669" s="27">
        <v>3480</v>
      </c>
      <c r="I669" s="27" t="s">
        <v>3220</v>
      </c>
      <c r="J669" s="27" t="s">
        <v>3219</v>
      </c>
      <c r="K669" s="27" t="s">
        <v>3215</v>
      </c>
      <c r="L669" s="27" t="s">
        <v>3218</v>
      </c>
      <c r="M669" s="27"/>
      <c r="N669" s="26" t="str">
        <f t="shared" si="31"/>
        <v>0000000000000000FFFFFFFFFFFF00009B020100</v>
      </c>
      <c r="O669" s="26" t="str">
        <f t="shared" si="32"/>
        <v>0000000000000000FFFFFFFFFFFF00009B0228</v>
      </c>
    </row>
    <row r="670" spans="1:15" ht="14.4">
      <c r="A670" s="27">
        <v>669</v>
      </c>
      <c r="B670" s="31" t="str">
        <f t="shared" si="30"/>
        <v>9C02</v>
      </c>
      <c r="C670" s="34" t="s">
        <v>1053</v>
      </c>
      <c r="D670" s="27" t="s">
        <v>1770</v>
      </c>
      <c r="E670" s="27">
        <v>3810</v>
      </c>
      <c r="F670" s="27">
        <v>1860</v>
      </c>
      <c r="G670" s="27">
        <v>1320</v>
      </c>
      <c r="H670" s="27">
        <v>1960</v>
      </c>
      <c r="I670" s="27" t="s">
        <v>3217</v>
      </c>
      <c r="J670" s="27" t="s">
        <v>3216</v>
      </c>
      <c r="K670" s="27" t="s">
        <v>3215</v>
      </c>
      <c r="L670" s="27"/>
      <c r="M670" s="27"/>
      <c r="N670" s="26" t="str">
        <f t="shared" si="31"/>
        <v>0000000000000000FFFFFFFFFFFF00009C020100</v>
      </c>
      <c r="O670" s="26" t="str">
        <f t="shared" si="32"/>
        <v>0000000000000000FFFFFFFFFFFF00009C0232</v>
      </c>
    </row>
    <row r="671" spans="1:15" ht="14.4">
      <c r="A671" s="27">
        <v>670</v>
      </c>
      <c r="B671" s="31" t="str">
        <f t="shared" si="30"/>
        <v>9D02</v>
      </c>
      <c r="C671" s="34" t="s">
        <v>1053</v>
      </c>
      <c r="D671" s="27" t="s">
        <v>1770</v>
      </c>
      <c r="E671" s="27">
        <v>3900</v>
      </c>
      <c r="F671" s="27">
        <v>1740</v>
      </c>
      <c r="G671" s="27">
        <v>530</v>
      </c>
      <c r="H671" s="27">
        <v>3600</v>
      </c>
      <c r="I671" s="27" t="s">
        <v>3217</v>
      </c>
      <c r="J671" s="27" t="s">
        <v>3216</v>
      </c>
      <c r="K671" s="27" t="s">
        <v>3215</v>
      </c>
      <c r="L671" s="27"/>
      <c r="M671" s="27"/>
      <c r="N671" s="26" t="str">
        <f t="shared" si="31"/>
        <v>0000000000000000FFFFFFFFFFFF00009D020100</v>
      </c>
      <c r="O671" s="26" t="str">
        <f t="shared" si="32"/>
        <v>0000000000000000FFFFFFFFFFFF00009D0232</v>
      </c>
    </row>
    <row r="672" spans="1:15" ht="14.4">
      <c r="A672" s="27">
        <v>671</v>
      </c>
      <c r="B672" s="31" t="str">
        <f t="shared" si="30"/>
        <v>9E02</v>
      </c>
      <c r="C672" s="34" t="s">
        <v>1053</v>
      </c>
      <c r="D672" s="27" t="s">
        <v>904</v>
      </c>
      <c r="E672" s="27">
        <v>4110</v>
      </c>
      <c r="F672" s="27">
        <v>3930</v>
      </c>
      <c r="G672" s="27">
        <v>600</v>
      </c>
      <c r="H672" s="27">
        <v>1130</v>
      </c>
      <c r="I672" s="27" t="s">
        <v>3213</v>
      </c>
      <c r="J672" s="27" t="s">
        <v>3212</v>
      </c>
      <c r="K672" s="27" t="s">
        <v>3001</v>
      </c>
      <c r="L672" s="27" t="s">
        <v>3214</v>
      </c>
      <c r="M672" s="27"/>
      <c r="N672" s="26" t="str">
        <f t="shared" si="31"/>
        <v>0000000000000000FFFFFFFFFFFF00009E020100</v>
      </c>
      <c r="O672" s="26" t="str">
        <f t="shared" si="32"/>
        <v>0000000000000000FFFFFFFFFFFF00009E0232</v>
      </c>
    </row>
    <row r="673" spans="1:15" ht="14.4">
      <c r="A673" s="27">
        <v>672</v>
      </c>
      <c r="B673" s="31" t="str">
        <f t="shared" si="30"/>
        <v>9F02</v>
      </c>
      <c r="C673" s="34" t="s">
        <v>1053</v>
      </c>
      <c r="D673" s="27" t="s">
        <v>904</v>
      </c>
      <c r="E673" s="27">
        <v>2880</v>
      </c>
      <c r="F673" s="27">
        <v>2440</v>
      </c>
      <c r="G673" s="27">
        <v>570</v>
      </c>
      <c r="H673" s="27">
        <v>3500</v>
      </c>
      <c r="I673" s="27" t="s">
        <v>3213</v>
      </c>
      <c r="J673" s="27" t="s">
        <v>3212</v>
      </c>
      <c r="K673" s="27" t="s">
        <v>3001</v>
      </c>
      <c r="L673" s="27" t="s">
        <v>3211</v>
      </c>
      <c r="M673" s="27"/>
      <c r="N673" s="26" t="str">
        <f t="shared" si="31"/>
        <v>0000000000000000FFFFFFFFFFFF00009F020100</v>
      </c>
      <c r="O673" s="26" t="str">
        <f t="shared" si="32"/>
        <v>0000000000000000FFFFFFFFFFFF00009F0232</v>
      </c>
    </row>
    <row r="674" spans="1:15" ht="14.4">
      <c r="A674" s="27">
        <v>673</v>
      </c>
      <c r="B674" s="31" t="str">
        <f t="shared" si="30"/>
        <v>A002</v>
      </c>
      <c r="C674" s="33" t="s">
        <v>1058</v>
      </c>
      <c r="D674" s="27" t="s">
        <v>904</v>
      </c>
      <c r="E674" s="27">
        <v>4320</v>
      </c>
      <c r="F674" s="27">
        <v>4100</v>
      </c>
      <c r="G674" s="27">
        <v>680</v>
      </c>
      <c r="H674" s="27">
        <v>1220</v>
      </c>
      <c r="I674" s="27" t="s">
        <v>3210</v>
      </c>
      <c r="J674" s="27" t="s">
        <v>3209</v>
      </c>
      <c r="K674" s="27" t="s">
        <v>3001</v>
      </c>
      <c r="L674" s="27"/>
      <c r="M674" s="27"/>
      <c r="N674" s="26" t="str">
        <f t="shared" si="31"/>
        <v>0000000000000000FFFFFFFFFFFF0000A0020100</v>
      </c>
      <c r="O674" s="26" t="str">
        <f t="shared" si="32"/>
        <v>0000000000000000FFFFFFFFFFFF0000A0023c</v>
      </c>
    </row>
    <row r="675" spans="1:15" ht="14.4">
      <c r="A675" s="27">
        <v>674</v>
      </c>
      <c r="B675" s="31" t="str">
        <f t="shared" si="30"/>
        <v>A102</v>
      </c>
      <c r="C675" s="33" t="s">
        <v>1058</v>
      </c>
      <c r="D675" s="27" t="s">
        <v>904</v>
      </c>
      <c r="E675" s="27">
        <v>3000</v>
      </c>
      <c r="F675" s="27">
        <v>2660</v>
      </c>
      <c r="G675" s="27">
        <v>600</v>
      </c>
      <c r="H675" s="27">
        <v>2640</v>
      </c>
      <c r="I675" s="27" t="s">
        <v>3210</v>
      </c>
      <c r="J675" s="27" t="s">
        <v>3209</v>
      </c>
      <c r="K675" s="27" t="s">
        <v>3001</v>
      </c>
      <c r="L675" s="27"/>
      <c r="M675" s="27"/>
      <c r="N675" s="26" t="str">
        <f t="shared" si="31"/>
        <v>0000000000000000FFFFFFFFFFFF0000A1020100</v>
      </c>
      <c r="O675" s="26" t="str">
        <f t="shared" si="32"/>
        <v>0000000000000000FFFFFFFFFFFF0000A1023c</v>
      </c>
    </row>
    <row r="676" spans="1:15" ht="14.4">
      <c r="A676" s="27">
        <v>675</v>
      </c>
      <c r="B676" s="31" t="str">
        <f t="shared" si="30"/>
        <v>A202</v>
      </c>
      <c r="C676" s="34" t="s">
        <v>1053</v>
      </c>
      <c r="D676" s="27" t="s">
        <v>1771</v>
      </c>
      <c r="E676" s="27">
        <v>5100</v>
      </c>
      <c r="F676" s="27">
        <v>2700</v>
      </c>
      <c r="G676" s="27">
        <v>660</v>
      </c>
      <c r="H676" s="27">
        <v>1580</v>
      </c>
      <c r="I676" s="27" t="s">
        <v>3207</v>
      </c>
      <c r="J676" s="27" t="s">
        <v>3206</v>
      </c>
      <c r="K676" s="27" t="s">
        <v>2980</v>
      </c>
      <c r="L676" s="27" t="s">
        <v>3208</v>
      </c>
      <c r="M676" s="27"/>
      <c r="N676" s="26" t="str">
        <f t="shared" si="31"/>
        <v>0000000000000000FFFFFFFFFFFF0000A2020100</v>
      </c>
      <c r="O676" s="26" t="str">
        <f t="shared" si="32"/>
        <v>0000000000000000FFFFFFFFFFFF0000A20232</v>
      </c>
    </row>
    <row r="677" spans="1:15" ht="14.4">
      <c r="A677" s="27">
        <v>676</v>
      </c>
      <c r="B677" s="31" t="str">
        <f t="shared" si="30"/>
        <v>A302</v>
      </c>
      <c r="C677" s="34" t="s">
        <v>1053</v>
      </c>
      <c r="D677" s="27" t="s">
        <v>1771</v>
      </c>
      <c r="E677" s="27">
        <v>3120</v>
      </c>
      <c r="F677" s="27">
        <v>2400</v>
      </c>
      <c r="G677" s="27">
        <v>710</v>
      </c>
      <c r="H677" s="27">
        <v>3100</v>
      </c>
      <c r="I677" s="27" t="s">
        <v>3207</v>
      </c>
      <c r="J677" s="27" t="s">
        <v>3206</v>
      </c>
      <c r="K677" s="27" t="s">
        <v>2980</v>
      </c>
      <c r="L677" s="27" t="s">
        <v>3205</v>
      </c>
      <c r="M677" s="27"/>
      <c r="N677" s="26" t="str">
        <f t="shared" si="31"/>
        <v>0000000000000000FFFFFFFFFFFF0000A3020100</v>
      </c>
      <c r="O677" s="26" t="str">
        <f t="shared" si="32"/>
        <v>0000000000000000FFFFFFFFFFFF0000A30232</v>
      </c>
    </row>
    <row r="678" spans="1:15" ht="14.4">
      <c r="A678" s="27">
        <v>677</v>
      </c>
      <c r="B678" s="31" t="str">
        <f t="shared" si="30"/>
        <v>A402</v>
      </c>
      <c r="C678" s="33" t="s">
        <v>1058</v>
      </c>
      <c r="D678" s="27" t="s">
        <v>1771</v>
      </c>
      <c r="E678" s="27">
        <v>5460</v>
      </c>
      <c r="F678" s="27">
        <v>2840</v>
      </c>
      <c r="G678" s="27">
        <v>700</v>
      </c>
      <c r="H678" s="27">
        <v>1620</v>
      </c>
      <c r="I678" s="27" t="s">
        <v>3204</v>
      </c>
      <c r="J678" s="27" t="s">
        <v>3203</v>
      </c>
      <c r="K678" s="27" t="s">
        <v>2980</v>
      </c>
      <c r="L678" s="27" t="s">
        <v>2986</v>
      </c>
      <c r="M678" s="27"/>
      <c r="N678" s="26" t="str">
        <f t="shared" si="31"/>
        <v>0000000000000000FFFFFFFFFFFF0000A4020100</v>
      </c>
      <c r="O678" s="26" t="str">
        <f t="shared" si="32"/>
        <v>0000000000000000FFFFFFFFFFFF0000A4023c</v>
      </c>
    </row>
    <row r="679" spans="1:15" ht="14.4">
      <c r="A679" s="27">
        <v>678</v>
      </c>
      <c r="B679" s="31" t="str">
        <f t="shared" si="30"/>
        <v>A502</v>
      </c>
      <c r="C679" s="33" t="s">
        <v>1058</v>
      </c>
      <c r="D679" s="27" t="s">
        <v>1771</v>
      </c>
      <c r="E679" s="27">
        <v>3270</v>
      </c>
      <c r="F679" s="27">
        <v>2500</v>
      </c>
      <c r="G679" s="27">
        <v>770</v>
      </c>
      <c r="H679" s="27">
        <v>3280</v>
      </c>
      <c r="I679" s="27" t="s">
        <v>3204</v>
      </c>
      <c r="J679" s="27" t="s">
        <v>3203</v>
      </c>
      <c r="K679" s="27" t="s">
        <v>2980</v>
      </c>
      <c r="L679" s="27" t="s">
        <v>2983</v>
      </c>
      <c r="M679" s="27"/>
      <c r="N679" s="26" t="str">
        <f t="shared" si="31"/>
        <v>0000000000000000FFFFFFFFFFFF0000A5020100</v>
      </c>
      <c r="O679" s="26" t="str">
        <f t="shared" si="32"/>
        <v>0000000000000000FFFFFFFFFFFF0000A5023c</v>
      </c>
    </row>
    <row r="680" spans="1:15" ht="15.75" customHeight="1">
      <c r="A680" s="27">
        <v>679</v>
      </c>
      <c r="B680" s="31" t="str">
        <f t="shared" si="30"/>
        <v>A602</v>
      </c>
      <c r="C680" s="30" t="s">
        <v>2941</v>
      </c>
      <c r="D680" s="27" t="s">
        <v>1754</v>
      </c>
      <c r="E680" s="27">
        <v>6720</v>
      </c>
      <c r="F680" s="27">
        <v>3520</v>
      </c>
      <c r="G680" s="27">
        <v>800</v>
      </c>
      <c r="H680" s="27">
        <v>2100</v>
      </c>
      <c r="I680" s="27" t="s">
        <v>3201</v>
      </c>
      <c r="J680" s="27" t="s">
        <v>3200</v>
      </c>
      <c r="K680" s="27" t="s">
        <v>2980</v>
      </c>
      <c r="L680" s="27" t="s">
        <v>3202</v>
      </c>
      <c r="M680" s="27"/>
      <c r="N680" s="26" t="str">
        <f t="shared" si="31"/>
        <v>0000000000000000FFFFFFFFFFFF0000A6020100</v>
      </c>
      <c r="O680" s="26" t="str">
        <f t="shared" si="32"/>
        <v>0100000000000000FFFFFFFFFFFF0000A60263</v>
      </c>
    </row>
    <row r="681" spans="1:15" ht="15.75" customHeight="1">
      <c r="A681" s="27">
        <v>680</v>
      </c>
      <c r="B681" s="31" t="str">
        <f t="shared" si="30"/>
        <v>A702</v>
      </c>
      <c r="C681" s="30" t="s">
        <v>2941</v>
      </c>
      <c r="D681" s="27" t="s">
        <v>1754</v>
      </c>
      <c r="E681" s="27">
        <v>4080</v>
      </c>
      <c r="F681" s="27">
        <v>2800</v>
      </c>
      <c r="G681" s="27">
        <v>910</v>
      </c>
      <c r="H681" s="27">
        <v>4360</v>
      </c>
      <c r="I681" s="27" t="s">
        <v>3201</v>
      </c>
      <c r="J681" s="27" t="s">
        <v>3200</v>
      </c>
      <c r="K681" s="27" t="s">
        <v>2980</v>
      </c>
      <c r="L681" s="27" t="s">
        <v>3199</v>
      </c>
      <c r="M681" s="27"/>
      <c r="N681" s="26" t="str">
        <f t="shared" si="31"/>
        <v>0000000000000000FFFFFFFFFFFF0000A7020100</v>
      </c>
      <c r="O681" s="26" t="str">
        <f t="shared" si="32"/>
        <v>0100000000000000FFFFFFFFFFFF0000A70263</v>
      </c>
    </row>
    <row r="682" spans="1:15" ht="15.75" customHeight="1">
      <c r="A682" s="27">
        <v>681</v>
      </c>
      <c r="B682" s="31" t="str">
        <f t="shared" si="30"/>
        <v>A802</v>
      </c>
      <c r="C682" s="34" t="s">
        <v>1053</v>
      </c>
      <c r="D682" s="27" t="s">
        <v>1023</v>
      </c>
      <c r="E682" s="27">
        <v>4230</v>
      </c>
      <c r="F682" s="27">
        <v>4110</v>
      </c>
      <c r="G682" s="27">
        <v>530</v>
      </c>
      <c r="H682" s="27">
        <v>1010</v>
      </c>
      <c r="I682" s="27" t="s">
        <v>3198</v>
      </c>
      <c r="J682" s="27" t="s">
        <v>3195</v>
      </c>
      <c r="K682" s="27" t="s">
        <v>2980</v>
      </c>
      <c r="L682" s="27" t="s">
        <v>3197</v>
      </c>
      <c r="M682" s="27"/>
      <c r="N682" s="26" t="str">
        <f t="shared" si="31"/>
        <v>0000000000000000FFFFFFFFFFFF0000A8020100</v>
      </c>
      <c r="O682" s="26" t="str">
        <f t="shared" si="32"/>
        <v>0000000000000000FFFFFFFFFFFF0000A80232</v>
      </c>
    </row>
    <row r="683" spans="1:15" ht="15.75" customHeight="1">
      <c r="A683" s="27">
        <v>682</v>
      </c>
      <c r="B683" s="31" t="str">
        <f t="shared" si="30"/>
        <v>A902</v>
      </c>
      <c r="C683" s="34" t="s">
        <v>1053</v>
      </c>
      <c r="D683" s="27" t="s">
        <v>1023</v>
      </c>
      <c r="E683" s="27">
        <v>3630</v>
      </c>
      <c r="F683" s="27">
        <v>2400</v>
      </c>
      <c r="G683" s="27">
        <v>1400</v>
      </c>
      <c r="H683" s="27">
        <v>1380</v>
      </c>
      <c r="I683" s="27" t="s">
        <v>3196</v>
      </c>
      <c r="J683" s="27" t="s">
        <v>3195</v>
      </c>
      <c r="K683" s="27" t="s">
        <v>2980</v>
      </c>
      <c r="L683" s="27" t="s">
        <v>3194</v>
      </c>
      <c r="M683" s="27"/>
      <c r="N683" s="26" t="str">
        <f t="shared" si="31"/>
        <v>0000000000000000FFFFFFFFFFFF0000A9020100</v>
      </c>
      <c r="O683" s="26" t="str">
        <f t="shared" si="32"/>
        <v>0000000000000000FFFFFFFFFFFF0000A90232</v>
      </c>
    </row>
    <row r="684" spans="1:15" ht="15.75" customHeight="1">
      <c r="A684" s="27">
        <v>683</v>
      </c>
      <c r="B684" s="31" t="str">
        <f t="shared" si="30"/>
        <v>AA02</v>
      </c>
      <c r="C684" s="33" t="s">
        <v>1058</v>
      </c>
      <c r="D684" s="27" t="s">
        <v>1023</v>
      </c>
      <c r="E684" s="27">
        <v>4500</v>
      </c>
      <c r="F684" s="27">
        <v>4230</v>
      </c>
      <c r="G684" s="27">
        <v>590</v>
      </c>
      <c r="H684" s="27">
        <v>1090</v>
      </c>
      <c r="I684" s="27" t="s">
        <v>3192</v>
      </c>
      <c r="J684" s="27" t="s">
        <v>3191</v>
      </c>
      <c r="K684" s="27" t="s">
        <v>2980</v>
      </c>
      <c r="L684" s="27" t="s">
        <v>3193</v>
      </c>
      <c r="M684" s="27"/>
      <c r="N684" s="26" t="str">
        <f t="shared" si="31"/>
        <v>0000000000000000FFFFFFFFFFFF0000AA020100</v>
      </c>
      <c r="O684" s="26" t="str">
        <f t="shared" si="32"/>
        <v>0000000000000000FFFFFFFFFFFF0000AA023c</v>
      </c>
    </row>
    <row r="685" spans="1:15" ht="15.75" customHeight="1">
      <c r="A685" s="27">
        <v>684</v>
      </c>
      <c r="B685" s="31" t="str">
        <f t="shared" si="30"/>
        <v>AB02</v>
      </c>
      <c r="C685" s="33" t="s">
        <v>1058</v>
      </c>
      <c r="D685" s="27" t="s">
        <v>1023</v>
      </c>
      <c r="E685" s="27">
        <v>3780</v>
      </c>
      <c r="F685" s="27">
        <v>2500</v>
      </c>
      <c r="G685" s="27">
        <v>1500</v>
      </c>
      <c r="H685" s="27">
        <v>1480</v>
      </c>
      <c r="I685" s="27" t="s">
        <v>3192</v>
      </c>
      <c r="J685" s="27" t="s">
        <v>3191</v>
      </c>
      <c r="K685" s="27" t="s">
        <v>2980</v>
      </c>
      <c r="L685" s="27" t="s">
        <v>3190</v>
      </c>
      <c r="M685" s="27"/>
      <c r="N685" s="26" t="str">
        <f t="shared" si="31"/>
        <v>0000000000000000FFFFFFFFFFFF0000AB020100</v>
      </c>
      <c r="O685" s="26" t="str">
        <f t="shared" si="32"/>
        <v>0000000000000000FFFFFFFFFFFF0000AB023c</v>
      </c>
    </row>
    <row r="686" spans="1:15" ht="15.75" customHeight="1">
      <c r="A686" s="27">
        <v>685</v>
      </c>
      <c r="B686" s="31" t="str">
        <f t="shared" si="30"/>
        <v>AC02</v>
      </c>
      <c r="C686" s="30" t="s">
        <v>2941</v>
      </c>
      <c r="D686" s="27" t="s">
        <v>1023</v>
      </c>
      <c r="E686" s="27">
        <v>6000</v>
      </c>
      <c r="F686" s="27">
        <v>5100</v>
      </c>
      <c r="G686" s="27">
        <v>700</v>
      </c>
      <c r="H686" s="27">
        <v>1200</v>
      </c>
      <c r="I686" s="27" t="s">
        <v>3189</v>
      </c>
      <c r="J686" s="27" t="s">
        <v>3188</v>
      </c>
      <c r="K686" s="27" t="s">
        <v>2980</v>
      </c>
      <c r="L686" s="27" t="s">
        <v>3162</v>
      </c>
      <c r="M686" s="27"/>
      <c r="N686" s="26" t="str">
        <f t="shared" si="31"/>
        <v>0000000000000000FFFFFFFFFFFF0000AC020100</v>
      </c>
      <c r="O686" s="26" t="str">
        <f t="shared" si="32"/>
        <v>0100000000000000FFFFFFFFFFFF0000AC0263</v>
      </c>
    </row>
    <row r="687" spans="1:15" ht="15.75" customHeight="1">
      <c r="A687" s="27">
        <v>686</v>
      </c>
      <c r="B687" s="31" t="str">
        <f t="shared" si="30"/>
        <v>AD02</v>
      </c>
      <c r="C687" s="30" t="s">
        <v>2941</v>
      </c>
      <c r="D687" s="27" t="s">
        <v>1023</v>
      </c>
      <c r="E687" s="27">
        <v>4920</v>
      </c>
      <c r="F687" s="27">
        <v>2680</v>
      </c>
      <c r="G687" s="27">
        <v>2070</v>
      </c>
      <c r="H687" s="27">
        <v>1600</v>
      </c>
      <c r="I687" s="27" t="s">
        <v>3189</v>
      </c>
      <c r="J687" s="27" t="s">
        <v>3188</v>
      </c>
      <c r="K687" s="27" t="s">
        <v>2980</v>
      </c>
      <c r="L687" s="27" t="s">
        <v>3162</v>
      </c>
      <c r="M687" s="27"/>
      <c r="N687" s="26" t="str">
        <f t="shared" si="31"/>
        <v>0000000000000000FFFFFFFFFFFF0000AD020100</v>
      </c>
      <c r="O687" s="26" t="str">
        <f t="shared" si="32"/>
        <v>0100000000000000FFFFFFFFFFFF0000AD0263</v>
      </c>
    </row>
    <row r="688" spans="1:15" ht="15.75" customHeight="1">
      <c r="A688" s="27">
        <v>687</v>
      </c>
      <c r="B688" s="31" t="str">
        <f t="shared" si="30"/>
        <v>AE02</v>
      </c>
      <c r="C688" s="33" t="s">
        <v>1058</v>
      </c>
      <c r="D688" s="27" t="s">
        <v>274</v>
      </c>
      <c r="E688" s="27">
        <v>4080</v>
      </c>
      <c r="F688" s="27">
        <v>4100</v>
      </c>
      <c r="G688" s="27">
        <v>450</v>
      </c>
      <c r="H688" s="27">
        <v>1780</v>
      </c>
      <c r="I688" s="27" t="s">
        <v>3186</v>
      </c>
      <c r="J688" s="27" t="s">
        <v>3185</v>
      </c>
      <c r="K688" s="27" t="s">
        <v>3001</v>
      </c>
      <c r="L688" s="27" t="s">
        <v>3187</v>
      </c>
      <c r="M688" s="27"/>
      <c r="N688" s="26" t="str">
        <f t="shared" si="31"/>
        <v>0000000000000000FFFFFFFFFFFF0000AE020100</v>
      </c>
      <c r="O688" s="26" t="str">
        <f t="shared" si="32"/>
        <v>0000000000000000FFFFFFFFFFFF0000AE023c</v>
      </c>
    </row>
    <row r="689" spans="1:15" ht="15.75" customHeight="1">
      <c r="A689" s="27">
        <v>688</v>
      </c>
      <c r="B689" s="31" t="str">
        <f t="shared" si="30"/>
        <v>AF02</v>
      </c>
      <c r="C689" s="33" t="s">
        <v>1058</v>
      </c>
      <c r="D689" s="27" t="s">
        <v>274</v>
      </c>
      <c r="E689" s="27">
        <v>4680</v>
      </c>
      <c r="F689" s="27">
        <v>2600</v>
      </c>
      <c r="G689" s="27">
        <v>380</v>
      </c>
      <c r="H689" s="27">
        <v>3020</v>
      </c>
      <c r="I689" s="27" t="s">
        <v>3186</v>
      </c>
      <c r="J689" s="27" t="s">
        <v>3185</v>
      </c>
      <c r="K689" s="27" t="s">
        <v>3001</v>
      </c>
      <c r="L689" s="27" t="s">
        <v>3184</v>
      </c>
      <c r="M689" s="27"/>
      <c r="N689" s="26" t="str">
        <f t="shared" si="31"/>
        <v>0000000000000000FFFFFFFFFFFF0000AF020100</v>
      </c>
      <c r="O689" s="26" t="str">
        <f t="shared" si="32"/>
        <v>0000000000000000FFFFFFFFFFFF0000AF023c</v>
      </c>
    </row>
    <row r="690" spans="1:15" ht="15.75" customHeight="1">
      <c r="A690" s="27">
        <v>689</v>
      </c>
      <c r="B690" s="31" t="str">
        <f t="shared" si="30"/>
        <v>B002</v>
      </c>
      <c r="C690" s="30" t="s">
        <v>2941</v>
      </c>
      <c r="D690" s="27" t="s">
        <v>274</v>
      </c>
      <c r="E690" s="27">
        <v>5040</v>
      </c>
      <c r="F690" s="27">
        <v>5140</v>
      </c>
      <c r="G690" s="27">
        <v>670</v>
      </c>
      <c r="H690" s="27">
        <v>1860</v>
      </c>
      <c r="I690" s="27" t="s">
        <v>3183</v>
      </c>
      <c r="J690" s="27" t="s">
        <v>3182</v>
      </c>
      <c r="K690" s="27" t="s">
        <v>3001</v>
      </c>
      <c r="L690" s="27" t="s">
        <v>3162</v>
      </c>
      <c r="M690" s="27"/>
      <c r="N690" s="26" t="str">
        <f t="shared" si="31"/>
        <v>0000000000000000FFFFFFFFFFFF0000B0020100</v>
      </c>
      <c r="O690" s="26" t="str">
        <f t="shared" si="32"/>
        <v>0100000000000000FFFFFFFFFFFF0000B00263</v>
      </c>
    </row>
    <row r="691" spans="1:15" ht="15.75" customHeight="1">
      <c r="A691" s="27">
        <v>690</v>
      </c>
      <c r="B691" s="31" t="str">
        <f t="shared" si="30"/>
        <v>B102</v>
      </c>
      <c r="C691" s="30" t="s">
        <v>2941</v>
      </c>
      <c r="D691" s="27" t="s">
        <v>274</v>
      </c>
      <c r="E691" s="27">
        <v>5790</v>
      </c>
      <c r="F691" s="27">
        <v>3160</v>
      </c>
      <c r="G691" s="27">
        <v>490</v>
      </c>
      <c r="H691" s="27">
        <v>3700</v>
      </c>
      <c r="I691" s="27" t="s">
        <v>3183</v>
      </c>
      <c r="J691" s="27" t="s">
        <v>3182</v>
      </c>
      <c r="K691" s="27" t="s">
        <v>3001</v>
      </c>
      <c r="L691" s="27" t="s">
        <v>3162</v>
      </c>
      <c r="M691" s="27"/>
      <c r="N691" s="26" t="str">
        <f t="shared" si="31"/>
        <v>0000000000000000FFFFFFFFFFFF0000B1020100</v>
      </c>
      <c r="O691" s="26" t="str">
        <f t="shared" si="32"/>
        <v>0100000000000000FFFFFFFFFFFF0000B10263</v>
      </c>
    </row>
    <row r="692" spans="1:15" ht="15.75" customHeight="1">
      <c r="A692" s="27">
        <v>691</v>
      </c>
      <c r="B692" s="31" t="str">
        <f t="shared" si="30"/>
        <v>B202</v>
      </c>
      <c r="C692" s="33" t="s">
        <v>1058</v>
      </c>
      <c r="D692" s="27" t="s">
        <v>898</v>
      </c>
      <c r="E692" s="27">
        <v>4200</v>
      </c>
      <c r="F692" s="27">
        <v>4160</v>
      </c>
      <c r="G692" s="27">
        <v>320</v>
      </c>
      <c r="H692" s="27">
        <v>1900</v>
      </c>
      <c r="I692" s="27" t="s">
        <v>3180</v>
      </c>
      <c r="J692" s="27" t="s">
        <v>3179</v>
      </c>
      <c r="K692" s="27" t="s">
        <v>3019</v>
      </c>
      <c r="L692" s="27" t="s">
        <v>3181</v>
      </c>
      <c r="M692" s="27"/>
      <c r="N692" s="26" t="str">
        <f t="shared" si="31"/>
        <v>0000000000000000FFFFFFFFFFFF0000B2020100</v>
      </c>
      <c r="O692" s="26" t="str">
        <f t="shared" si="32"/>
        <v>0000000000000000FFFFFFFFFFFF0000B2023c</v>
      </c>
    </row>
    <row r="693" spans="1:15" ht="15.75" customHeight="1">
      <c r="A693" s="27">
        <v>692</v>
      </c>
      <c r="B693" s="31" t="str">
        <f t="shared" si="30"/>
        <v>B302</v>
      </c>
      <c r="C693" s="33" t="s">
        <v>1058</v>
      </c>
      <c r="D693" s="27" t="s">
        <v>898</v>
      </c>
      <c r="E693" s="27">
        <v>4740</v>
      </c>
      <c r="F693" s="27">
        <v>2670</v>
      </c>
      <c r="G693" s="27">
        <v>280</v>
      </c>
      <c r="H693" s="27">
        <v>3110</v>
      </c>
      <c r="I693" s="27" t="s">
        <v>3180</v>
      </c>
      <c r="J693" s="27" t="s">
        <v>3179</v>
      </c>
      <c r="K693" s="27" t="s">
        <v>3019</v>
      </c>
      <c r="L693" s="27" t="s">
        <v>3178</v>
      </c>
      <c r="M693" s="27"/>
      <c r="N693" s="26" t="str">
        <f t="shared" si="31"/>
        <v>0000000000000000FFFFFFFFFFFF0000B3020100</v>
      </c>
      <c r="O693" s="26" t="str">
        <f t="shared" si="32"/>
        <v>0000000000000000FFFFFFFFFFFF0000B3023c</v>
      </c>
    </row>
    <row r="694" spans="1:15" ht="15.75" customHeight="1">
      <c r="A694" s="27">
        <v>693</v>
      </c>
      <c r="B694" s="31" t="str">
        <f t="shared" si="30"/>
        <v>B402</v>
      </c>
      <c r="C694" s="30" t="s">
        <v>2941</v>
      </c>
      <c r="D694" s="27" t="s">
        <v>898</v>
      </c>
      <c r="E694" s="27">
        <v>5100</v>
      </c>
      <c r="F694" s="27">
        <v>5170</v>
      </c>
      <c r="G694" s="27">
        <v>370</v>
      </c>
      <c r="H694" s="27">
        <v>2390</v>
      </c>
      <c r="I694" s="27" t="s">
        <v>3177</v>
      </c>
      <c r="J694" s="27" t="s">
        <v>3176</v>
      </c>
      <c r="K694" s="27" t="s">
        <v>3019</v>
      </c>
      <c r="L694" s="27" t="s">
        <v>3162</v>
      </c>
      <c r="M694" s="27"/>
      <c r="N694" s="26" t="str">
        <f t="shared" si="31"/>
        <v>0000000000000000FFFFFFFFFFFF0000B4020100</v>
      </c>
      <c r="O694" s="26" t="str">
        <f t="shared" si="32"/>
        <v>0100000000000000FFFFFFFFFFFF0000B40263</v>
      </c>
    </row>
    <row r="695" spans="1:15" ht="15.75" customHeight="1">
      <c r="A695" s="27">
        <v>694</v>
      </c>
      <c r="B695" s="31" t="str">
        <f t="shared" si="30"/>
        <v>B502</v>
      </c>
      <c r="C695" s="30" t="s">
        <v>2941</v>
      </c>
      <c r="D695" s="27" t="s">
        <v>898</v>
      </c>
      <c r="E695" s="27">
        <v>5700</v>
      </c>
      <c r="F695" s="27">
        <v>3120</v>
      </c>
      <c r="G695" s="27">
        <v>300</v>
      </c>
      <c r="H695" s="27">
        <v>4180</v>
      </c>
      <c r="I695" s="27" t="s">
        <v>3177</v>
      </c>
      <c r="J695" s="27" t="s">
        <v>3176</v>
      </c>
      <c r="K695" s="29" t="s">
        <v>3019</v>
      </c>
      <c r="L695" s="27" t="s">
        <v>3162</v>
      </c>
      <c r="M695" s="27"/>
      <c r="N695" s="26" t="str">
        <f t="shared" si="31"/>
        <v>0000000000000000FFFFFFFFFFFF0000B5020100</v>
      </c>
      <c r="O695" s="26" t="str">
        <f t="shared" si="32"/>
        <v>0100000000000000FFFFFFFFFFFF0000B50263</v>
      </c>
    </row>
    <row r="696" spans="1:15" ht="15.75" customHeight="1">
      <c r="A696" s="27">
        <v>695</v>
      </c>
      <c r="B696" s="31" t="str">
        <f t="shared" si="30"/>
        <v>B602</v>
      </c>
      <c r="C696" s="30" t="s">
        <v>2941</v>
      </c>
      <c r="D696" s="27" t="s">
        <v>1760</v>
      </c>
      <c r="E696" s="27">
        <v>8070</v>
      </c>
      <c r="F696" s="27">
        <v>3520</v>
      </c>
      <c r="G696" s="27">
        <v>750</v>
      </c>
      <c r="H696" s="27">
        <v>1300</v>
      </c>
      <c r="I696" s="27" t="s">
        <v>3175</v>
      </c>
      <c r="J696" s="27" t="s">
        <v>3174</v>
      </c>
      <c r="K696" s="29" t="s">
        <v>3173</v>
      </c>
      <c r="L696" s="27" t="s">
        <v>3162</v>
      </c>
      <c r="M696" s="27"/>
      <c r="N696" s="26" t="str">
        <f t="shared" si="31"/>
        <v>0000000000000000FFFFFFFFFFFF0000B6020100</v>
      </c>
      <c r="O696" s="26" t="str">
        <f t="shared" si="32"/>
        <v>0100000000000000FFFFFFFFFFFF0000B60263</v>
      </c>
    </row>
    <row r="697" spans="1:15" ht="15.75" customHeight="1">
      <c r="A697" s="27">
        <v>696</v>
      </c>
      <c r="B697" s="31" t="str">
        <f t="shared" si="30"/>
        <v>B702</v>
      </c>
      <c r="C697" s="30" t="s">
        <v>2941</v>
      </c>
      <c r="D697" s="27" t="s">
        <v>1760</v>
      </c>
      <c r="E697" s="27">
        <v>4470</v>
      </c>
      <c r="F697" s="27">
        <v>3200</v>
      </c>
      <c r="G697" s="27">
        <v>470</v>
      </c>
      <c r="H697" s="27">
        <v>4580</v>
      </c>
      <c r="I697" s="27" t="s">
        <v>3175</v>
      </c>
      <c r="J697" s="27" t="s">
        <v>3174</v>
      </c>
      <c r="K697" s="29" t="s">
        <v>3173</v>
      </c>
      <c r="L697" s="27" t="s">
        <v>3162</v>
      </c>
      <c r="M697" s="27"/>
      <c r="N697" s="26" t="str">
        <f t="shared" si="31"/>
        <v>0000000000000000FFFFFFFFFFFF0000B7020100</v>
      </c>
      <c r="O697" s="26" t="str">
        <f t="shared" si="32"/>
        <v>0100000000000000FFFFFFFFFFFF0000B70263</v>
      </c>
    </row>
    <row r="698" spans="1:15" ht="15.75" customHeight="1">
      <c r="A698" s="27">
        <v>697</v>
      </c>
      <c r="B698" s="31" t="str">
        <f t="shared" si="30"/>
        <v>B802</v>
      </c>
      <c r="C698" s="30" t="s">
        <v>2941</v>
      </c>
      <c r="D698" s="27" t="s">
        <v>1730</v>
      </c>
      <c r="E698" s="27">
        <v>5280</v>
      </c>
      <c r="F698" s="27">
        <v>5050</v>
      </c>
      <c r="G698" s="27">
        <v>500</v>
      </c>
      <c r="H698" s="27">
        <v>2130</v>
      </c>
      <c r="I698" s="27" t="s">
        <v>3171</v>
      </c>
      <c r="J698" s="27" t="s">
        <v>3170</v>
      </c>
      <c r="K698" s="29">
        <v>1</v>
      </c>
      <c r="L698" s="27" t="s">
        <v>3172</v>
      </c>
      <c r="M698" s="27"/>
      <c r="N698" s="26" t="str">
        <f t="shared" si="31"/>
        <v>0000000000000000FFFFFFFFFFFF0000B8020100</v>
      </c>
      <c r="O698" s="26" t="str">
        <f t="shared" si="32"/>
        <v>0100000000000000FFFFFFFFFFFF0000B80263</v>
      </c>
    </row>
    <row r="699" spans="1:15" ht="15.75" customHeight="1">
      <c r="A699" s="27">
        <v>698</v>
      </c>
      <c r="B699" s="31" t="str">
        <f t="shared" si="30"/>
        <v>B902</v>
      </c>
      <c r="C699" s="30" t="s">
        <v>2941</v>
      </c>
      <c r="D699" s="27" t="s">
        <v>1730</v>
      </c>
      <c r="E699" s="27">
        <v>4800</v>
      </c>
      <c r="F699" s="27">
        <v>3380</v>
      </c>
      <c r="G699" s="27">
        <v>800</v>
      </c>
      <c r="H699" s="27">
        <v>3520</v>
      </c>
      <c r="I699" s="27" t="s">
        <v>3171</v>
      </c>
      <c r="J699" s="27" t="s">
        <v>3170</v>
      </c>
      <c r="K699" s="29">
        <v>1</v>
      </c>
      <c r="L699" s="27" t="s">
        <v>3169</v>
      </c>
      <c r="M699" s="27"/>
      <c r="N699" s="26" t="str">
        <f t="shared" si="31"/>
        <v>0000000000000000FFFFFFFFFFFF0000B9020100</v>
      </c>
      <c r="O699" s="26" t="str">
        <f t="shared" si="32"/>
        <v>0100000000000000FFFFFFFFFFFF0000B90263</v>
      </c>
    </row>
    <row r="700" spans="1:15" ht="15.75" customHeight="1">
      <c r="A700" s="27">
        <v>699</v>
      </c>
      <c r="B700" s="31" t="str">
        <f t="shared" si="30"/>
        <v>BA02</v>
      </c>
      <c r="C700" s="30" t="s">
        <v>2941</v>
      </c>
      <c r="D700" s="27" t="s">
        <v>1734</v>
      </c>
      <c r="E700" s="27">
        <v>4200</v>
      </c>
      <c r="F700" s="27">
        <v>4600</v>
      </c>
      <c r="G700" s="27">
        <v>1100</v>
      </c>
      <c r="H700" s="27">
        <v>2100</v>
      </c>
      <c r="I700" s="27" t="s">
        <v>3168</v>
      </c>
      <c r="J700" s="27" t="s">
        <v>3167</v>
      </c>
      <c r="K700" s="29">
        <v>3</v>
      </c>
      <c r="L700" s="27" t="s">
        <v>3162</v>
      </c>
      <c r="M700" s="27"/>
      <c r="N700" s="26" t="str">
        <f t="shared" si="31"/>
        <v>0000000000000000FFFFFFFFFFFF0000BA020100</v>
      </c>
      <c r="O700" s="26" t="str">
        <f t="shared" si="32"/>
        <v>0100000000000000FFFFFFFFFFFF0000BA0263</v>
      </c>
    </row>
    <row r="701" spans="1:15" ht="15.75" customHeight="1">
      <c r="A701" s="27">
        <v>700</v>
      </c>
      <c r="B701" s="31" t="str">
        <f t="shared" si="30"/>
        <v>BB02</v>
      </c>
      <c r="C701" s="30" t="s">
        <v>2941</v>
      </c>
      <c r="D701" s="27" t="s">
        <v>1734</v>
      </c>
      <c r="E701" s="27">
        <v>5220</v>
      </c>
      <c r="F701" s="27">
        <v>3170</v>
      </c>
      <c r="G701" s="27">
        <v>920</v>
      </c>
      <c r="H701" s="27">
        <v>3210</v>
      </c>
      <c r="I701" s="27" t="s">
        <v>3168</v>
      </c>
      <c r="J701" s="27" t="s">
        <v>3167</v>
      </c>
      <c r="K701" s="29">
        <v>3</v>
      </c>
      <c r="L701" s="27" t="s">
        <v>3162</v>
      </c>
      <c r="M701" s="27"/>
      <c r="N701" s="26" t="str">
        <f t="shared" si="31"/>
        <v>0000000000000000FFFFFFFFFFFF0000BB020100</v>
      </c>
      <c r="O701" s="26" t="str">
        <f t="shared" si="32"/>
        <v>0100000000000000FFFFFFFFFFFF0000BB0263</v>
      </c>
    </row>
    <row r="702" spans="1:15" ht="15.75" customHeight="1">
      <c r="A702" s="27">
        <v>701</v>
      </c>
      <c r="B702" s="31" t="str">
        <f t="shared" si="30"/>
        <v>BC02</v>
      </c>
      <c r="C702" s="30" t="s">
        <v>2941</v>
      </c>
      <c r="D702" s="27" t="s">
        <v>1729</v>
      </c>
      <c r="E702" s="27">
        <v>5970</v>
      </c>
      <c r="F702" s="27">
        <v>4780</v>
      </c>
      <c r="G702" s="27">
        <v>400</v>
      </c>
      <c r="H702" s="27">
        <v>2140</v>
      </c>
      <c r="I702" s="27" t="s">
        <v>3166</v>
      </c>
      <c r="J702" s="27" t="s">
        <v>3165</v>
      </c>
      <c r="K702" s="29" t="s">
        <v>3079</v>
      </c>
      <c r="L702" s="27" t="s">
        <v>3162</v>
      </c>
      <c r="M702" s="27"/>
      <c r="N702" s="26" t="str">
        <f t="shared" si="31"/>
        <v>0000000000000000FFFFFFFFFFFF0000BC020100</v>
      </c>
      <c r="O702" s="26" t="str">
        <f t="shared" si="32"/>
        <v>0100000000000000FFFFFFFFFFFF0000BC0263</v>
      </c>
    </row>
    <row r="703" spans="1:15" ht="15.75" customHeight="1">
      <c r="A703" s="27">
        <v>702</v>
      </c>
      <c r="B703" s="31" t="str">
        <f t="shared" si="30"/>
        <v>BD02</v>
      </c>
      <c r="C703" s="30" t="s">
        <v>2941</v>
      </c>
      <c r="D703" s="27" t="s">
        <v>1729</v>
      </c>
      <c r="E703" s="27">
        <v>4890</v>
      </c>
      <c r="F703" s="27">
        <v>3100</v>
      </c>
      <c r="G703" s="27">
        <v>320</v>
      </c>
      <c r="H703" s="27">
        <v>4700</v>
      </c>
      <c r="I703" s="27" t="s">
        <v>3166</v>
      </c>
      <c r="J703" s="27" t="s">
        <v>3165</v>
      </c>
      <c r="K703" s="29" t="s">
        <v>3079</v>
      </c>
      <c r="L703" s="27" t="s">
        <v>3162</v>
      </c>
      <c r="M703" s="27"/>
      <c r="N703" s="26" t="str">
        <f t="shared" si="31"/>
        <v>0000000000000000FFFFFFFFFFFF0000BD020100</v>
      </c>
      <c r="O703" s="26" t="str">
        <f t="shared" si="32"/>
        <v>0100000000000000FFFFFFFFFFFF0000BD0263</v>
      </c>
    </row>
    <row r="704" spans="1:15" ht="15.75" customHeight="1">
      <c r="A704" s="27">
        <v>703</v>
      </c>
      <c r="B704" s="31" t="str">
        <f t="shared" si="30"/>
        <v>BE02</v>
      </c>
      <c r="C704" s="30" t="s">
        <v>2941</v>
      </c>
      <c r="D704" s="27" t="s">
        <v>1749</v>
      </c>
      <c r="E704" s="27">
        <v>4620</v>
      </c>
      <c r="F704" s="27">
        <v>2970</v>
      </c>
      <c r="G704" s="27">
        <v>2070</v>
      </c>
      <c r="H704" s="27">
        <v>1510</v>
      </c>
      <c r="I704" s="27" t="s">
        <v>3164</v>
      </c>
      <c r="J704" s="27" t="s">
        <v>3163</v>
      </c>
      <c r="K704" s="29">
        <v>2</v>
      </c>
      <c r="L704" s="27" t="s">
        <v>3162</v>
      </c>
      <c r="M704" s="27"/>
      <c r="N704" s="26" t="str">
        <f t="shared" si="31"/>
        <v>0000000000000000FFFFFFFFFFFF0000BE020100</v>
      </c>
      <c r="O704" s="26" t="str">
        <f t="shared" si="32"/>
        <v>0100000000000000FFFFFFFFFFFF0000BE0263</v>
      </c>
    </row>
    <row r="705" spans="1:15" ht="15.75" customHeight="1">
      <c r="A705" s="27">
        <v>704</v>
      </c>
      <c r="B705" s="31" t="str">
        <f t="shared" si="30"/>
        <v>BF02</v>
      </c>
      <c r="C705" s="30" t="s">
        <v>2941</v>
      </c>
      <c r="D705" s="27" t="s">
        <v>1749</v>
      </c>
      <c r="E705" s="27">
        <v>4140</v>
      </c>
      <c r="F705" s="27">
        <v>3780</v>
      </c>
      <c r="G705" s="27">
        <v>450</v>
      </c>
      <c r="H705" s="27">
        <v>4260</v>
      </c>
      <c r="I705" s="27" t="s">
        <v>3164</v>
      </c>
      <c r="J705" s="27" t="s">
        <v>3163</v>
      </c>
      <c r="K705" s="29">
        <v>2</v>
      </c>
      <c r="L705" s="27" t="s">
        <v>3162</v>
      </c>
      <c r="M705" s="27"/>
      <c r="N705" s="26" t="str">
        <f t="shared" si="31"/>
        <v>0000000000000000FFFFFFFFFFFF0000BF020100</v>
      </c>
      <c r="O705" s="26" t="str">
        <f t="shared" si="32"/>
        <v>0100000000000000FFFFFFFFFFFF0000BF0263</v>
      </c>
    </row>
    <row r="706" spans="1:15" ht="15.75" customHeight="1">
      <c r="A706" s="32">
        <v>801</v>
      </c>
      <c r="B706" s="31" t="str">
        <f t="shared" ref="B706:B724" si="33">_xlfn.CONCAT(RIGHT(DEC2HEX((A706-1),4),2),LEFT(DEC2HEX((A706-1),4),2))</f>
        <v>2003</v>
      </c>
      <c r="C706" s="39" t="s">
        <v>1052</v>
      </c>
      <c r="D706" s="32" t="s">
        <v>1811</v>
      </c>
      <c r="E706" s="36">
        <v>4500</v>
      </c>
      <c r="F706" s="36">
        <v>3780</v>
      </c>
      <c r="G706" s="36">
        <v>520</v>
      </c>
      <c r="H706" s="36">
        <v>1180</v>
      </c>
      <c r="I706" s="27" t="s">
        <v>3160</v>
      </c>
      <c r="J706" s="32" t="s">
        <v>3159</v>
      </c>
      <c r="K706" s="32" t="s">
        <v>2959</v>
      </c>
      <c r="L706" s="27" t="s">
        <v>3161</v>
      </c>
      <c r="M706" s="27" t="s">
        <v>3151</v>
      </c>
      <c r="N706" s="26" t="str">
        <f t="shared" ref="N706:N769" si="34">_xlfn.CONCAT("0000000000000000FFFFFFFFFFFF0000",B706,"0100")</f>
        <v>0000000000000000FFFFFFFFFFFF000020030100</v>
      </c>
      <c r="O706" s="26" t="str">
        <f t="shared" ref="O706:O769" si="35">IF(C706="N",_xlfn.CONCAT("00",DEC2HEX(P706,2),"0000",DEC2HEX(Q706,2),DEC2HEX(R706,2),DEC2HEX(S706,2),DEC2HEX(T706,2),"FFFFFFFFFFFF0000",B706,"28"),IF(C706="R",_xlfn.CONCAT("00",DEC2HEX(P706,2),"0000",DEC2HEX(Q706,2),DEC2HEX(R706,2),DEC2HEX(S706,2),DEC2HEX(T706,2),"FFFFFFFFFFFF0000",B706,"32"),IF(C706="SR",_xlfn.CONCAT("00",DEC2HEX(P706,2),"0000",DEC2HEX(Q706,2),DEC2HEX(R706,2),DEC2HEX(S706,2),DEC2HEX(T706,2),"FFFFFFFFFFFF0000",B706,"3c"),_xlfn.CONCAT("01",DEC2HEX(P706,2),"0000",DEC2HEX(Q706,2),DEC2HEX(R706,2),DEC2HEX(S706,2),DEC2HEX(T706,2),"FFFFFFFFFFFF0000",B706,"63"))))</f>
        <v>0000000000000000FFFFFFFFFFFF0000200328</v>
      </c>
    </row>
    <row r="707" spans="1:15" ht="15.75" customHeight="1">
      <c r="A707" s="32">
        <v>802</v>
      </c>
      <c r="B707" s="31" t="str">
        <f t="shared" si="33"/>
        <v>2103</v>
      </c>
      <c r="C707" s="39" t="s">
        <v>1052</v>
      </c>
      <c r="D707" s="32" t="s">
        <v>1811</v>
      </c>
      <c r="E707" s="36">
        <v>3120</v>
      </c>
      <c r="F707" s="36">
        <v>3500</v>
      </c>
      <c r="G707" s="36">
        <v>1460</v>
      </c>
      <c r="H707" s="36">
        <v>500</v>
      </c>
      <c r="I707" s="27" t="s">
        <v>3160</v>
      </c>
      <c r="J707" s="32" t="s">
        <v>3159</v>
      </c>
      <c r="K707" s="32" t="s">
        <v>2959</v>
      </c>
      <c r="L707" s="27" t="s">
        <v>3158</v>
      </c>
      <c r="M707" s="27" t="s">
        <v>3148</v>
      </c>
      <c r="N707" s="26" t="str">
        <f t="shared" si="34"/>
        <v>0000000000000000FFFFFFFFFFFF000021030100</v>
      </c>
      <c r="O707" s="26" t="str">
        <f t="shared" si="35"/>
        <v>0000000000000000FFFFFFFFFFFF0000210328</v>
      </c>
    </row>
    <row r="708" spans="1:15" ht="15.75" customHeight="1">
      <c r="A708" s="32">
        <v>803</v>
      </c>
      <c r="B708" s="31" t="str">
        <f t="shared" si="33"/>
        <v>2203</v>
      </c>
      <c r="C708" s="39" t="s">
        <v>1052</v>
      </c>
      <c r="D708" s="32" t="s">
        <v>1811</v>
      </c>
      <c r="E708" s="36">
        <v>4680</v>
      </c>
      <c r="F708" s="36">
        <v>3980</v>
      </c>
      <c r="G708" s="36">
        <v>560</v>
      </c>
      <c r="H708" s="36">
        <v>1280</v>
      </c>
      <c r="I708" s="27" t="s">
        <v>3155</v>
      </c>
      <c r="J708" s="32" t="s">
        <v>3154</v>
      </c>
      <c r="K708" s="32" t="s">
        <v>2959</v>
      </c>
      <c r="L708" s="27" t="s">
        <v>3157</v>
      </c>
      <c r="M708" s="27" t="s">
        <v>3156</v>
      </c>
      <c r="N708" s="26" t="str">
        <f t="shared" si="34"/>
        <v>0000000000000000FFFFFFFFFFFF000022030100</v>
      </c>
      <c r="O708" s="26" t="str">
        <f t="shared" si="35"/>
        <v>0000000000000000FFFFFFFFFFFF0000220328</v>
      </c>
    </row>
    <row r="709" spans="1:15" ht="15.75" customHeight="1">
      <c r="A709" s="32">
        <v>804</v>
      </c>
      <c r="B709" s="31" t="str">
        <f t="shared" si="33"/>
        <v>2303</v>
      </c>
      <c r="C709" s="39" t="s">
        <v>1052</v>
      </c>
      <c r="D709" s="32" t="s">
        <v>1811</v>
      </c>
      <c r="E709" s="36">
        <v>3510</v>
      </c>
      <c r="F709" s="36">
        <v>3590</v>
      </c>
      <c r="G709" s="36">
        <v>1490</v>
      </c>
      <c r="H709" s="36">
        <v>590</v>
      </c>
      <c r="I709" s="27" t="s">
        <v>3155</v>
      </c>
      <c r="J709" s="32" t="s">
        <v>3154</v>
      </c>
      <c r="K709" s="32" t="s">
        <v>2959</v>
      </c>
      <c r="L709" s="27" t="s">
        <v>3153</v>
      </c>
      <c r="M709" s="27" t="s">
        <v>3152</v>
      </c>
      <c r="N709" s="26" t="str">
        <f t="shared" si="34"/>
        <v>0000000000000000FFFFFFFFFFFF000023030100</v>
      </c>
      <c r="O709" s="26" t="str">
        <f t="shared" si="35"/>
        <v>0000000000000000FFFFFFFFFFFF0000230328</v>
      </c>
    </row>
    <row r="710" spans="1:15" ht="15.75" customHeight="1">
      <c r="A710" s="32">
        <v>805</v>
      </c>
      <c r="B710" s="31" t="str">
        <f t="shared" si="33"/>
        <v>2403</v>
      </c>
      <c r="C710" s="39" t="s">
        <v>1052</v>
      </c>
      <c r="D710" s="32" t="s">
        <v>1811</v>
      </c>
      <c r="E710" s="36">
        <v>4800</v>
      </c>
      <c r="F710" s="36">
        <v>4180</v>
      </c>
      <c r="G710" s="36">
        <v>620</v>
      </c>
      <c r="H710" s="36">
        <v>1380</v>
      </c>
      <c r="I710" s="27" t="s">
        <v>3150</v>
      </c>
      <c r="J710" s="32" t="s">
        <v>3149</v>
      </c>
      <c r="K710" s="32" t="s">
        <v>2959</v>
      </c>
      <c r="L710" s="27" t="s">
        <v>3151</v>
      </c>
      <c r="M710" s="27"/>
      <c r="N710" s="26" t="str">
        <f t="shared" si="34"/>
        <v>0000000000000000FFFFFFFFFFFF000024030100</v>
      </c>
      <c r="O710" s="26" t="str">
        <f t="shared" si="35"/>
        <v>0000000000000000FFFFFFFFFFFF0000240328</v>
      </c>
    </row>
    <row r="711" spans="1:15" ht="15.75" customHeight="1">
      <c r="A711" s="32">
        <v>806</v>
      </c>
      <c r="B711" s="31" t="str">
        <f t="shared" si="33"/>
        <v>2503</v>
      </c>
      <c r="C711" s="39" t="s">
        <v>1052</v>
      </c>
      <c r="D711" s="32" t="s">
        <v>1811</v>
      </c>
      <c r="E711" s="36">
        <v>3810</v>
      </c>
      <c r="F711" s="36">
        <v>3700</v>
      </c>
      <c r="G711" s="36">
        <v>1530</v>
      </c>
      <c r="H711" s="36">
        <v>700</v>
      </c>
      <c r="I711" s="27" t="s">
        <v>3150</v>
      </c>
      <c r="J711" s="32" t="s">
        <v>3149</v>
      </c>
      <c r="K711" s="32" t="s">
        <v>2959</v>
      </c>
      <c r="L711" s="27" t="s">
        <v>3148</v>
      </c>
      <c r="M711" s="27"/>
      <c r="N711" s="26" t="str">
        <f t="shared" si="34"/>
        <v>0000000000000000FFFFFFFFFFFF000025030100</v>
      </c>
      <c r="O711" s="26" t="str">
        <f t="shared" si="35"/>
        <v>0000000000000000FFFFFFFFFFFF0000250328</v>
      </c>
    </row>
    <row r="712" spans="1:15" ht="15.75" customHeight="1">
      <c r="A712" s="32">
        <v>807</v>
      </c>
      <c r="B712" s="31" t="str">
        <f t="shared" si="33"/>
        <v>2603</v>
      </c>
      <c r="C712" s="38" t="s">
        <v>1053</v>
      </c>
      <c r="D712" s="32" t="s">
        <v>1811</v>
      </c>
      <c r="E712" s="36">
        <v>3840</v>
      </c>
      <c r="F712" s="36">
        <v>4140</v>
      </c>
      <c r="G712" s="36">
        <v>680</v>
      </c>
      <c r="H712" s="36">
        <v>1440</v>
      </c>
      <c r="I712" s="27" t="s">
        <v>3146</v>
      </c>
      <c r="J712" s="32" t="s">
        <v>3145</v>
      </c>
      <c r="K712" s="32" t="s">
        <v>3001</v>
      </c>
      <c r="L712" s="27" t="s">
        <v>3147</v>
      </c>
      <c r="M712" s="27" t="s">
        <v>3137</v>
      </c>
      <c r="N712" s="26" t="str">
        <f t="shared" si="34"/>
        <v>0000000000000000FFFFFFFFFFFF000026030100</v>
      </c>
      <c r="O712" s="26" t="str">
        <f t="shared" si="35"/>
        <v>0000000000000000FFFFFFFFFFFF0000260332</v>
      </c>
    </row>
    <row r="713" spans="1:15" ht="15.75" customHeight="1">
      <c r="A713" s="32">
        <v>808</v>
      </c>
      <c r="B713" s="31" t="str">
        <f t="shared" si="33"/>
        <v>2703</v>
      </c>
      <c r="C713" s="38" t="s">
        <v>1053</v>
      </c>
      <c r="D713" s="32" t="s">
        <v>1811</v>
      </c>
      <c r="E713" s="36">
        <v>3570</v>
      </c>
      <c r="F713" s="36">
        <v>2590</v>
      </c>
      <c r="G713" s="36">
        <v>720</v>
      </c>
      <c r="H713" s="36">
        <v>3090</v>
      </c>
      <c r="I713" s="27" t="s">
        <v>3146</v>
      </c>
      <c r="J713" s="32" t="s">
        <v>3145</v>
      </c>
      <c r="K713" s="32" t="s">
        <v>3001</v>
      </c>
      <c r="L713" s="27" t="s">
        <v>3144</v>
      </c>
      <c r="M713" s="27" t="s">
        <v>3134</v>
      </c>
      <c r="N713" s="26" t="str">
        <f t="shared" si="34"/>
        <v>0000000000000000FFFFFFFFFFFF000027030100</v>
      </c>
      <c r="O713" s="26" t="str">
        <f t="shared" si="35"/>
        <v>0000000000000000FFFFFFFFFFFF0000270332</v>
      </c>
    </row>
    <row r="714" spans="1:15" ht="15.75" customHeight="1">
      <c r="A714" s="32">
        <v>809</v>
      </c>
      <c r="B714" s="31" t="str">
        <f t="shared" si="33"/>
        <v>2803</v>
      </c>
      <c r="C714" s="38" t="s">
        <v>1053</v>
      </c>
      <c r="D714" s="32" t="s">
        <v>1811</v>
      </c>
      <c r="E714" s="36">
        <v>3990</v>
      </c>
      <c r="F714" s="36">
        <v>4340</v>
      </c>
      <c r="G714" s="36">
        <v>730</v>
      </c>
      <c r="H714" s="36">
        <v>1540</v>
      </c>
      <c r="I714" s="27" t="s">
        <v>3141</v>
      </c>
      <c r="J714" s="32" t="s">
        <v>3140</v>
      </c>
      <c r="K714" s="32" t="s">
        <v>3001</v>
      </c>
      <c r="L714" s="27" t="s">
        <v>3143</v>
      </c>
      <c r="M714" s="27" t="s">
        <v>3142</v>
      </c>
      <c r="N714" s="26" t="str">
        <f t="shared" si="34"/>
        <v>0000000000000000FFFFFFFFFFFF000028030100</v>
      </c>
      <c r="O714" s="26" t="str">
        <f t="shared" si="35"/>
        <v>0000000000000000FFFFFFFFFFFF0000280332</v>
      </c>
    </row>
    <row r="715" spans="1:15" ht="15.75" customHeight="1">
      <c r="A715" s="32">
        <v>810</v>
      </c>
      <c r="B715" s="31" t="str">
        <f t="shared" si="33"/>
        <v>2903</v>
      </c>
      <c r="C715" s="38" t="s">
        <v>1053</v>
      </c>
      <c r="D715" s="32" t="s">
        <v>1811</v>
      </c>
      <c r="E715" s="36">
        <v>3810</v>
      </c>
      <c r="F715" s="36">
        <v>2660</v>
      </c>
      <c r="G715" s="36">
        <v>770</v>
      </c>
      <c r="H715" s="36">
        <v>3260</v>
      </c>
      <c r="I715" s="27" t="s">
        <v>3141</v>
      </c>
      <c r="J715" s="32" t="s">
        <v>3140</v>
      </c>
      <c r="K715" s="32" t="s">
        <v>3001</v>
      </c>
      <c r="L715" s="27" t="s">
        <v>3139</v>
      </c>
      <c r="M715" s="27" t="s">
        <v>3138</v>
      </c>
      <c r="N715" s="26" t="str">
        <f t="shared" si="34"/>
        <v>0000000000000000FFFFFFFFFFFF000029030100</v>
      </c>
      <c r="O715" s="26" t="str">
        <f t="shared" si="35"/>
        <v>0000000000000000FFFFFFFFFFFF0000290332</v>
      </c>
    </row>
    <row r="716" spans="1:15" ht="15.75" customHeight="1">
      <c r="A716" s="32">
        <v>811</v>
      </c>
      <c r="B716" s="31" t="str">
        <f t="shared" si="33"/>
        <v>2A03</v>
      </c>
      <c r="C716" s="38" t="s">
        <v>1053</v>
      </c>
      <c r="D716" s="32" t="s">
        <v>1811</v>
      </c>
      <c r="E716" s="36">
        <v>4170</v>
      </c>
      <c r="F716" s="36">
        <v>4510</v>
      </c>
      <c r="G716" s="36">
        <v>800</v>
      </c>
      <c r="H716" s="36">
        <v>1610</v>
      </c>
      <c r="I716" s="27" t="s">
        <v>3136</v>
      </c>
      <c r="J716" s="32" t="s">
        <v>3135</v>
      </c>
      <c r="K716" s="32" t="s">
        <v>3001</v>
      </c>
      <c r="L716" s="27" t="s">
        <v>3137</v>
      </c>
      <c r="M716" s="27"/>
      <c r="N716" s="26" t="str">
        <f t="shared" si="34"/>
        <v>0000000000000000FFFFFFFFFFFF00002A030100</v>
      </c>
      <c r="O716" s="26" t="str">
        <f t="shared" si="35"/>
        <v>0000000000000000FFFFFFFFFFFF00002A0332</v>
      </c>
    </row>
    <row r="717" spans="1:15" ht="15.75" customHeight="1">
      <c r="A717" s="32">
        <v>812</v>
      </c>
      <c r="B717" s="31" t="str">
        <f t="shared" si="33"/>
        <v>2B03</v>
      </c>
      <c r="C717" s="38" t="s">
        <v>1053</v>
      </c>
      <c r="D717" s="32" t="s">
        <v>1811</v>
      </c>
      <c r="E717" s="36">
        <v>4110</v>
      </c>
      <c r="F717" s="36">
        <v>2790</v>
      </c>
      <c r="G717" s="36">
        <v>790</v>
      </c>
      <c r="H717" s="36">
        <v>3390</v>
      </c>
      <c r="I717" s="27" t="s">
        <v>3136</v>
      </c>
      <c r="J717" s="32" t="s">
        <v>3135</v>
      </c>
      <c r="K717" s="32" t="s">
        <v>3001</v>
      </c>
      <c r="L717" s="27" t="s">
        <v>3134</v>
      </c>
      <c r="M717" s="27"/>
      <c r="N717" s="26" t="str">
        <f t="shared" si="34"/>
        <v>0000000000000000FFFFFFFFFFFF00002B030100</v>
      </c>
      <c r="O717" s="26" t="str">
        <f t="shared" si="35"/>
        <v>0000000000000000FFFFFFFFFFFF00002B0332</v>
      </c>
    </row>
    <row r="718" spans="1:15" ht="15.75" customHeight="1">
      <c r="A718" s="32">
        <v>813</v>
      </c>
      <c r="B718" s="31" t="str">
        <f t="shared" si="33"/>
        <v>2C03</v>
      </c>
      <c r="C718" s="37" t="s">
        <v>1058</v>
      </c>
      <c r="D718" s="32" t="s">
        <v>1811</v>
      </c>
      <c r="E718" s="36">
        <v>3720</v>
      </c>
      <c r="F718" s="36">
        <v>4510</v>
      </c>
      <c r="G718" s="36">
        <v>400</v>
      </c>
      <c r="H718" s="36">
        <v>2210</v>
      </c>
      <c r="I718" s="27" t="s">
        <v>3132</v>
      </c>
      <c r="J718" s="32" t="s">
        <v>3131</v>
      </c>
      <c r="K718" s="32" t="s">
        <v>2954</v>
      </c>
      <c r="L718" s="27" t="s">
        <v>3133</v>
      </c>
      <c r="M718" s="27" t="s">
        <v>3123</v>
      </c>
      <c r="N718" s="26" t="str">
        <f t="shared" si="34"/>
        <v>0000000000000000FFFFFFFFFFFF00002C030100</v>
      </c>
      <c r="O718" s="26" t="str">
        <f t="shared" si="35"/>
        <v>0000000000000000FFFFFFFFFFFF00002C033c</v>
      </c>
    </row>
    <row r="719" spans="1:15" ht="15.75" customHeight="1">
      <c r="A719" s="32">
        <v>814</v>
      </c>
      <c r="B719" s="31" t="str">
        <f t="shared" si="33"/>
        <v>2D03</v>
      </c>
      <c r="C719" s="37" t="s">
        <v>1058</v>
      </c>
      <c r="D719" s="32" t="s">
        <v>1811</v>
      </c>
      <c r="E719" s="36">
        <v>6540</v>
      </c>
      <c r="F719" s="36">
        <v>3240</v>
      </c>
      <c r="G719" s="36">
        <v>580</v>
      </c>
      <c r="H719" s="36">
        <v>1240</v>
      </c>
      <c r="I719" s="27" t="s">
        <v>3132</v>
      </c>
      <c r="J719" s="32" t="s">
        <v>3131</v>
      </c>
      <c r="K719" s="32" t="s">
        <v>2954</v>
      </c>
      <c r="L719" s="27" t="s">
        <v>3130</v>
      </c>
      <c r="M719" s="27" t="s">
        <v>3120</v>
      </c>
      <c r="N719" s="26" t="str">
        <f t="shared" si="34"/>
        <v>0000000000000000FFFFFFFFFFFF00002D030100</v>
      </c>
      <c r="O719" s="26" t="str">
        <f t="shared" si="35"/>
        <v>0000000000000000FFFFFFFFFFFF00002D033c</v>
      </c>
    </row>
    <row r="720" spans="1:15" ht="15.75" customHeight="1">
      <c r="A720" s="32">
        <v>815</v>
      </c>
      <c r="B720" s="31" t="str">
        <f t="shared" si="33"/>
        <v>2E03</v>
      </c>
      <c r="C720" s="37" t="s">
        <v>1058</v>
      </c>
      <c r="D720" s="32" t="s">
        <v>1811</v>
      </c>
      <c r="E720" s="36">
        <v>3960</v>
      </c>
      <c r="F720" s="36">
        <v>4690</v>
      </c>
      <c r="G720" s="36">
        <v>440</v>
      </c>
      <c r="H720" s="36">
        <v>2290</v>
      </c>
      <c r="I720" s="27" t="s">
        <v>3127</v>
      </c>
      <c r="J720" s="32" t="s">
        <v>3126</v>
      </c>
      <c r="K720" s="32" t="s">
        <v>2954</v>
      </c>
      <c r="L720" s="27" t="s">
        <v>3129</v>
      </c>
      <c r="M720" s="27" t="s">
        <v>3128</v>
      </c>
      <c r="N720" s="26" t="str">
        <f t="shared" si="34"/>
        <v>0000000000000000FFFFFFFFFFFF00002E030100</v>
      </c>
      <c r="O720" s="26" t="str">
        <f t="shared" si="35"/>
        <v>0000000000000000FFFFFFFFFFFF00002E033c</v>
      </c>
    </row>
    <row r="721" spans="1:15" ht="15.75" customHeight="1">
      <c r="A721" s="32">
        <v>816</v>
      </c>
      <c r="B721" s="31" t="str">
        <f t="shared" si="33"/>
        <v>2F03</v>
      </c>
      <c r="C721" s="37" t="s">
        <v>1058</v>
      </c>
      <c r="D721" s="32" t="s">
        <v>1811</v>
      </c>
      <c r="E721" s="36">
        <v>6870</v>
      </c>
      <c r="F721" s="36">
        <v>3330</v>
      </c>
      <c r="G721" s="36">
        <v>630</v>
      </c>
      <c r="H721" s="36">
        <v>1330</v>
      </c>
      <c r="I721" s="27" t="s">
        <v>3127</v>
      </c>
      <c r="J721" s="32" t="s">
        <v>3126</v>
      </c>
      <c r="K721" s="32" t="s">
        <v>2954</v>
      </c>
      <c r="L721" s="27" t="s">
        <v>3125</v>
      </c>
      <c r="M721" s="27" t="s">
        <v>3124</v>
      </c>
      <c r="N721" s="26" t="str">
        <f t="shared" si="34"/>
        <v>0000000000000000FFFFFFFFFFFF00002F030100</v>
      </c>
      <c r="O721" s="26" t="str">
        <f t="shared" si="35"/>
        <v>0000000000000000FFFFFFFFFFFF00002F033c</v>
      </c>
    </row>
    <row r="722" spans="1:15" ht="15.75" customHeight="1">
      <c r="A722" s="32">
        <v>817</v>
      </c>
      <c r="B722" s="31" t="str">
        <f t="shared" si="33"/>
        <v>3003</v>
      </c>
      <c r="C722" s="37" t="s">
        <v>1058</v>
      </c>
      <c r="D722" s="32" t="s">
        <v>1811</v>
      </c>
      <c r="E722" s="36">
        <v>4200</v>
      </c>
      <c r="F722" s="36">
        <v>4790</v>
      </c>
      <c r="G722" s="36">
        <v>510</v>
      </c>
      <c r="H722" s="36">
        <v>2390</v>
      </c>
      <c r="I722" s="27" t="s">
        <v>3122</v>
      </c>
      <c r="J722" s="32" t="s">
        <v>3121</v>
      </c>
      <c r="K722" s="32" t="s">
        <v>2954</v>
      </c>
      <c r="L722" s="27" t="s">
        <v>3123</v>
      </c>
      <c r="M722" s="27"/>
      <c r="N722" s="26" t="str">
        <f t="shared" si="34"/>
        <v>0000000000000000FFFFFFFFFFFF000030030100</v>
      </c>
      <c r="O722" s="26" t="str">
        <f t="shared" si="35"/>
        <v>0000000000000000FFFFFFFFFFFF000030033c</v>
      </c>
    </row>
    <row r="723" spans="1:15" ht="15.75" customHeight="1">
      <c r="A723" s="32">
        <v>818</v>
      </c>
      <c r="B723" s="31" t="str">
        <f t="shared" si="33"/>
        <v>3103</v>
      </c>
      <c r="C723" s="37" t="s">
        <v>1058</v>
      </c>
      <c r="D723" s="32" t="s">
        <v>1811</v>
      </c>
      <c r="E723" s="36">
        <v>6990</v>
      </c>
      <c r="F723" s="36">
        <v>3410</v>
      </c>
      <c r="G723" s="36">
        <v>760</v>
      </c>
      <c r="H723" s="36">
        <v>1410</v>
      </c>
      <c r="I723" s="27" t="s">
        <v>3122</v>
      </c>
      <c r="J723" s="32" t="s">
        <v>3121</v>
      </c>
      <c r="K723" s="32" t="s">
        <v>2954</v>
      </c>
      <c r="L723" s="27" t="s">
        <v>3120</v>
      </c>
      <c r="M723" s="27"/>
      <c r="N723" s="26" t="str">
        <f t="shared" si="34"/>
        <v>0000000000000000FFFFFFFFFFFF000031030100</v>
      </c>
      <c r="O723" s="26" t="str">
        <f t="shared" si="35"/>
        <v>0000000000000000FFFFFFFFFFFF000031033c</v>
      </c>
    </row>
    <row r="724" spans="1:15" ht="15.75" customHeight="1">
      <c r="A724" s="32">
        <v>819</v>
      </c>
      <c r="B724" s="31" t="str">
        <f t="shared" si="33"/>
        <v>3203</v>
      </c>
      <c r="C724" s="40" t="s">
        <v>2941</v>
      </c>
      <c r="D724" s="27" t="s">
        <v>1752</v>
      </c>
      <c r="E724" s="36">
        <v>6510</v>
      </c>
      <c r="F724" s="36">
        <v>3630</v>
      </c>
      <c r="G724" s="36">
        <v>1700</v>
      </c>
      <c r="H724" s="36">
        <v>1130</v>
      </c>
      <c r="I724" s="27" t="s">
        <v>3118</v>
      </c>
      <c r="J724" s="32" t="s">
        <v>3117</v>
      </c>
      <c r="K724" s="32" t="s">
        <v>3010</v>
      </c>
      <c r="L724" s="28" t="s">
        <v>3119</v>
      </c>
      <c r="M724" s="27"/>
      <c r="N724" s="26" t="str">
        <f t="shared" si="34"/>
        <v>0000000000000000FFFFFFFFFFFF000032030100</v>
      </c>
      <c r="O724" s="26" t="str">
        <f t="shared" si="35"/>
        <v>0100000000000000FFFFFFFFFFFF0000320363</v>
      </c>
    </row>
    <row r="725" spans="1:15" ht="15.75" customHeight="1">
      <c r="A725" s="32">
        <v>820</v>
      </c>
      <c r="B725" s="31">
        <v>333</v>
      </c>
      <c r="C725" s="40" t="s">
        <v>2941</v>
      </c>
      <c r="D725" s="27" t="s">
        <v>1752</v>
      </c>
      <c r="E725" s="36">
        <v>4920</v>
      </c>
      <c r="F725" s="36">
        <v>4040</v>
      </c>
      <c r="G725" s="36">
        <v>420</v>
      </c>
      <c r="H725" s="36">
        <v>4340</v>
      </c>
      <c r="I725" s="27" t="s">
        <v>3118</v>
      </c>
      <c r="J725" s="32" t="s">
        <v>3117</v>
      </c>
      <c r="K725" s="32" t="s">
        <v>3010</v>
      </c>
      <c r="L725" s="27" t="s">
        <v>3116</v>
      </c>
      <c r="M725" s="27"/>
      <c r="N725" s="26" t="str">
        <f t="shared" si="34"/>
        <v>0000000000000000FFFFFFFFFFFF00003330100</v>
      </c>
      <c r="O725" s="26" t="str">
        <f t="shared" si="35"/>
        <v>0100000000000000FFFFFFFFFFFF000033363</v>
      </c>
    </row>
    <row r="726" spans="1:15" ht="15.75" customHeight="1">
      <c r="A726" s="32">
        <v>821</v>
      </c>
      <c r="B726" s="31" t="str">
        <f t="shared" ref="B726:B757" si="36">_xlfn.CONCAT(RIGHT(DEC2HEX((A726-1),4),2),LEFT(DEC2HEX((A726-1),4),2))</f>
        <v>3403</v>
      </c>
      <c r="C726" s="40" t="s">
        <v>2941</v>
      </c>
      <c r="D726" s="27" t="s">
        <v>1752</v>
      </c>
      <c r="E726" s="36">
        <v>5190</v>
      </c>
      <c r="F726" s="36">
        <v>6240</v>
      </c>
      <c r="G726" s="36">
        <v>280</v>
      </c>
      <c r="H726" s="36">
        <v>2240</v>
      </c>
      <c r="I726" s="27" t="s">
        <v>3114</v>
      </c>
      <c r="J726" s="32" t="s">
        <v>3113</v>
      </c>
      <c r="K726" s="32" t="s">
        <v>2988</v>
      </c>
      <c r="L726" s="28" t="s">
        <v>3115</v>
      </c>
      <c r="M726" s="27"/>
      <c r="N726" s="26" t="str">
        <f t="shared" si="34"/>
        <v>0000000000000000FFFFFFFFFFFF000034030100</v>
      </c>
      <c r="O726" s="26" t="str">
        <f t="shared" si="35"/>
        <v>0100000000000000FFFFFFFFFFFF0000340363</v>
      </c>
    </row>
    <row r="727" spans="1:15" ht="15.75" customHeight="1">
      <c r="A727" s="32">
        <v>822</v>
      </c>
      <c r="B727" s="31" t="str">
        <f t="shared" si="36"/>
        <v>3503</v>
      </c>
      <c r="C727" s="40" t="s">
        <v>2941</v>
      </c>
      <c r="D727" s="27" t="s">
        <v>1752</v>
      </c>
      <c r="E727" s="36">
        <v>9300</v>
      </c>
      <c r="F727" s="36">
        <v>4200</v>
      </c>
      <c r="G727" s="36">
        <v>250</v>
      </c>
      <c r="H727" s="36">
        <v>1600</v>
      </c>
      <c r="I727" s="27" t="s">
        <v>3114</v>
      </c>
      <c r="J727" s="32" t="s">
        <v>3113</v>
      </c>
      <c r="K727" s="32" t="s">
        <v>2988</v>
      </c>
      <c r="L727" s="28" t="s">
        <v>3112</v>
      </c>
      <c r="M727" s="27"/>
      <c r="N727" s="26" t="str">
        <f t="shared" si="34"/>
        <v>0000000000000000FFFFFFFFFFFF000035030100</v>
      </c>
      <c r="O727" s="26" t="str">
        <f t="shared" si="35"/>
        <v>0100000000000000FFFFFFFFFFFF0000350363</v>
      </c>
    </row>
    <row r="728" spans="1:15" ht="15.75" customHeight="1">
      <c r="A728" s="32">
        <v>823</v>
      </c>
      <c r="B728" s="31" t="str">
        <f t="shared" si="36"/>
        <v>3603</v>
      </c>
      <c r="C728" s="40" t="s">
        <v>2941</v>
      </c>
      <c r="D728" s="27" t="s">
        <v>1751</v>
      </c>
      <c r="E728" s="36">
        <v>5790</v>
      </c>
      <c r="F728" s="36">
        <v>5400</v>
      </c>
      <c r="G728" s="36">
        <v>760</v>
      </c>
      <c r="H728" s="36">
        <v>1720</v>
      </c>
      <c r="I728" s="27" t="s">
        <v>3110</v>
      </c>
      <c r="J728" s="32" t="s">
        <v>3109</v>
      </c>
      <c r="K728" s="41">
        <v>2</v>
      </c>
      <c r="L728" s="28" t="s">
        <v>3111</v>
      </c>
      <c r="M728" s="27"/>
      <c r="N728" s="26" t="str">
        <f t="shared" si="34"/>
        <v>0000000000000000FFFFFFFFFFFF000036030100</v>
      </c>
      <c r="O728" s="26" t="str">
        <f t="shared" si="35"/>
        <v>0100000000000000FFFFFFFFFFFF0000360363</v>
      </c>
    </row>
    <row r="729" spans="1:15" ht="15.75" customHeight="1">
      <c r="A729" s="32">
        <v>824</v>
      </c>
      <c r="B729" s="31" t="str">
        <f t="shared" si="36"/>
        <v>3703</v>
      </c>
      <c r="C729" s="40" t="s">
        <v>2941</v>
      </c>
      <c r="D729" s="27" t="s">
        <v>1751</v>
      </c>
      <c r="E729" s="36">
        <v>4140</v>
      </c>
      <c r="F729" s="36">
        <v>4220</v>
      </c>
      <c r="G729" s="36">
        <v>600</v>
      </c>
      <c r="H729" s="36">
        <v>4320</v>
      </c>
      <c r="I729" s="27" t="s">
        <v>3110</v>
      </c>
      <c r="J729" s="32" t="s">
        <v>3109</v>
      </c>
      <c r="K729" s="41">
        <v>2</v>
      </c>
      <c r="L729" s="28" t="s">
        <v>3108</v>
      </c>
      <c r="M729" s="27"/>
      <c r="N729" s="26" t="str">
        <f t="shared" si="34"/>
        <v>0000000000000000FFFFFFFFFFFF000037030100</v>
      </c>
      <c r="O729" s="26" t="str">
        <f t="shared" si="35"/>
        <v>0100000000000000FFFFFFFFFFFF0000370363</v>
      </c>
    </row>
    <row r="730" spans="1:15" ht="15.75" customHeight="1">
      <c r="A730" s="32">
        <v>825</v>
      </c>
      <c r="B730" s="31" t="str">
        <f t="shared" si="36"/>
        <v>3803</v>
      </c>
      <c r="C730" s="38" t="s">
        <v>1053</v>
      </c>
      <c r="D730" s="32" t="s">
        <v>1043</v>
      </c>
      <c r="E730" s="36">
        <v>3240</v>
      </c>
      <c r="F730" s="36">
        <v>2660</v>
      </c>
      <c r="G730" s="36">
        <v>1090</v>
      </c>
      <c r="H730" s="36">
        <v>3500</v>
      </c>
      <c r="I730" s="27" t="s">
        <v>3106</v>
      </c>
      <c r="J730" s="32" t="s">
        <v>3105</v>
      </c>
      <c r="K730" s="32" t="s">
        <v>2959</v>
      </c>
      <c r="L730" s="27" t="s">
        <v>3107</v>
      </c>
      <c r="M730" s="27"/>
      <c r="N730" s="26" t="str">
        <f t="shared" si="34"/>
        <v>0000000000000000FFFFFFFFFFFF000038030100</v>
      </c>
      <c r="O730" s="26" t="str">
        <f t="shared" si="35"/>
        <v>0000000000000000FFFFFFFFFFFF0000380332</v>
      </c>
    </row>
    <row r="731" spans="1:15" ht="15.75" customHeight="1">
      <c r="A731" s="32">
        <v>826</v>
      </c>
      <c r="B731" s="31" t="str">
        <f t="shared" si="36"/>
        <v>3903</v>
      </c>
      <c r="C731" s="38" t="s">
        <v>1053</v>
      </c>
      <c r="D731" s="32" t="s">
        <v>1043</v>
      </c>
      <c r="E731" s="36">
        <v>3690</v>
      </c>
      <c r="F731" s="36">
        <v>4940</v>
      </c>
      <c r="G731" s="36">
        <v>850</v>
      </c>
      <c r="H731" s="36">
        <v>1400</v>
      </c>
      <c r="I731" s="27" t="s">
        <v>3106</v>
      </c>
      <c r="J731" s="32" t="s">
        <v>3105</v>
      </c>
      <c r="K731" s="32" t="s">
        <v>2959</v>
      </c>
      <c r="L731" s="27" t="s">
        <v>3104</v>
      </c>
      <c r="M731" s="27"/>
      <c r="N731" s="26" t="str">
        <f t="shared" si="34"/>
        <v>0000000000000000FFFFFFFFFFFF000039030100</v>
      </c>
      <c r="O731" s="26" t="str">
        <f t="shared" si="35"/>
        <v>0000000000000000FFFFFFFFFFFF0000390332</v>
      </c>
    </row>
    <row r="732" spans="1:15" ht="15.75" customHeight="1">
      <c r="A732" s="32">
        <v>827</v>
      </c>
      <c r="B732" s="31" t="str">
        <f t="shared" si="36"/>
        <v>3A03</v>
      </c>
      <c r="C732" s="40" t="s">
        <v>2941</v>
      </c>
      <c r="D732" s="27" t="s">
        <v>1762</v>
      </c>
      <c r="E732" s="36">
        <v>3900</v>
      </c>
      <c r="F732" s="36">
        <v>3200</v>
      </c>
      <c r="G732" s="36">
        <v>1400</v>
      </c>
      <c r="H732" s="36">
        <v>3900</v>
      </c>
      <c r="I732" s="27" t="s">
        <v>3102</v>
      </c>
      <c r="J732" s="32" t="s">
        <v>3101</v>
      </c>
      <c r="K732" s="32" t="s">
        <v>2954</v>
      </c>
      <c r="L732" s="28" t="s">
        <v>3103</v>
      </c>
      <c r="M732" s="27"/>
      <c r="N732" s="26" t="str">
        <f t="shared" si="34"/>
        <v>0000000000000000FFFFFFFFFFFF00003A030100</v>
      </c>
      <c r="O732" s="26" t="str">
        <f t="shared" si="35"/>
        <v>0100000000000000FFFFFFFFFFFF00003A0363</v>
      </c>
    </row>
    <row r="733" spans="1:15" ht="15.75" customHeight="1">
      <c r="A733" s="32">
        <v>828</v>
      </c>
      <c r="B733" s="31" t="str">
        <f t="shared" si="36"/>
        <v>3B03</v>
      </c>
      <c r="C733" s="40" t="s">
        <v>2941</v>
      </c>
      <c r="D733" s="27" t="s">
        <v>1762</v>
      </c>
      <c r="E733" s="36">
        <v>3000</v>
      </c>
      <c r="F733" s="36">
        <v>4800</v>
      </c>
      <c r="G733" s="36">
        <v>1900</v>
      </c>
      <c r="H733" s="36">
        <v>1900</v>
      </c>
      <c r="I733" s="27" t="s">
        <v>3102</v>
      </c>
      <c r="J733" s="32" t="s">
        <v>3101</v>
      </c>
      <c r="K733" s="32" t="s">
        <v>2954</v>
      </c>
      <c r="L733" s="28" t="s">
        <v>3100</v>
      </c>
      <c r="M733" s="27"/>
      <c r="N733" s="26" t="str">
        <f t="shared" si="34"/>
        <v>0000000000000000FFFFFFFFFFFF00003B030100</v>
      </c>
      <c r="O733" s="26" t="str">
        <f t="shared" si="35"/>
        <v>0100000000000000FFFFFFFFFFFF00003B0363</v>
      </c>
    </row>
    <row r="734" spans="1:15" ht="15.75" customHeight="1">
      <c r="A734" s="32">
        <v>829</v>
      </c>
      <c r="B734" s="31" t="str">
        <f t="shared" si="36"/>
        <v>3C03</v>
      </c>
      <c r="C734" s="38" t="s">
        <v>1053</v>
      </c>
      <c r="D734" s="27" t="s">
        <v>1758</v>
      </c>
      <c r="E734" s="36">
        <v>4200</v>
      </c>
      <c r="F734" s="36">
        <v>3110</v>
      </c>
      <c r="G734" s="36">
        <v>710</v>
      </c>
      <c r="H734" s="36">
        <v>3170</v>
      </c>
      <c r="I734" s="27" t="s">
        <v>3098</v>
      </c>
      <c r="J734" s="32" t="s">
        <v>3097</v>
      </c>
      <c r="K734" s="32" t="s">
        <v>2988</v>
      </c>
      <c r="L734" s="27" t="s">
        <v>3099</v>
      </c>
      <c r="M734" s="27"/>
      <c r="N734" s="26" t="str">
        <f t="shared" si="34"/>
        <v>0000000000000000FFFFFFFFFFFF00003C030100</v>
      </c>
      <c r="O734" s="26" t="str">
        <f t="shared" si="35"/>
        <v>0000000000000000FFFFFFFFFFFF00003C0332</v>
      </c>
    </row>
    <row r="735" spans="1:15" ht="15.75" customHeight="1">
      <c r="A735" s="32">
        <v>830</v>
      </c>
      <c r="B735" s="31" t="str">
        <f t="shared" si="36"/>
        <v>3D03</v>
      </c>
      <c r="C735" s="38" t="s">
        <v>1053</v>
      </c>
      <c r="D735" s="27" t="s">
        <v>1758</v>
      </c>
      <c r="E735" s="36">
        <v>6120</v>
      </c>
      <c r="F735" s="36">
        <v>2120</v>
      </c>
      <c r="G735" s="36">
        <v>490</v>
      </c>
      <c r="H735" s="36">
        <v>3320</v>
      </c>
      <c r="I735" s="27" t="s">
        <v>3098</v>
      </c>
      <c r="J735" s="32" t="s">
        <v>3097</v>
      </c>
      <c r="K735" s="32" t="s">
        <v>2988</v>
      </c>
      <c r="L735" s="27" t="s">
        <v>3096</v>
      </c>
      <c r="M735" s="27"/>
      <c r="N735" s="26" t="str">
        <f t="shared" si="34"/>
        <v>0000000000000000FFFFFFFFFFFF00003D030100</v>
      </c>
      <c r="O735" s="26" t="str">
        <f t="shared" si="35"/>
        <v>0000000000000000FFFFFFFFFFFF00003D0332</v>
      </c>
    </row>
    <row r="736" spans="1:15" ht="15.75" customHeight="1">
      <c r="A736" s="32">
        <v>831</v>
      </c>
      <c r="B736" s="31" t="str">
        <f t="shared" si="36"/>
        <v>3E03</v>
      </c>
      <c r="C736" s="38" t="s">
        <v>1053</v>
      </c>
      <c r="D736" s="32" t="s">
        <v>1750</v>
      </c>
      <c r="E736" s="36">
        <v>5220</v>
      </c>
      <c r="F736" s="36">
        <v>3920</v>
      </c>
      <c r="G736" s="36">
        <v>920</v>
      </c>
      <c r="H736" s="36">
        <v>1260</v>
      </c>
      <c r="I736" s="27" t="s">
        <v>3094</v>
      </c>
      <c r="J736" s="32" t="s">
        <v>3093</v>
      </c>
      <c r="K736" s="32" t="s">
        <v>3010</v>
      </c>
      <c r="L736" s="27" t="s">
        <v>3095</v>
      </c>
      <c r="M736" s="27"/>
      <c r="N736" s="26" t="str">
        <f t="shared" si="34"/>
        <v>0000000000000000FFFFFFFFFFFF00003E030100</v>
      </c>
      <c r="O736" s="26" t="str">
        <f t="shared" si="35"/>
        <v>0000000000000000FFFFFFFFFFFF00003E0332</v>
      </c>
    </row>
    <row r="737" spans="1:15" ht="15.75" customHeight="1">
      <c r="A737" s="32">
        <v>832</v>
      </c>
      <c r="B737" s="31" t="str">
        <f t="shared" si="36"/>
        <v>3F03</v>
      </c>
      <c r="C737" s="38" t="s">
        <v>1053</v>
      </c>
      <c r="D737" s="32" t="s">
        <v>1750</v>
      </c>
      <c r="E737" s="36">
        <v>7500</v>
      </c>
      <c r="F737" s="36">
        <v>3100</v>
      </c>
      <c r="G737" s="36">
        <v>400</v>
      </c>
      <c r="H737" s="36">
        <v>1600</v>
      </c>
      <c r="I737" s="27" t="s">
        <v>3094</v>
      </c>
      <c r="J737" s="32" t="s">
        <v>3093</v>
      </c>
      <c r="K737" s="32" t="s">
        <v>3010</v>
      </c>
      <c r="L737" s="27" t="s">
        <v>3092</v>
      </c>
      <c r="M737" s="27"/>
      <c r="N737" s="26" t="str">
        <f t="shared" si="34"/>
        <v>0000000000000000FFFFFFFFFFFF00003F030100</v>
      </c>
      <c r="O737" s="26" t="str">
        <f t="shared" si="35"/>
        <v>0000000000000000FFFFFFFFFFFF00003F0332</v>
      </c>
    </row>
    <row r="738" spans="1:15" ht="15.75" customHeight="1">
      <c r="A738" s="32">
        <v>833</v>
      </c>
      <c r="B738" s="31" t="str">
        <f t="shared" si="36"/>
        <v>4003</v>
      </c>
      <c r="C738" s="39" t="s">
        <v>1052</v>
      </c>
      <c r="D738" s="32" t="s">
        <v>901</v>
      </c>
      <c r="E738" s="36">
        <v>5400</v>
      </c>
      <c r="F738" s="36">
        <v>1990</v>
      </c>
      <c r="G738" s="36">
        <v>900</v>
      </c>
      <c r="H738" s="36">
        <v>2610</v>
      </c>
      <c r="I738" s="27" t="s">
        <v>3090</v>
      </c>
      <c r="J738" s="32" t="s">
        <v>3089</v>
      </c>
      <c r="K738" s="32" t="s">
        <v>3088</v>
      </c>
      <c r="L738" s="27" t="s">
        <v>3091</v>
      </c>
      <c r="M738" s="27"/>
      <c r="N738" s="26" t="str">
        <f t="shared" si="34"/>
        <v>0000000000000000FFFFFFFFFFFF000040030100</v>
      </c>
      <c r="O738" s="26" t="str">
        <f t="shared" si="35"/>
        <v>0000000000000000FFFFFFFFFFFF0000400328</v>
      </c>
    </row>
    <row r="739" spans="1:15" ht="15.75" customHeight="1">
      <c r="A739" s="32">
        <v>834</v>
      </c>
      <c r="B739" s="31" t="str">
        <f t="shared" si="36"/>
        <v>4103</v>
      </c>
      <c r="C739" s="39" t="s">
        <v>1052</v>
      </c>
      <c r="D739" s="32" t="s">
        <v>901</v>
      </c>
      <c r="E739" s="36">
        <v>2970</v>
      </c>
      <c r="F739" s="36">
        <v>2880</v>
      </c>
      <c r="G739" s="36">
        <v>1190</v>
      </c>
      <c r="H739" s="36">
        <v>2760</v>
      </c>
      <c r="I739" s="27" t="s">
        <v>3090</v>
      </c>
      <c r="J739" s="32" t="s">
        <v>3089</v>
      </c>
      <c r="K739" s="32" t="s">
        <v>3088</v>
      </c>
      <c r="L739" s="27" t="s">
        <v>3087</v>
      </c>
      <c r="M739" s="27"/>
      <c r="N739" s="26" t="str">
        <f t="shared" si="34"/>
        <v>0000000000000000FFFFFFFFFFFF000041030100</v>
      </c>
      <c r="O739" s="26" t="str">
        <f t="shared" si="35"/>
        <v>0000000000000000FFFFFFFFFFFF0000410328</v>
      </c>
    </row>
    <row r="740" spans="1:15" ht="15.75" customHeight="1">
      <c r="A740" s="32">
        <v>835</v>
      </c>
      <c r="B740" s="31" t="str">
        <f t="shared" si="36"/>
        <v>4203</v>
      </c>
      <c r="C740" s="38" t="s">
        <v>1053</v>
      </c>
      <c r="D740" s="32" t="s">
        <v>1027</v>
      </c>
      <c r="E740" s="36">
        <v>3990</v>
      </c>
      <c r="F740" s="36">
        <v>2300</v>
      </c>
      <c r="G740" s="36">
        <v>720</v>
      </c>
      <c r="H740" s="36">
        <v>4100</v>
      </c>
      <c r="I740" s="27" t="s">
        <v>3085</v>
      </c>
      <c r="J740" s="32" t="s">
        <v>3084</v>
      </c>
      <c r="K740" s="32" t="s">
        <v>3010</v>
      </c>
      <c r="L740" s="27" t="s">
        <v>3086</v>
      </c>
      <c r="M740" s="27"/>
      <c r="N740" s="26" t="str">
        <f t="shared" si="34"/>
        <v>0000000000000000FFFFFFFFFFFF000042030100</v>
      </c>
      <c r="O740" s="26" t="str">
        <f t="shared" si="35"/>
        <v>0000000000000000FFFFFFFFFFFF0000420332</v>
      </c>
    </row>
    <row r="741" spans="1:15" ht="15.75" customHeight="1">
      <c r="A741" s="32">
        <v>836</v>
      </c>
      <c r="B741" s="31" t="str">
        <f t="shared" si="36"/>
        <v>4303</v>
      </c>
      <c r="C741" s="38" t="s">
        <v>1053</v>
      </c>
      <c r="D741" s="32" t="s">
        <v>1027</v>
      </c>
      <c r="E741" s="36">
        <v>2700</v>
      </c>
      <c r="F741" s="36">
        <v>1700</v>
      </c>
      <c r="G741" s="36">
        <v>2300</v>
      </c>
      <c r="H741" s="36">
        <v>2400</v>
      </c>
      <c r="I741" s="27" t="s">
        <v>3085</v>
      </c>
      <c r="J741" s="32" t="s">
        <v>3084</v>
      </c>
      <c r="K741" s="32" t="s">
        <v>3010</v>
      </c>
      <c r="L741" s="27" t="s">
        <v>3083</v>
      </c>
      <c r="M741" s="27"/>
      <c r="N741" s="26" t="str">
        <f t="shared" si="34"/>
        <v>0000000000000000FFFFFFFFFFFF000043030100</v>
      </c>
      <c r="O741" s="26" t="str">
        <f t="shared" si="35"/>
        <v>0000000000000000FFFFFFFFFFFF0000430332</v>
      </c>
    </row>
    <row r="742" spans="1:15" ht="15.75" customHeight="1">
      <c r="A742" s="32">
        <v>837</v>
      </c>
      <c r="B742" s="31" t="str">
        <f t="shared" si="36"/>
        <v>4403</v>
      </c>
      <c r="C742" s="38" t="s">
        <v>1053</v>
      </c>
      <c r="D742" s="32" t="s">
        <v>1021</v>
      </c>
      <c r="E742" s="36">
        <v>7200</v>
      </c>
      <c r="F742" s="36">
        <v>2300</v>
      </c>
      <c r="G742" s="36">
        <v>750</v>
      </c>
      <c r="H742" s="36">
        <v>1900</v>
      </c>
      <c r="I742" s="27" t="s">
        <v>3081</v>
      </c>
      <c r="J742" s="32" t="s">
        <v>3080</v>
      </c>
      <c r="K742" s="32" t="s">
        <v>3079</v>
      </c>
      <c r="L742" s="27" t="s">
        <v>3082</v>
      </c>
      <c r="M742" s="27"/>
      <c r="N742" s="26" t="str">
        <f t="shared" si="34"/>
        <v>0000000000000000FFFFFFFFFFFF000044030100</v>
      </c>
      <c r="O742" s="26" t="str">
        <f t="shared" si="35"/>
        <v>0000000000000000FFFFFFFFFFFF0000440332</v>
      </c>
    </row>
    <row r="743" spans="1:15" ht="15.75" customHeight="1">
      <c r="A743" s="32">
        <v>838</v>
      </c>
      <c r="B743" s="31" t="str">
        <f t="shared" si="36"/>
        <v>4503</v>
      </c>
      <c r="C743" s="38" t="s">
        <v>1053</v>
      </c>
      <c r="D743" s="32" t="s">
        <v>1021</v>
      </c>
      <c r="E743" s="36">
        <v>4110</v>
      </c>
      <c r="F743" s="36">
        <v>2860</v>
      </c>
      <c r="G743" s="36">
        <v>840</v>
      </c>
      <c r="H743" s="36">
        <v>3220</v>
      </c>
      <c r="I743" s="27" t="s">
        <v>3081</v>
      </c>
      <c r="J743" s="32" t="s">
        <v>3080</v>
      </c>
      <c r="K743" s="32" t="s">
        <v>3079</v>
      </c>
      <c r="L743" s="27" t="s">
        <v>3078</v>
      </c>
      <c r="M743" s="27"/>
      <c r="N743" s="26" t="str">
        <f t="shared" si="34"/>
        <v>0000000000000000FFFFFFFFFFFF000045030100</v>
      </c>
      <c r="O743" s="26" t="str">
        <f t="shared" si="35"/>
        <v>0000000000000000FFFFFFFFFFFF0000450332</v>
      </c>
    </row>
    <row r="744" spans="1:15" ht="15.75" customHeight="1">
      <c r="A744" s="32">
        <v>839</v>
      </c>
      <c r="B744" s="31" t="str">
        <f t="shared" si="36"/>
        <v>4603</v>
      </c>
      <c r="C744" s="37" t="s">
        <v>1058</v>
      </c>
      <c r="D744" s="27" t="s">
        <v>1765</v>
      </c>
      <c r="E744" s="36">
        <v>7230</v>
      </c>
      <c r="F744" s="36">
        <v>2270</v>
      </c>
      <c r="G744" s="36">
        <v>880</v>
      </c>
      <c r="H744" s="36">
        <v>2150</v>
      </c>
      <c r="I744" s="27" t="s">
        <v>3076</v>
      </c>
      <c r="J744" s="32" t="s">
        <v>3075</v>
      </c>
      <c r="K744" s="32" t="s">
        <v>3001</v>
      </c>
      <c r="L744" s="27" t="s">
        <v>3077</v>
      </c>
      <c r="M744" s="27"/>
      <c r="N744" s="26" t="str">
        <f t="shared" si="34"/>
        <v>0000000000000000FFFFFFFFFFFF000046030100</v>
      </c>
      <c r="O744" s="26" t="str">
        <f t="shared" si="35"/>
        <v>0000000000000000FFFFFFFFFFFF000046033c</v>
      </c>
    </row>
    <row r="745" spans="1:15" ht="15.75" customHeight="1">
      <c r="A745" s="32">
        <v>840</v>
      </c>
      <c r="B745" s="31" t="str">
        <f t="shared" si="36"/>
        <v>4703</v>
      </c>
      <c r="C745" s="37" t="s">
        <v>1058</v>
      </c>
      <c r="D745" s="27" t="s">
        <v>1765</v>
      </c>
      <c r="E745" s="36">
        <v>4140</v>
      </c>
      <c r="F745" s="36">
        <v>4710</v>
      </c>
      <c r="G745" s="36">
        <v>790</v>
      </c>
      <c r="H745" s="36">
        <v>1950</v>
      </c>
      <c r="I745" s="27" t="s">
        <v>3076</v>
      </c>
      <c r="J745" s="32" t="s">
        <v>3075</v>
      </c>
      <c r="K745" s="32" t="s">
        <v>3001</v>
      </c>
      <c r="L745" s="27" t="s">
        <v>3074</v>
      </c>
      <c r="M745" s="27"/>
      <c r="N745" s="26" t="str">
        <f t="shared" si="34"/>
        <v>0000000000000000FFFFFFFFFFFF000047030100</v>
      </c>
      <c r="O745" s="26" t="str">
        <f t="shared" si="35"/>
        <v>0000000000000000FFFFFFFFFFFF000047033c</v>
      </c>
    </row>
    <row r="746" spans="1:15" ht="15.75" customHeight="1">
      <c r="A746" s="32">
        <v>841</v>
      </c>
      <c r="B746" s="31" t="str">
        <f t="shared" si="36"/>
        <v>4803</v>
      </c>
      <c r="C746" s="30" t="s">
        <v>2941</v>
      </c>
      <c r="D746" s="27" t="s">
        <v>1803</v>
      </c>
      <c r="E746" s="27">
        <v>5190</v>
      </c>
      <c r="F746" s="27">
        <v>5460</v>
      </c>
      <c r="G746" s="27">
        <v>790</v>
      </c>
      <c r="H746" s="27">
        <v>2000</v>
      </c>
      <c r="I746" s="27" t="s">
        <v>3073</v>
      </c>
      <c r="J746" s="27" t="s">
        <v>3072</v>
      </c>
      <c r="K746" s="27" t="s">
        <v>3071</v>
      </c>
      <c r="L746" s="28" t="s">
        <v>3070</v>
      </c>
      <c r="M746" s="27"/>
      <c r="N746" s="26" t="str">
        <f t="shared" si="34"/>
        <v>0000000000000000FFFFFFFFFFFF000048030100</v>
      </c>
      <c r="O746" s="26" t="str">
        <f t="shared" si="35"/>
        <v>0100000000000000FFFFFFFFFFFF0000480363</v>
      </c>
    </row>
    <row r="747" spans="1:15" ht="15.75" customHeight="1">
      <c r="A747" s="32">
        <v>842</v>
      </c>
      <c r="B747" s="31" t="str">
        <f t="shared" si="36"/>
        <v>4903</v>
      </c>
      <c r="C747" s="30" t="s">
        <v>2941</v>
      </c>
      <c r="D747" s="27" t="s">
        <v>1803</v>
      </c>
      <c r="E747" s="27">
        <v>4440</v>
      </c>
      <c r="F747" s="27">
        <v>3800</v>
      </c>
      <c r="G747" s="27">
        <v>820</v>
      </c>
      <c r="H747" s="27">
        <v>4100</v>
      </c>
      <c r="I747" s="27" t="s">
        <v>3073</v>
      </c>
      <c r="J747" s="27" t="s">
        <v>3072</v>
      </c>
      <c r="K747" s="27" t="s">
        <v>3071</v>
      </c>
      <c r="L747" s="28" t="s">
        <v>3067</v>
      </c>
      <c r="M747" s="27"/>
      <c r="N747" s="26" t="str">
        <f t="shared" si="34"/>
        <v>0000000000000000FFFFFFFFFFFF000049030100</v>
      </c>
      <c r="O747" s="26" t="str">
        <f t="shared" si="35"/>
        <v>0100000000000000FFFFFFFFFFFF0000490363</v>
      </c>
    </row>
    <row r="748" spans="1:15" ht="15.75" customHeight="1">
      <c r="A748" s="32">
        <v>843</v>
      </c>
      <c r="B748" s="31" t="str">
        <f t="shared" si="36"/>
        <v>4A03</v>
      </c>
      <c r="C748" s="30" t="s">
        <v>2941</v>
      </c>
      <c r="D748" s="27" t="s">
        <v>1753</v>
      </c>
      <c r="E748" s="27">
        <v>5100</v>
      </c>
      <c r="F748" s="27">
        <v>5490</v>
      </c>
      <c r="G748" s="27">
        <v>800</v>
      </c>
      <c r="H748" s="27">
        <v>2010</v>
      </c>
      <c r="I748" s="27" t="s">
        <v>3069</v>
      </c>
      <c r="J748" s="27" t="s">
        <v>3068</v>
      </c>
      <c r="K748" s="29">
        <v>2</v>
      </c>
      <c r="L748" s="28" t="s">
        <v>3070</v>
      </c>
      <c r="M748" s="27"/>
      <c r="N748" s="26" t="str">
        <f t="shared" si="34"/>
        <v>0000000000000000FFFFFFFFFFFF00004A030100</v>
      </c>
      <c r="O748" s="26" t="str">
        <f t="shared" si="35"/>
        <v>0100000000000000FFFFFFFFFFFF00004A0363</v>
      </c>
    </row>
    <row r="749" spans="1:15" ht="15.75" customHeight="1">
      <c r="A749" s="32">
        <v>844</v>
      </c>
      <c r="B749" s="31" t="str">
        <f t="shared" si="36"/>
        <v>4B03</v>
      </c>
      <c r="C749" s="30" t="s">
        <v>2941</v>
      </c>
      <c r="D749" s="27" t="s">
        <v>1753</v>
      </c>
      <c r="E749" s="27">
        <v>4680</v>
      </c>
      <c r="F749" s="27">
        <v>3520</v>
      </c>
      <c r="G749" s="27">
        <v>890</v>
      </c>
      <c r="H749" s="27">
        <v>4080</v>
      </c>
      <c r="I749" s="27" t="s">
        <v>3069</v>
      </c>
      <c r="J749" s="27" t="s">
        <v>3068</v>
      </c>
      <c r="K749" s="29">
        <v>2</v>
      </c>
      <c r="L749" s="28" t="s">
        <v>3067</v>
      </c>
      <c r="M749" s="27"/>
      <c r="N749" s="26" t="str">
        <f t="shared" si="34"/>
        <v>0000000000000000FFFFFFFFFFFF00004B030100</v>
      </c>
      <c r="O749" s="26" t="str">
        <f t="shared" si="35"/>
        <v>0100000000000000FFFFFFFFFFFF00004B0363</v>
      </c>
    </row>
    <row r="750" spans="1:15" ht="15.75" customHeight="1">
      <c r="A750" s="32">
        <v>845</v>
      </c>
      <c r="B750" s="31" t="str">
        <f t="shared" si="36"/>
        <v>4C03</v>
      </c>
      <c r="C750" s="30" t="s">
        <v>2941</v>
      </c>
      <c r="D750" s="27" t="s">
        <v>1907</v>
      </c>
      <c r="E750" s="27">
        <v>6360</v>
      </c>
      <c r="F750" s="27">
        <v>5290</v>
      </c>
      <c r="G750" s="27">
        <v>470</v>
      </c>
      <c r="H750" s="27">
        <v>2030</v>
      </c>
      <c r="I750" s="27" t="s">
        <v>3065</v>
      </c>
      <c r="J750" s="27" t="s">
        <v>3064</v>
      </c>
      <c r="K750" s="29">
        <v>1</v>
      </c>
      <c r="L750" s="28" t="s">
        <v>3066</v>
      </c>
      <c r="M750" s="27"/>
      <c r="N750" s="26" t="str">
        <f t="shared" si="34"/>
        <v>0000000000000000FFFFFFFFFFFF00004C030100</v>
      </c>
      <c r="O750" s="26" t="str">
        <f t="shared" si="35"/>
        <v>0100000000000000FFFFFFFFFFFF00004C0363</v>
      </c>
    </row>
    <row r="751" spans="1:15" ht="15.75" customHeight="1">
      <c r="A751" s="32">
        <v>846</v>
      </c>
      <c r="B751" s="31" t="str">
        <f t="shared" si="36"/>
        <v>4D03</v>
      </c>
      <c r="C751" s="30" t="s">
        <v>2941</v>
      </c>
      <c r="D751" s="27" t="s">
        <v>1907</v>
      </c>
      <c r="E751" s="27">
        <v>8700</v>
      </c>
      <c r="F751" s="27">
        <v>3450</v>
      </c>
      <c r="G751" s="27">
        <v>620</v>
      </c>
      <c r="H751" s="27">
        <v>2010</v>
      </c>
      <c r="I751" s="27" t="s">
        <v>3065</v>
      </c>
      <c r="J751" s="27" t="s">
        <v>3064</v>
      </c>
      <c r="K751" s="29">
        <v>1</v>
      </c>
      <c r="L751" s="28" t="s">
        <v>3063</v>
      </c>
      <c r="M751" s="27"/>
      <c r="N751" s="26" t="str">
        <f t="shared" si="34"/>
        <v>0000000000000000FFFFFFFFFFFF00004D030100</v>
      </c>
      <c r="O751" s="26" t="str">
        <f t="shared" si="35"/>
        <v>0100000000000000FFFFFFFFFFFF00004D0363</v>
      </c>
    </row>
    <row r="752" spans="1:15" ht="15.75" customHeight="1">
      <c r="A752" s="32">
        <v>847</v>
      </c>
      <c r="B752" s="31" t="str">
        <f t="shared" si="36"/>
        <v>4E03</v>
      </c>
      <c r="C752" s="35" t="s">
        <v>1052</v>
      </c>
      <c r="D752" s="27" t="s">
        <v>905</v>
      </c>
      <c r="E752" s="27">
        <v>4230</v>
      </c>
      <c r="F752" s="27">
        <v>3870</v>
      </c>
      <c r="G752" s="27">
        <v>900</v>
      </c>
      <c r="H752" s="27">
        <v>1510</v>
      </c>
      <c r="I752" s="27" t="s">
        <v>3061</v>
      </c>
      <c r="J752" s="27" t="s">
        <v>3060</v>
      </c>
      <c r="K752" s="29" t="s">
        <v>3010</v>
      </c>
      <c r="L752" s="27" t="s">
        <v>3062</v>
      </c>
      <c r="M752" s="27"/>
      <c r="N752" s="26" t="str">
        <f t="shared" si="34"/>
        <v>0000000000000000FFFFFFFFFFFF00004E030100</v>
      </c>
      <c r="O752" s="26" t="str">
        <f t="shared" si="35"/>
        <v>0000000000000000FFFFFFFFFFFF00004E0328</v>
      </c>
    </row>
    <row r="753" spans="1:15" ht="15.75" customHeight="1">
      <c r="A753" s="32">
        <v>848</v>
      </c>
      <c r="B753" s="31" t="str">
        <f t="shared" si="36"/>
        <v>4F03</v>
      </c>
      <c r="C753" s="35" t="s">
        <v>1052</v>
      </c>
      <c r="D753" s="27" t="s">
        <v>905</v>
      </c>
      <c r="E753" s="27">
        <v>3090</v>
      </c>
      <c r="F753" s="27">
        <v>5200</v>
      </c>
      <c r="G753" s="27">
        <v>620</v>
      </c>
      <c r="H753" s="27">
        <v>1500</v>
      </c>
      <c r="I753" s="27" t="s">
        <v>3061</v>
      </c>
      <c r="J753" s="27" t="s">
        <v>3060</v>
      </c>
      <c r="K753" s="29" t="s">
        <v>3010</v>
      </c>
      <c r="L753" s="27" t="s">
        <v>3059</v>
      </c>
      <c r="M753" s="27"/>
      <c r="N753" s="26" t="str">
        <f t="shared" si="34"/>
        <v>0000000000000000FFFFFFFFFFFF00004F030100</v>
      </c>
      <c r="O753" s="26" t="str">
        <f t="shared" si="35"/>
        <v>0000000000000000FFFFFFFFFFFF00004F0328</v>
      </c>
    </row>
    <row r="754" spans="1:15" ht="15.75" customHeight="1">
      <c r="A754" s="32">
        <v>849</v>
      </c>
      <c r="B754" s="31" t="str">
        <f t="shared" si="36"/>
        <v>5003</v>
      </c>
      <c r="C754" s="35" t="s">
        <v>1052</v>
      </c>
      <c r="D754" s="27" t="s">
        <v>906</v>
      </c>
      <c r="E754" s="27">
        <v>3570</v>
      </c>
      <c r="F754" s="27">
        <v>2200</v>
      </c>
      <c r="G754" s="27">
        <v>2100</v>
      </c>
      <c r="H754" s="27">
        <v>1220</v>
      </c>
      <c r="I754" s="27" t="s">
        <v>3057</v>
      </c>
      <c r="J754" s="27" t="s">
        <v>3056</v>
      </c>
      <c r="K754" s="29" t="s">
        <v>2988</v>
      </c>
      <c r="L754" s="27" t="s">
        <v>3058</v>
      </c>
      <c r="M754" s="27"/>
      <c r="N754" s="26" t="str">
        <f t="shared" si="34"/>
        <v>0000000000000000FFFFFFFFFFFF000050030100</v>
      </c>
      <c r="O754" s="26" t="str">
        <f t="shared" si="35"/>
        <v>0000000000000000FFFFFFFFFFFF0000500328</v>
      </c>
    </row>
    <row r="755" spans="1:15" ht="15.75" customHeight="1">
      <c r="A755" s="32">
        <v>850</v>
      </c>
      <c r="B755" s="31" t="str">
        <f t="shared" si="36"/>
        <v>5103</v>
      </c>
      <c r="C755" s="35" t="s">
        <v>1052</v>
      </c>
      <c r="D755" s="27" t="s">
        <v>906</v>
      </c>
      <c r="E755" s="27">
        <v>7500</v>
      </c>
      <c r="F755" s="27">
        <v>1920</v>
      </c>
      <c r="G755" s="27">
        <v>780</v>
      </c>
      <c r="H755" s="27">
        <v>1520</v>
      </c>
      <c r="I755" s="27" t="s">
        <v>3057</v>
      </c>
      <c r="J755" s="27" t="s">
        <v>3056</v>
      </c>
      <c r="K755" s="29" t="s">
        <v>2988</v>
      </c>
      <c r="L755" s="27" t="s">
        <v>3055</v>
      </c>
      <c r="M755" s="27"/>
      <c r="N755" s="26" t="str">
        <f t="shared" si="34"/>
        <v>0000000000000000FFFFFFFFFFFF000051030100</v>
      </c>
      <c r="O755" s="26" t="str">
        <f t="shared" si="35"/>
        <v>0000000000000000FFFFFFFFFFFF0000510328</v>
      </c>
    </row>
    <row r="756" spans="1:15" ht="15.75" customHeight="1">
      <c r="A756" s="32">
        <v>851</v>
      </c>
      <c r="B756" s="31" t="str">
        <f t="shared" si="36"/>
        <v>5203</v>
      </c>
      <c r="C756" s="35" t="s">
        <v>1052</v>
      </c>
      <c r="D756" s="27" t="s">
        <v>902</v>
      </c>
      <c r="E756" s="27">
        <v>3420</v>
      </c>
      <c r="F756" s="27">
        <v>1990</v>
      </c>
      <c r="G756" s="27">
        <v>1410</v>
      </c>
      <c r="H756" s="27">
        <v>2910</v>
      </c>
      <c r="I756" s="27" t="s">
        <v>3053</v>
      </c>
      <c r="J756" s="27" t="s">
        <v>3052</v>
      </c>
      <c r="K756" s="29" t="s">
        <v>2954</v>
      </c>
      <c r="L756" s="27" t="s">
        <v>3054</v>
      </c>
      <c r="M756" s="27"/>
      <c r="N756" s="26" t="str">
        <f t="shared" si="34"/>
        <v>0000000000000000FFFFFFFFFFFF000052030100</v>
      </c>
      <c r="O756" s="26" t="str">
        <f t="shared" si="35"/>
        <v>0000000000000000FFFFFFFFFFFF0000520328</v>
      </c>
    </row>
    <row r="757" spans="1:15" ht="15.75" customHeight="1">
      <c r="A757" s="32">
        <v>852</v>
      </c>
      <c r="B757" s="31" t="str">
        <f t="shared" si="36"/>
        <v>5303</v>
      </c>
      <c r="C757" s="35" t="s">
        <v>1052</v>
      </c>
      <c r="D757" s="27" t="s">
        <v>902</v>
      </c>
      <c r="E757" s="27">
        <v>4050</v>
      </c>
      <c r="F757" s="27">
        <v>3130</v>
      </c>
      <c r="G757" s="27">
        <v>860</v>
      </c>
      <c r="H757" s="27">
        <v>2450</v>
      </c>
      <c r="I757" s="27" t="s">
        <v>3053</v>
      </c>
      <c r="J757" s="27" t="s">
        <v>3052</v>
      </c>
      <c r="K757" s="29" t="s">
        <v>2954</v>
      </c>
      <c r="L757" s="27" t="s">
        <v>3051</v>
      </c>
      <c r="M757" s="27"/>
      <c r="N757" s="26" t="str">
        <f t="shared" si="34"/>
        <v>0000000000000000FFFFFFFFFFFF000053030100</v>
      </c>
      <c r="O757" s="26" t="str">
        <f t="shared" si="35"/>
        <v>0000000000000000FFFFFFFFFFFF0000530328</v>
      </c>
    </row>
    <row r="758" spans="1:15" ht="15.75" customHeight="1">
      <c r="A758" s="32">
        <v>853</v>
      </c>
      <c r="B758" s="31" t="str">
        <f t="shared" ref="B758:B789" si="37">_xlfn.CONCAT(RIGHT(DEC2HEX((A758-1),4),2),LEFT(DEC2HEX((A758-1),4),2))</f>
        <v>5403</v>
      </c>
      <c r="C758" s="34" t="s">
        <v>1053</v>
      </c>
      <c r="D758" s="27" t="s">
        <v>1024</v>
      </c>
      <c r="E758" s="27">
        <v>4920</v>
      </c>
      <c r="F758" s="27">
        <v>4160</v>
      </c>
      <c r="G758" s="27">
        <v>800</v>
      </c>
      <c r="H758" s="27">
        <v>1460</v>
      </c>
      <c r="I758" s="27" t="s">
        <v>3049</v>
      </c>
      <c r="J758" s="27" t="s">
        <v>3048</v>
      </c>
      <c r="K758" s="29" t="s">
        <v>2954</v>
      </c>
      <c r="L758" s="27" t="s">
        <v>3050</v>
      </c>
      <c r="M758" s="27"/>
      <c r="N758" s="26" t="str">
        <f t="shared" si="34"/>
        <v>0000000000000000FFFFFFFFFFFF000054030100</v>
      </c>
      <c r="O758" s="26" t="str">
        <f t="shared" si="35"/>
        <v>0000000000000000FFFFFFFFFFFF0000540332</v>
      </c>
    </row>
    <row r="759" spans="1:15" ht="15.75" customHeight="1">
      <c r="A759" s="32">
        <v>854</v>
      </c>
      <c r="B759" s="31" t="str">
        <f t="shared" si="37"/>
        <v>5503</v>
      </c>
      <c r="C759" s="34" t="s">
        <v>1053</v>
      </c>
      <c r="D759" s="27" t="s">
        <v>1024</v>
      </c>
      <c r="E759" s="27">
        <v>2940</v>
      </c>
      <c r="F759" s="27">
        <v>4320</v>
      </c>
      <c r="G759" s="27">
        <v>820</v>
      </c>
      <c r="H759" s="27">
        <v>2580</v>
      </c>
      <c r="I759" s="27" t="s">
        <v>3049</v>
      </c>
      <c r="J759" s="27" t="s">
        <v>3048</v>
      </c>
      <c r="K759" s="29" t="s">
        <v>2954</v>
      </c>
      <c r="L759" s="27" t="s">
        <v>3047</v>
      </c>
      <c r="M759" s="27"/>
      <c r="N759" s="26" t="str">
        <f t="shared" si="34"/>
        <v>0000000000000000FFFFFFFFFFFF000055030100</v>
      </c>
      <c r="O759" s="26" t="str">
        <f t="shared" si="35"/>
        <v>0000000000000000FFFFFFFFFFFF0000550332</v>
      </c>
    </row>
    <row r="760" spans="1:15" ht="15.75" customHeight="1">
      <c r="A760" s="32">
        <v>855</v>
      </c>
      <c r="B760" s="31" t="str">
        <f t="shared" si="37"/>
        <v>5603</v>
      </c>
      <c r="C760" s="33" t="s">
        <v>1058</v>
      </c>
      <c r="D760" s="27" t="s">
        <v>1736</v>
      </c>
      <c r="E760" s="27">
        <v>3780</v>
      </c>
      <c r="F760" s="27">
        <v>4090</v>
      </c>
      <c r="G760" s="27">
        <v>620</v>
      </c>
      <c r="H760" s="27">
        <v>3150</v>
      </c>
      <c r="I760" s="27" t="s">
        <v>3045</v>
      </c>
      <c r="J760" s="27" t="s">
        <v>3044</v>
      </c>
      <c r="K760" s="29" t="s">
        <v>2944</v>
      </c>
      <c r="L760" s="27" t="s">
        <v>3046</v>
      </c>
      <c r="M760" s="27"/>
      <c r="N760" s="26" t="str">
        <f t="shared" si="34"/>
        <v>0000000000000000FFFFFFFFFFFF000056030100</v>
      </c>
      <c r="O760" s="26" t="str">
        <f t="shared" si="35"/>
        <v>0000000000000000FFFFFFFFFFFF000056033c</v>
      </c>
    </row>
    <row r="761" spans="1:15" ht="15.75" customHeight="1">
      <c r="A761" s="32">
        <v>856</v>
      </c>
      <c r="B761" s="31" t="str">
        <f t="shared" si="37"/>
        <v>5703</v>
      </c>
      <c r="C761" s="33" t="s">
        <v>1058</v>
      </c>
      <c r="D761" s="27" t="s">
        <v>1736</v>
      </c>
      <c r="E761" s="27">
        <v>6210</v>
      </c>
      <c r="F761" s="27">
        <v>3380</v>
      </c>
      <c r="G761" s="27">
        <v>850</v>
      </c>
      <c r="H761" s="27">
        <v>1780</v>
      </c>
      <c r="I761" s="27" t="s">
        <v>3045</v>
      </c>
      <c r="J761" s="27" t="s">
        <v>3044</v>
      </c>
      <c r="K761" s="29" t="s">
        <v>2944</v>
      </c>
      <c r="L761" s="27" t="s">
        <v>3043</v>
      </c>
      <c r="M761" s="27"/>
      <c r="N761" s="26" t="str">
        <f t="shared" si="34"/>
        <v>0000000000000000FFFFFFFFFFFF000057030100</v>
      </c>
      <c r="O761" s="26" t="str">
        <f t="shared" si="35"/>
        <v>0000000000000000FFFFFFFFFFFF000057033c</v>
      </c>
    </row>
    <row r="762" spans="1:15" ht="15.75" customHeight="1">
      <c r="A762" s="32">
        <v>857</v>
      </c>
      <c r="B762" s="31" t="str">
        <f t="shared" si="37"/>
        <v>5803</v>
      </c>
      <c r="C762" s="30" t="s">
        <v>2941</v>
      </c>
      <c r="D762" s="27" t="s">
        <v>1022</v>
      </c>
      <c r="E762" s="27">
        <v>2940</v>
      </c>
      <c r="F762" s="27">
        <v>2700</v>
      </c>
      <c r="G762" s="27">
        <v>3190</v>
      </c>
      <c r="H762" s="27">
        <v>1460</v>
      </c>
      <c r="I762" s="27" t="s">
        <v>3041</v>
      </c>
      <c r="J762" s="27" t="s">
        <v>3040</v>
      </c>
      <c r="K762" s="29" t="s">
        <v>2944</v>
      </c>
      <c r="L762" s="28" t="s">
        <v>3042</v>
      </c>
      <c r="M762" s="27"/>
      <c r="N762" s="26" t="str">
        <f t="shared" si="34"/>
        <v>0000000000000000FFFFFFFFFFFF000058030100</v>
      </c>
      <c r="O762" s="26" t="str">
        <f t="shared" si="35"/>
        <v>0100000000000000FFFFFFFFFFFF0000580363</v>
      </c>
    </row>
    <row r="763" spans="1:15" ht="15.75" customHeight="1">
      <c r="A763" s="32">
        <v>858</v>
      </c>
      <c r="B763" s="31" t="str">
        <f t="shared" si="37"/>
        <v>5903</v>
      </c>
      <c r="C763" s="30" t="s">
        <v>2941</v>
      </c>
      <c r="D763" s="27" t="s">
        <v>1022</v>
      </c>
      <c r="E763" s="27">
        <v>3540</v>
      </c>
      <c r="F763" s="27">
        <v>3600</v>
      </c>
      <c r="G763" s="27">
        <v>2170</v>
      </c>
      <c r="H763" s="27">
        <v>2200</v>
      </c>
      <c r="I763" s="27" t="s">
        <v>3041</v>
      </c>
      <c r="J763" s="27" t="s">
        <v>3040</v>
      </c>
      <c r="K763" s="29" t="s">
        <v>2944</v>
      </c>
      <c r="L763" s="28" t="s">
        <v>3039</v>
      </c>
      <c r="M763" s="27"/>
      <c r="N763" s="26" t="str">
        <f t="shared" si="34"/>
        <v>0000000000000000FFFFFFFFFFFF000059030100</v>
      </c>
      <c r="O763" s="26" t="str">
        <f t="shared" si="35"/>
        <v>0100000000000000FFFFFFFFFFFF0000590363</v>
      </c>
    </row>
    <row r="764" spans="1:15" ht="15.75" customHeight="1">
      <c r="A764" s="32">
        <v>859</v>
      </c>
      <c r="B764" s="31" t="str">
        <f t="shared" si="37"/>
        <v>5A03</v>
      </c>
      <c r="C764" s="30" t="s">
        <v>2941</v>
      </c>
      <c r="D764" s="27" t="s">
        <v>1044</v>
      </c>
      <c r="E764" s="27">
        <v>5970</v>
      </c>
      <c r="F764" s="27">
        <v>4600</v>
      </c>
      <c r="G764" s="27">
        <v>990</v>
      </c>
      <c r="H764" s="27">
        <v>1940</v>
      </c>
      <c r="I764" s="27" t="s">
        <v>3037</v>
      </c>
      <c r="J764" s="27" t="s">
        <v>3036</v>
      </c>
      <c r="K764" s="29" t="s">
        <v>3019</v>
      </c>
      <c r="L764" s="28" t="s">
        <v>3038</v>
      </c>
      <c r="M764" s="27"/>
      <c r="N764" s="26" t="str">
        <f t="shared" si="34"/>
        <v>0000000000000000FFFFFFFFFFFF00005A030100</v>
      </c>
      <c r="O764" s="26" t="str">
        <f t="shared" si="35"/>
        <v>0100000000000000FFFFFFFFFFFF00005A0363</v>
      </c>
    </row>
    <row r="765" spans="1:15" ht="15.75" customHeight="1">
      <c r="A765" s="32">
        <v>860</v>
      </c>
      <c r="B765" s="31" t="str">
        <f t="shared" si="37"/>
        <v>5B03</v>
      </c>
      <c r="C765" s="30" t="s">
        <v>2941</v>
      </c>
      <c r="D765" s="27" t="s">
        <v>1044</v>
      </c>
      <c r="E765" s="27">
        <v>3870</v>
      </c>
      <c r="F765" s="27">
        <v>4020</v>
      </c>
      <c r="G765" s="27">
        <v>2300</v>
      </c>
      <c r="H765" s="27">
        <v>1300</v>
      </c>
      <c r="I765" s="27" t="s">
        <v>3037</v>
      </c>
      <c r="J765" s="27" t="s">
        <v>3036</v>
      </c>
      <c r="K765" s="29" t="s">
        <v>3019</v>
      </c>
      <c r="L765" s="28" t="s">
        <v>3035</v>
      </c>
      <c r="M765" s="27"/>
      <c r="N765" s="26" t="str">
        <f t="shared" si="34"/>
        <v>0000000000000000FFFFFFFFFFFF00005B030100</v>
      </c>
      <c r="O765" s="26" t="str">
        <f t="shared" si="35"/>
        <v>0100000000000000FFFFFFFFFFFF00005B0363</v>
      </c>
    </row>
    <row r="766" spans="1:15" ht="15.75" customHeight="1">
      <c r="A766" s="32">
        <v>861</v>
      </c>
      <c r="B766" s="31" t="str">
        <f t="shared" si="37"/>
        <v>5C03</v>
      </c>
      <c r="C766" s="30" t="s">
        <v>2941</v>
      </c>
      <c r="D766" s="27" t="s">
        <v>1723</v>
      </c>
      <c r="E766" s="27">
        <v>6750</v>
      </c>
      <c r="F766" s="27">
        <v>3620</v>
      </c>
      <c r="G766" s="27">
        <v>980</v>
      </c>
      <c r="H766" s="27">
        <v>2420</v>
      </c>
      <c r="I766" s="27" t="s">
        <v>3033</v>
      </c>
      <c r="J766" s="27" t="s">
        <v>3032</v>
      </c>
      <c r="K766" s="27" t="s">
        <v>2944</v>
      </c>
      <c r="L766" s="28" t="s">
        <v>3034</v>
      </c>
      <c r="M766" s="27"/>
      <c r="N766" s="26" t="str">
        <f t="shared" si="34"/>
        <v>0000000000000000FFFFFFFFFFFF00005C030100</v>
      </c>
      <c r="O766" s="26" t="str">
        <f t="shared" si="35"/>
        <v>0100000000000000FFFFFFFFFFFF00005C0363</v>
      </c>
    </row>
    <row r="767" spans="1:15" ht="15.75" customHeight="1">
      <c r="A767" s="32">
        <v>862</v>
      </c>
      <c r="B767" s="31" t="str">
        <f t="shared" si="37"/>
        <v>5D03</v>
      </c>
      <c r="C767" s="30" t="s">
        <v>2941</v>
      </c>
      <c r="D767" s="27" t="s">
        <v>1723</v>
      </c>
      <c r="E767" s="27">
        <v>4410</v>
      </c>
      <c r="F767" s="27">
        <v>4450</v>
      </c>
      <c r="G767" s="27">
        <v>900</v>
      </c>
      <c r="H767" s="27">
        <v>3310</v>
      </c>
      <c r="I767" s="27" t="s">
        <v>3033</v>
      </c>
      <c r="J767" s="27" t="s">
        <v>3032</v>
      </c>
      <c r="K767" s="27" t="s">
        <v>2944</v>
      </c>
      <c r="L767" s="28" t="s">
        <v>3031</v>
      </c>
      <c r="M767" s="27"/>
      <c r="N767" s="26" t="str">
        <f t="shared" si="34"/>
        <v>0000000000000000FFFFFFFFFFFF00005D030100</v>
      </c>
      <c r="O767" s="26" t="str">
        <f t="shared" si="35"/>
        <v>0100000000000000FFFFFFFFFFFF00005D0363</v>
      </c>
    </row>
    <row r="768" spans="1:15" ht="15.75" customHeight="1">
      <c r="A768" s="32">
        <v>863</v>
      </c>
      <c r="B768" s="31" t="str">
        <f t="shared" si="37"/>
        <v>5E03</v>
      </c>
      <c r="C768" s="30" t="s">
        <v>2941</v>
      </c>
      <c r="D768" s="27" t="s">
        <v>1787</v>
      </c>
      <c r="E768" s="27">
        <v>8190</v>
      </c>
      <c r="F768" s="27">
        <v>2900</v>
      </c>
      <c r="G768" s="27">
        <v>1120</v>
      </c>
      <c r="H768" s="27">
        <v>1900</v>
      </c>
      <c r="I768" s="27" t="s">
        <v>3029</v>
      </c>
      <c r="J768" s="27" t="s">
        <v>3028</v>
      </c>
      <c r="K768" s="27" t="s">
        <v>2949</v>
      </c>
      <c r="L768" s="28" t="s">
        <v>3030</v>
      </c>
      <c r="M768" s="27"/>
      <c r="N768" s="26" t="str">
        <f t="shared" si="34"/>
        <v>0000000000000000FFFFFFFFFFFF00005E030100</v>
      </c>
      <c r="O768" s="26" t="str">
        <f t="shared" si="35"/>
        <v>0100000000000000FFFFFFFFFFFF00005E0363</v>
      </c>
    </row>
    <row r="769" spans="1:15" ht="15.75" customHeight="1">
      <c r="A769" s="32">
        <v>864</v>
      </c>
      <c r="B769" s="31" t="str">
        <f t="shared" si="37"/>
        <v>5F03</v>
      </c>
      <c r="C769" s="30" t="s">
        <v>2941</v>
      </c>
      <c r="D769" s="27" t="s">
        <v>1787</v>
      </c>
      <c r="E769" s="27">
        <v>5640</v>
      </c>
      <c r="F769" s="27">
        <v>5000</v>
      </c>
      <c r="G769" s="27">
        <v>820</v>
      </c>
      <c r="H769" s="27">
        <v>2100</v>
      </c>
      <c r="I769" s="27" t="s">
        <v>3029</v>
      </c>
      <c r="J769" s="27" t="s">
        <v>3028</v>
      </c>
      <c r="K769" s="27" t="s">
        <v>2949</v>
      </c>
      <c r="L769" s="28" t="s">
        <v>3027</v>
      </c>
      <c r="M769" s="27"/>
      <c r="N769" s="26" t="str">
        <f t="shared" si="34"/>
        <v>0000000000000000FFFFFFFFFFFF00005F030100</v>
      </c>
      <c r="O769" s="26" t="str">
        <f t="shared" si="35"/>
        <v>0100000000000000FFFFFFFFFFFF00005F0363</v>
      </c>
    </row>
    <row r="770" spans="1:15" ht="15.75" customHeight="1">
      <c r="A770" s="32">
        <v>865</v>
      </c>
      <c r="B770" s="31" t="str">
        <f t="shared" si="37"/>
        <v>6003</v>
      </c>
      <c r="C770" s="30" t="s">
        <v>2941</v>
      </c>
      <c r="D770" s="27" t="s">
        <v>1801</v>
      </c>
      <c r="E770" s="27">
        <v>3720</v>
      </c>
      <c r="F770" s="27">
        <v>3800</v>
      </c>
      <c r="G770" s="27">
        <v>2470</v>
      </c>
      <c r="H770" s="27">
        <v>1280</v>
      </c>
      <c r="I770" s="27" t="s">
        <v>3025</v>
      </c>
      <c r="J770" s="27" t="s">
        <v>3024</v>
      </c>
      <c r="K770" s="29">
        <v>2</v>
      </c>
      <c r="L770" s="28" t="s">
        <v>3026</v>
      </c>
      <c r="M770" s="27"/>
      <c r="N770" s="26" t="str">
        <f t="shared" ref="N770:N809" si="38">_xlfn.CONCAT("0000000000000000FFFFFFFFFFFF0000",B770,"0100")</f>
        <v>0000000000000000FFFFFFFFFFFF000060030100</v>
      </c>
      <c r="O770" s="26" t="str">
        <f t="shared" ref="O770:O809" si="39">IF(C770="N",_xlfn.CONCAT("00",DEC2HEX(P770,2),"0000",DEC2HEX(Q770,2),DEC2HEX(R770,2),DEC2HEX(S770,2),DEC2HEX(T770,2),"FFFFFFFFFFFF0000",B770,"28"),IF(C770="R",_xlfn.CONCAT("00",DEC2HEX(P770,2),"0000",DEC2HEX(Q770,2),DEC2HEX(R770,2),DEC2HEX(S770,2),DEC2HEX(T770,2),"FFFFFFFFFFFF0000",B770,"32"),IF(C770="SR",_xlfn.CONCAT("00",DEC2HEX(P770,2),"0000",DEC2HEX(Q770,2),DEC2HEX(R770,2),DEC2HEX(S770,2),DEC2HEX(T770,2),"FFFFFFFFFFFF0000",B770,"3c"),_xlfn.CONCAT("01",DEC2HEX(P770,2),"0000",DEC2HEX(Q770,2),DEC2HEX(R770,2),DEC2HEX(S770,2),DEC2HEX(T770,2),"FFFFFFFFFFFF0000",B770,"63"))))</f>
        <v>0100000000000000FFFFFFFFFFFF0000600363</v>
      </c>
    </row>
    <row r="771" spans="1:15" ht="15.75" customHeight="1">
      <c r="A771" s="32">
        <v>866</v>
      </c>
      <c r="B771" s="31" t="str">
        <f t="shared" si="37"/>
        <v>6103</v>
      </c>
      <c r="C771" s="30" t="s">
        <v>2941</v>
      </c>
      <c r="D771" s="27" t="s">
        <v>1801</v>
      </c>
      <c r="E771" s="27">
        <v>5700</v>
      </c>
      <c r="F771" s="27">
        <v>3700</v>
      </c>
      <c r="G771" s="27">
        <v>500</v>
      </c>
      <c r="H771" s="27">
        <v>4000</v>
      </c>
      <c r="I771" s="27" t="s">
        <v>3025</v>
      </c>
      <c r="J771" s="27" t="s">
        <v>3024</v>
      </c>
      <c r="K771" s="29">
        <v>2</v>
      </c>
      <c r="L771" s="28" t="s">
        <v>3023</v>
      </c>
      <c r="M771" s="27"/>
      <c r="N771" s="26" t="str">
        <f t="shared" si="38"/>
        <v>0000000000000000FFFFFFFFFFFF000061030100</v>
      </c>
      <c r="O771" s="26" t="str">
        <f t="shared" si="39"/>
        <v>0100000000000000FFFFFFFFFFFF0000610363</v>
      </c>
    </row>
    <row r="772" spans="1:15" ht="15.75" customHeight="1">
      <c r="A772" s="32">
        <v>867</v>
      </c>
      <c r="B772" s="31" t="str">
        <f t="shared" si="37"/>
        <v>6203</v>
      </c>
      <c r="C772" s="35" t="s">
        <v>1052</v>
      </c>
      <c r="D772" s="27" t="s">
        <v>398</v>
      </c>
      <c r="E772" s="27">
        <v>6210</v>
      </c>
      <c r="F772" s="27">
        <v>3190</v>
      </c>
      <c r="G772" s="27">
        <v>740</v>
      </c>
      <c r="H772" s="27">
        <v>1190</v>
      </c>
      <c r="I772" s="27" t="s">
        <v>3021</v>
      </c>
      <c r="J772" s="27" t="s">
        <v>3020</v>
      </c>
      <c r="K772" s="29" t="s">
        <v>3019</v>
      </c>
      <c r="L772" s="27" t="s">
        <v>3022</v>
      </c>
      <c r="M772" s="27"/>
      <c r="N772" s="26" t="str">
        <f t="shared" si="38"/>
        <v>0000000000000000FFFFFFFFFFFF000062030100</v>
      </c>
      <c r="O772" s="26" t="str">
        <f t="shared" si="39"/>
        <v>0000000000000000FFFFFFFFFFFF0000620328</v>
      </c>
    </row>
    <row r="773" spans="1:15" ht="15.75" customHeight="1">
      <c r="A773" s="32">
        <v>868</v>
      </c>
      <c r="B773" s="31" t="str">
        <f t="shared" si="37"/>
        <v>6303</v>
      </c>
      <c r="C773" s="35" t="s">
        <v>1052</v>
      </c>
      <c r="D773" s="27" t="s">
        <v>398</v>
      </c>
      <c r="E773" s="27">
        <v>5220</v>
      </c>
      <c r="F773" s="27">
        <v>1980</v>
      </c>
      <c r="G773" s="27">
        <v>1180</v>
      </c>
      <c r="H773" s="27">
        <v>2180</v>
      </c>
      <c r="I773" s="27" t="s">
        <v>3021</v>
      </c>
      <c r="J773" s="27" t="s">
        <v>3020</v>
      </c>
      <c r="K773" s="29" t="s">
        <v>3019</v>
      </c>
      <c r="L773" s="27" t="s">
        <v>3018</v>
      </c>
      <c r="M773" s="27"/>
      <c r="N773" s="26" t="str">
        <f t="shared" si="38"/>
        <v>0000000000000000FFFFFFFFFFFF000063030100</v>
      </c>
      <c r="O773" s="26" t="str">
        <f t="shared" si="39"/>
        <v>0000000000000000FFFFFFFFFFFF0000630328</v>
      </c>
    </row>
    <row r="774" spans="1:15" ht="15.75" customHeight="1">
      <c r="A774" s="32">
        <v>869</v>
      </c>
      <c r="B774" s="31" t="str">
        <f t="shared" si="37"/>
        <v>6403</v>
      </c>
      <c r="C774" s="35" t="s">
        <v>1052</v>
      </c>
      <c r="D774" s="27" t="s">
        <v>1726</v>
      </c>
      <c r="E774" s="27">
        <v>4080</v>
      </c>
      <c r="F774" s="27">
        <v>2390</v>
      </c>
      <c r="G774" s="27">
        <v>450</v>
      </c>
      <c r="H774" s="27">
        <v>3990</v>
      </c>
      <c r="I774" s="27" t="s">
        <v>3016</v>
      </c>
      <c r="J774" s="27" t="s">
        <v>3015</v>
      </c>
      <c r="K774" s="29" t="s">
        <v>2944</v>
      </c>
      <c r="L774" s="27" t="s">
        <v>3017</v>
      </c>
      <c r="M774" s="27"/>
      <c r="N774" s="26" t="str">
        <f t="shared" si="38"/>
        <v>0000000000000000FFFFFFFFFFFF000064030100</v>
      </c>
      <c r="O774" s="26" t="str">
        <f t="shared" si="39"/>
        <v>0000000000000000FFFFFFFFFFFF0000640328</v>
      </c>
    </row>
    <row r="775" spans="1:15" ht="15.75" customHeight="1">
      <c r="A775" s="32">
        <v>870</v>
      </c>
      <c r="B775" s="31" t="str">
        <f t="shared" si="37"/>
        <v>6503</v>
      </c>
      <c r="C775" s="35" t="s">
        <v>1052</v>
      </c>
      <c r="D775" s="27" t="s">
        <v>1726</v>
      </c>
      <c r="E775" s="27">
        <v>3270</v>
      </c>
      <c r="F775" s="27">
        <v>2180</v>
      </c>
      <c r="G775" s="27">
        <v>1870</v>
      </c>
      <c r="H775" s="27">
        <v>1900</v>
      </c>
      <c r="I775" s="27" t="s">
        <v>3016</v>
      </c>
      <c r="J775" s="27" t="s">
        <v>3015</v>
      </c>
      <c r="K775" s="29" t="s">
        <v>2944</v>
      </c>
      <c r="L775" s="27" t="s">
        <v>3014</v>
      </c>
      <c r="M775" s="27"/>
      <c r="N775" s="26" t="str">
        <f t="shared" si="38"/>
        <v>0000000000000000FFFFFFFFFFFF000065030100</v>
      </c>
      <c r="O775" s="26" t="str">
        <f t="shared" si="39"/>
        <v>0000000000000000FFFFFFFFFFFF0000650328</v>
      </c>
    </row>
    <row r="776" spans="1:15" ht="15.75" customHeight="1">
      <c r="A776" s="32">
        <v>871</v>
      </c>
      <c r="B776" s="31" t="str">
        <f t="shared" si="37"/>
        <v>6603</v>
      </c>
      <c r="C776" s="34" t="s">
        <v>1053</v>
      </c>
      <c r="D776" s="27" t="s">
        <v>1728</v>
      </c>
      <c r="E776" s="27">
        <v>4020</v>
      </c>
      <c r="F776" s="27">
        <v>3190</v>
      </c>
      <c r="G776" s="27">
        <v>1780</v>
      </c>
      <c r="H776" s="27">
        <v>1070</v>
      </c>
      <c r="I776" s="27" t="s">
        <v>3012</v>
      </c>
      <c r="J776" s="27" t="s">
        <v>3011</v>
      </c>
      <c r="K776" s="29" t="s">
        <v>3010</v>
      </c>
      <c r="L776" s="27" t="s">
        <v>3013</v>
      </c>
      <c r="M776" s="27"/>
      <c r="N776" s="26" t="str">
        <f t="shared" si="38"/>
        <v>0000000000000000FFFFFFFFFFFF000066030100</v>
      </c>
      <c r="O776" s="26" t="str">
        <f t="shared" si="39"/>
        <v>0000000000000000FFFFFFFFFFFF0000660332</v>
      </c>
    </row>
    <row r="777" spans="1:15" ht="15.75" customHeight="1">
      <c r="A777" s="32">
        <v>872</v>
      </c>
      <c r="B777" s="31" t="str">
        <f t="shared" si="37"/>
        <v>6703</v>
      </c>
      <c r="C777" s="34" t="s">
        <v>1053</v>
      </c>
      <c r="D777" s="27" t="s">
        <v>1728</v>
      </c>
      <c r="E777" s="27">
        <v>4680</v>
      </c>
      <c r="F777" s="27">
        <v>1580</v>
      </c>
      <c r="G777" s="27">
        <v>750</v>
      </c>
      <c r="H777" s="27">
        <v>4300</v>
      </c>
      <c r="I777" s="27" t="s">
        <v>3012</v>
      </c>
      <c r="J777" s="27" t="s">
        <v>3011</v>
      </c>
      <c r="K777" s="29" t="s">
        <v>3010</v>
      </c>
      <c r="L777" s="27" t="s">
        <v>3009</v>
      </c>
      <c r="M777" s="27"/>
      <c r="N777" s="26" t="str">
        <f t="shared" si="38"/>
        <v>0000000000000000FFFFFFFFFFFF000067030100</v>
      </c>
      <c r="O777" s="26" t="str">
        <f t="shared" si="39"/>
        <v>0000000000000000FFFFFFFFFFFF0000670332</v>
      </c>
    </row>
    <row r="778" spans="1:15" ht="15.75" customHeight="1">
      <c r="A778" s="32">
        <v>873</v>
      </c>
      <c r="B778" s="31" t="str">
        <f t="shared" si="37"/>
        <v>6803</v>
      </c>
      <c r="C778" s="34" t="s">
        <v>1053</v>
      </c>
      <c r="D778" s="27" t="s">
        <v>1026</v>
      </c>
      <c r="E778" s="27">
        <v>5100</v>
      </c>
      <c r="F778" s="27">
        <v>4600</v>
      </c>
      <c r="G778" s="27">
        <v>650</v>
      </c>
      <c r="H778" s="27">
        <v>1200</v>
      </c>
      <c r="I778" s="27" t="s">
        <v>3007</v>
      </c>
      <c r="J778" s="27" t="s">
        <v>3006</v>
      </c>
      <c r="K778" s="29" t="s">
        <v>2988</v>
      </c>
      <c r="L778" s="27" t="s">
        <v>3008</v>
      </c>
      <c r="M778" s="27"/>
      <c r="N778" s="26" t="str">
        <f t="shared" si="38"/>
        <v>0000000000000000FFFFFFFFFFFF000068030100</v>
      </c>
      <c r="O778" s="26" t="str">
        <f t="shared" si="39"/>
        <v>0000000000000000FFFFFFFFFFFF0000680332</v>
      </c>
    </row>
    <row r="779" spans="1:15" ht="15.75" customHeight="1">
      <c r="A779" s="32">
        <v>874</v>
      </c>
      <c r="B779" s="31" t="str">
        <f t="shared" si="37"/>
        <v>6903</v>
      </c>
      <c r="C779" s="34" t="s">
        <v>1053</v>
      </c>
      <c r="D779" s="27" t="s">
        <v>1026</v>
      </c>
      <c r="E779" s="27">
        <v>4620</v>
      </c>
      <c r="F779" s="27">
        <v>2390</v>
      </c>
      <c r="G779" s="27">
        <v>490</v>
      </c>
      <c r="H779" s="27">
        <v>4050</v>
      </c>
      <c r="I779" s="27" t="s">
        <v>3007</v>
      </c>
      <c r="J779" s="27" t="s">
        <v>3006</v>
      </c>
      <c r="K779" s="29" t="s">
        <v>2988</v>
      </c>
      <c r="L779" s="27" t="s">
        <v>3005</v>
      </c>
      <c r="M779" s="27"/>
      <c r="N779" s="26" t="str">
        <f t="shared" si="38"/>
        <v>0000000000000000FFFFFFFFFFFF000069030100</v>
      </c>
      <c r="O779" s="26" t="str">
        <f t="shared" si="39"/>
        <v>0000000000000000FFFFFFFFFFFF0000690332</v>
      </c>
    </row>
    <row r="780" spans="1:15" ht="15.75" customHeight="1">
      <c r="A780" s="32">
        <v>875</v>
      </c>
      <c r="B780" s="31" t="str">
        <f t="shared" si="37"/>
        <v>6A03</v>
      </c>
      <c r="C780" s="33" t="s">
        <v>1058</v>
      </c>
      <c r="D780" s="27" t="s">
        <v>1735</v>
      </c>
      <c r="E780" s="27">
        <v>5520</v>
      </c>
      <c r="F780" s="27">
        <v>1900</v>
      </c>
      <c r="G780" s="27">
        <v>830</v>
      </c>
      <c r="H780" s="27">
        <v>3760</v>
      </c>
      <c r="I780" s="27" t="s">
        <v>3003</v>
      </c>
      <c r="J780" s="27" t="s">
        <v>3002</v>
      </c>
      <c r="K780" s="29" t="s">
        <v>3001</v>
      </c>
      <c r="L780" s="27" t="s">
        <v>3004</v>
      </c>
      <c r="M780" s="27"/>
      <c r="N780" s="26" t="str">
        <f t="shared" si="38"/>
        <v>0000000000000000FFFFFFFFFFFF00006A030100</v>
      </c>
      <c r="O780" s="26" t="str">
        <f t="shared" si="39"/>
        <v>0000000000000000FFFFFFFFFFFF00006A033c</v>
      </c>
    </row>
    <row r="781" spans="1:15" ht="15.75" customHeight="1">
      <c r="A781" s="32">
        <v>876</v>
      </c>
      <c r="B781" s="31" t="str">
        <f t="shared" si="37"/>
        <v>6B03</v>
      </c>
      <c r="C781" s="33" t="s">
        <v>1058</v>
      </c>
      <c r="D781" s="27" t="s">
        <v>1735</v>
      </c>
      <c r="E781" s="27">
        <v>3270</v>
      </c>
      <c r="F781" s="27">
        <v>4000</v>
      </c>
      <c r="G781" s="27">
        <v>930</v>
      </c>
      <c r="H781" s="27">
        <v>2960</v>
      </c>
      <c r="I781" s="27" t="s">
        <v>3003</v>
      </c>
      <c r="J781" s="27" t="s">
        <v>3002</v>
      </c>
      <c r="K781" s="29" t="s">
        <v>3001</v>
      </c>
      <c r="L781" s="27" t="s">
        <v>3000</v>
      </c>
      <c r="M781" s="27"/>
      <c r="N781" s="26" t="str">
        <f t="shared" si="38"/>
        <v>0000000000000000FFFFFFFFFFFF00006B030100</v>
      </c>
      <c r="O781" s="26" t="str">
        <f t="shared" si="39"/>
        <v>0000000000000000FFFFFFFFFFFF00006B033c</v>
      </c>
    </row>
    <row r="782" spans="1:15" ht="15.75" customHeight="1">
      <c r="A782" s="32">
        <v>877</v>
      </c>
      <c r="B782" s="31" t="str">
        <f t="shared" si="37"/>
        <v>6C03</v>
      </c>
      <c r="C782" s="33" t="s">
        <v>1058</v>
      </c>
      <c r="D782" s="27" t="s">
        <v>1775</v>
      </c>
      <c r="E782" s="27">
        <v>3780</v>
      </c>
      <c r="F782" s="27">
        <v>5340</v>
      </c>
      <c r="G782" s="27">
        <v>1010</v>
      </c>
      <c r="H782" s="27">
        <v>1120</v>
      </c>
      <c r="I782" s="27" t="s">
        <v>2998</v>
      </c>
      <c r="J782" s="27" t="s">
        <v>2997</v>
      </c>
      <c r="K782" s="29" t="s">
        <v>2988</v>
      </c>
      <c r="L782" s="27" t="s">
        <v>2999</v>
      </c>
      <c r="M782" s="27"/>
      <c r="N782" s="26" t="str">
        <f t="shared" si="38"/>
        <v>0000000000000000FFFFFFFFFFFF00006C030100</v>
      </c>
      <c r="O782" s="26" t="str">
        <f t="shared" si="39"/>
        <v>0000000000000000FFFFFFFFFFFF00006C033c</v>
      </c>
    </row>
    <row r="783" spans="1:15" ht="15.75" customHeight="1">
      <c r="A783" s="32">
        <v>878</v>
      </c>
      <c r="B783" s="31" t="str">
        <f t="shared" si="37"/>
        <v>6D03</v>
      </c>
      <c r="C783" s="33" t="s">
        <v>1058</v>
      </c>
      <c r="D783" s="27" t="s">
        <v>1775</v>
      </c>
      <c r="E783" s="27">
        <v>4110</v>
      </c>
      <c r="F783" s="27">
        <v>2800</v>
      </c>
      <c r="G783" s="27">
        <v>2190</v>
      </c>
      <c r="H783" s="27">
        <v>1080</v>
      </c>
      <c r="I783" s="27" t="s">
        <v>2998</v>
      </c>
      <c r="J783" s="27" t="s">
        <v>2997</v>
      </c>
      <c r="K783" s="29" t="s">
        <v>2988</v>
      </c>
      <c r="L783" s="27" t="s">
        <v>2996</v>
      </c>
      <c r="M783" s="27"/>
      <c r="N783" s="26" t="str">
        <f t="shared" si="38"/>
        <v>0000000000000000FFFFFFFFFFFF00006D030100</v>
      </c>
      <c r="O783" s="26" t="str">
        <f t="shared" si="39"/>
        <v>0000000000000000FFFFFFFFFFFF00006D033c</v>
      </c>
    </row>
    <row r="784" spans="1:15" ht="15.75" customHeight="1">
      <c r="A784" s="32">
        <v>879</v>
      </c>
      <c r="B784" s="31" t="str">
        <f t="shared" si="37"/>
        <v>6E03</v>
      </c>
      <c r="C784" s="30" t="s">
        <v>2941</v>
      </c>
      <c r="D784" s="27" t="s">
        <v>1738</v>
      </c>
      <c r="E784" s="27">
        <v>8580</v>
      </c>
      <c r="F784" s="27">
        <v>3200</v>
      </c>
      <c r="G784" s="27">
        <v>1190</v>
      </c>
      <c r="H784" s="27">
        <v>1200</v>
      </c>
      <c r="I784" s="27" t="s">
        <v>2994</v>
      </c>
      <c r="J784" s="27" t="s">
        <v>2993</v>
      </c>
      <c r="K784" s="29" t="s">
        <v>2944</v>
      </c>
      <c r="L784" s="28" t="s">
        <v>2995</v>
      </c>
      <c r="M784" s="27"/>
      <c r="N784" s="26" t="str">
        <f t="shared" si="38"/>
        <v>0000000000000000FFFFFFFFFFFF00006E030100</v>
      </c>
      <c r="O784" s="26" t="str">
        <f t="shared" si="39"/>
        <v>0100000000000000FFFFFFFFFFFF00006E0363</v>
      </c>
    </row>
    <row r="785" spans="1:15" ht="15.75" customHeight="1">
      <c r="A785" s="32">
        <v>880</v>
      </c>
      <c r="B785" s="31" t="str">
        <f t="shared" si="37"/>
        <v>6F03</v>
      </c>
      <c r="C785" s="30" t="s">
        <v>2941</v>
      </c>
      <c r="D785" s="27" t="s">
        <v>1738</v>
      </c>
      <c r="E785" s="27">
        <v>4140</v>
      </c>
      <c r="F785" s="27">
        <v>4320</v>
      </c>
      <c r="G785" s="27">
        <v>1170</v>
      </c>
      <c r="H785" s="27">
        <v>3080</v>
      </c>
      <c r="I785" s="27" t="s">
        <v>2994</v>
      </c>
      <c r="J785" s="27" t="s">
        <v>2993</v>
      </c>
      <c r="K785" s="29" t="s">
        <v>2944</v>
      </c>
      <c r="L785" s="28" t="s">
        <v>2992</v>
      </c>
      <c r="M785" s="27"/>
      <c r="N785" s="26" t="str">
        <f t="shared" si="38"/>
        <v>0000000000000000FFFFFFFFFFFF00006F030100</v>
      </c>
      <c r="O785" s="26" t="str">
        <f t="shared" si="39"/>
        <v>0100000000000000FFFFFFFFFFFF00006F0363</v>
      </c>
    </row>
    <row r="786" spans="1:15" ht="15.75" customHeight="1">
      <c r="A786" s="32">
        <v>881</v>
      </c>
      <c r="B786" s="31" t="str">
        <f t="shared" si="37"/>
        <v>7003</v>
      </c>
      <c r="C786" s="30" t="s">
        <v>2941</v>
      </c>
      <c r="D786" s="27" t="s">
        <v>1810</v>
      </c>
      <c r="E786" s="27">
        <v>4200</v>
      </c>
      <c r="F786" s="27">
        <v>3700</v>
      </c>
      <c r="G786" s="27">
        <v>1850</v>
      </c>
      <c r="H786" s="27">
        <v>2300</v>
      </c>
      <c r="I786" s="27" t="s">
        <v>2990</v>
      </c>
      <c r="J786" s="27" t="s">
        <v>2989</v>
      </c>
      <c r="K786" s="29" t="s">
        <v>2988</v>
      </c>
      <c r="L786" s="28" t="s">
        <v>2991</v>
      </c>
      <c r="M786" s="27"/>
      <c r="N786" s="26" t="str">
        <f t="shared" si="38"/>
        <v>0000000000000000FFFFFFFFFFFF000070030100</v>
      </c>
      <c r="O786" s="26" t="str">
        <f t="shared" si="39"/>
        <v>0100000000000000FFFFFFFFFFFF0000700363</v>
      </c>
    </row>
    <row r="787" spans="1:15" ht="15.75" customHeight="1">
      <c r="A787" s="32">
        <v>882</v>
      </c>
      <c r="B787" s="31" t="str">
        <f t="shared" si="37"/>
        <v>7103</v>
      </c>
      <c r="C787" s="30" t="s">
        <v>2941</v>
      </c>
      <c r="D787" s="27" t="s">
        <v>1810</v>
      </c>
      <c r="E787" s="27">
        <v>2130</v>
      </c>
      <c r="F787" s="27">
        <v>4100</v>
      </c>
      <c r="G787" s="27">
        <v>1400</v>
      </c>
      <c r="H787" s="27">
        <v>4180</v>
      </c>
      <c r="I787" s="27" t="s">
        <v>2990</v>
      </c>
      <c r="J787" s="27" t="s">
        <v>2989</v>
      </c>
      <c r="K787" s="29" t="s">
        <v>2988</v>
      </c>
      <c r="L787" s="28" t="s">
        <v>2987</v>
      </c>
      <c r="M787" s="27"/>
      <c r="N787" s="26" t="str">
        <f t="shared" si="38"/>
        <v>0000000000000000FFFFFFFFFFFF000071030100</v>
      </c>
      <c r="O787" s="26" t="str">
        <f t="shared" si="39"/>
        <v>0100000000000000FFFFFFFFFFFF0000710363</v>
      </c>
    </row>
    <row r="788" spans="1:15" ht="15.75" customHeight="1">
      <c r="A788" s="32">
        <v>883</v>
      </c>
      <c r="B788" s="31" t="str">
        <f t="shared" si="37"/>
        <v>7203</v>
      </c>
      <c r="C788" s="30" t="s">
        <v>2941</v>
      </c>
      <c r="D788" s="27" t="s">
        <v>1796</v>
      </c>
      <c r="E788" s="27">
        <v>7200</v>
      </c>
      <c r="F788" s="27">
        <v>3740</v>
      </c>
      <c r="G788" s="27">
        <v>840</v>
      </c>
      <c r="H788" s="27">
        <v>2280</v>
      </c>
      <c r="I788" s="27" t="s">
        <v>2985</v>
      </c>
      <c r="J788" s="27" t="s">
        <v>2984</v>
      </c>
      <c r="K788" s="27" t="s">
        <v>2980</v>
      </c>
      <c r="L788" s="28" t="s">
        <v>2986</v>
      </c>
      <c r="M788" s="27"/>
      <c r="N788" s="26" t="str">
        <f t="shared" si="38"/>
        <v>0000000000000000FFFFFFFFFFFF000072030100</v>
      </c>
      <c r="O788" s="26" t="str">
        <f t="shared" si="39"/>
        <v>0100000000000000FFFFFFFFFFFF0000720363</v>
      </c>
    </row>
    <row r="789" spans="1:15" ht="15.75" customHeight="1">
      <c r="A789" s="32">
        <v>884</v>
      </c>
      <c r="B789" s="31" t="str">
        <f t="shared" si="37"/>
        <v>7303</v>
      </c>
      <c r="C789" s="30" t="s">
        <v>2941</v>
      </c>
      <c r="D789" s="27" t="s">
        <v>1796</v>
      </c>
      <c r="E789" s="27">
        <v>4230</v>
      </c>
      <c r="F789" s="27">
        <v>2990</v>
      </c>
      <c r="G789" s="27">
        <v>980</v>
      </c>
      <c r="H789" s="27">
        <v>4730</v>
      </c>
      <c r="I789" s="27" t="s">
        <v>2985</v>
      </c>
      <c r="J789" s="27" t="s">
        <v>2984</v>
      </c>
      <c r="K789" s="27" t="s">
        <v>2980</v>
      </c>
      <c r="L789" s="28" t="s">
        <v>2983</v>
      </c>
      <c r="M789" s="27"/>
      <c r="N789" s="26" t="str">
        <f t="shared" si="38"/>
        <v>0000000000000000FFFFFFFFFFFF000073030100</v>
      </c>
      <c r="O789" s="26" t="str">
        <f t="shared" si="39"/>
        <v>0100000000000000FFFFFFFFFFFF0000730363</v>
      </c>
    </row>
    <row r="790" spans="1:15" ht="15.75" customHeight="1">
      <c r="A790" s="32">
        <v>885</v>
      </c>
      <c r="B790" s="31" t="str">
        <f t="shared" ref="B790:B809" si="40">_xlfn.CONCAT(RIGHT(DEC2HEX((A790-1),4),2),LEFT(DEC2HEX((A790-1),4),2))</f>
        <v>7403</v>
      </c>
      <c r="C790" s="30" t="s">
        <v>2941</v>
      </c>
      <c r="D790" s="27" t="s">
        <v>1730</v>
      </c>
      <c r="E790" s="27">
        <v>5430</v>
      </c>
      <c r="F790" s="27">
        <v>5470</v>
      </c>
      <c r="G790" s="27">
        <v>540</v>
      </c>
      <c r="H790" s="27">
        <v>2330</v>
      </c>
      <c r="I790" s="27" t="s">
        <v>2982</v>
      </c>
      <c r="J790" s="27" t="s">
        <v>2981</v>
      </c>
      <c r="K790" s="27" t="s">
        <v>2980</v>
      </c>
      <c r="L790" s="28" t="s">
        <v>2979</v>
      </c>
      <c r="M790" s="27"/>
      <c r="N790" s="26" t="str">
        <f t="shared" si="38"/>
        <v>0000000000000000FFFFFFFFFFFF000074030100</v>
      </c>
      <c r="O790" s="26" t="str">
        <f t="shared" si="39"/>
        <v>0100000000000000FFFFFFFFFFFF0000740363</v>
      </c>
    </row>
    <row r="791" spans="1:15" ht="15.75" customHeight="1">
      <c r="A791" s="32">
        <v>886</v>
      </c>
      <c r="B791" s="31" t="str">
        <f t="shared" si="40"/>
        <v>7503</v>
      </c>
      <c r="C791" s="30" t="s">
        <v>2941</v>
      </c>
      <c r="D791" s="27" t="s">
        <v>1730</v>
      </c>
      <c r="E791" s="27">
        <v>5340</v>
      </c>
      <c r="F791" s="27">
        <v>3480</v>
      </c>
      <c r="G791" s="27">
        <v>820</v>
      </c>
      <c r="H791" s="27">
        <v>3820</v>
      </c>
      <c r="I791" s="27" t="s">
        <v>2982</v>
      </c>
      <c r="J791" s="27" t="s">
        <v>2981</v>
      </c>
      <c r="K791" s="27" t="s">
        <v>2980</v>
      </c>
      <c r="L791" s="28" t="s">
        <v>2975</v>
      </c>
      <c r="M791" s="27"/>
      <c r="N791" s="26" t="str">
        <f t="shared" si="38"/>
        <v>0000000000000000FFFFFFFFFFFF000075030100</v>
      </c>
      <c r="O791" s="26" t="str">
        <f t="shared" si="39"/>
        <v>0100000000000000FFFFFFFFFFFF0000750363</v>
      </c>
    </row>
    <row r="792" spans="1:15" ht="15.75" customHeight="1">
      <c r="A792" s="32">
        <v>887</v>
      </c>
      <c r="B792" s="31" t="str">
        <f t="shared" si="40"/>
        <v>7603</v>
      </c>
      <c r="C792" s="30" t="s">
        <v>2941</v>
      </c>
      <c r="D792" s="27" t="s">
        <v>1731</v>
      </c>
      <c r="E792" s="27">
        <v>5940</v>
      </c>
      <c r="F792" s="27">
        <v>5260</v>
      </c>
      <c r="G792" s="27">
        <v>520</v>
      </c>
      <c r="H792" s="27">
        <v>2240</v>
      </c>
      <c r="I792" s="27" t="s">
        <v>2978</v>
      </c>
      <c r="J792" s="27" t="s">
        <v>2977</v>
      </c>
      <c r="K792" s="27" t="s">
        <v>2976</v>
      </c>
      <c r="L792" s="28" t="s">
        <v>2979</v>
      </c>
      <c r="M792" s="27"/>
      <c r="N792" s="26" t="str">
        <f t="shared" si="38"/>
        <v>0000000000000000FFFFFFFFFFFF000076030100</v>
      </c>
      <c r="O792" s="26" t="str">
        <f t="shared" si="39"/>
        <v>0100000000000000FFFFFFFFFFFF0000760363</v>
      </c>
    </row>
    <row r="793" spans="1:15" ht="15.75" customHeight="1">
      <c r="A793" s="32">
        <v>888</v>
      </c>
      <c r="B793" s="31" t="str">
        <f t="shared" si="40"/>
        <v>7703</v>
      </c>
      <c r="C793" s="30" t="s">
        <v>2941</v>
      </c>
      <c r="D793" s="27" t="s">
        <v>1731</v>
      </c>
      <c r="E793" s="27">
        <v>5400</v>
      </c>
      <c r="F793" s="27">
        <v>3460</v>
      </c>
      <c r="G793" s="27">
        <v>860</v>
      </c>
      <c r="H793" s="27">
        <v>3720</v>
      </c>
      <c r="I793" s="27" t="s">
        <v>2978</v>
      </c>
      <c r="J793" s="27" t="s">
        <v>2977</v>
      </c>
      <c r="K793" s="27" t="s">
        <v>2976</v>
      </c>
      <c r="L793" s="28" t="s">
        <v>2975</v>
      </c>
      <c r="M793" s="27"/>
      <c r="N793" s="26" t="str">
        <f t="shared" si="38"/>
        <v>0000000000000000FFFFFFFFFFFF000077030100</v>
      </c>
      <c r="O793" s="26" t="str">
        <f t="shared" si="39"/>
        <v>0100000000000000FFFFFFFFFFFF0000770363</v>
      </c>
    </row>
    <row r="794" spans="1:15" ht="15.75" customHeight="1">
      <c r="A794" s="32">
        <v>889</v>
      </c>
      <c r="B794" s="31" t="str">
        <f t="shared" si="40"/>
        <v>7803</v>
      </c>
      <c r="C794" s="35" t="s">
        <v>1052</v>
      </c>
      <c r="D794" s="27" t="s">
        <v>1791</v>
      </c>
      <c r="E794" s="27">
        <v>4320</v>
      </c>
      <c r="F794" s="27">
        <v>4100</v>
      </c>
      <c r="G794" s="27">
        <v>820</v>
      </c>
      <c r="H794" s="27">
        <v>1380</v>
      </c>
      <c r="I794" s="27" t="s">
        <v>2973</v>
      </c>
      <c r="J794" s="27" t="s">
        <v>2972</v>
      </c>
      <c r="K794" s="27" t="s">
        <v>2949</v>
      </c>
      <c r="L794" s="27" t="s">
        <v>2974</v>
      </c>
      <c r="M794" s="27"/>
      <c r="N794" s="26" t="str">
        <f t="shared" si="38"/>
        <v>0000000000000000FFFFFFFFFFFF000078030100</v>
      </c>
      <c r="O794" s="26" t="str">
        <f t="shared" si="39"/>
        <v>0000000000000000FFFFFFFFFFFF0000780328</v>
      </c>
    </row>
    <row r="795" spans="1:15" ht="15.75" customHeight="1">
      <c r="A795" s="32">
        <v>890</v>
      </c>
      <c r="B795" s="31" t="str">
        <f t="shared" si="40"/>
        <v>7903</v>
      </c>
      <c r="C795" s="35" t="s">
        <v>1052</v>
      </c>
      <c r="D795" s="27" t="s">
        <v>1791</v>
      </c>
      <c r="E795" s="27">
        <v>7620</v>
      </c>
      <c r="F795" s="27">
        <v>2710</v>
      </c>
      <c r="G795" s="27">
        <v>690</v>
      </c>
      <c r="H795" s="27">
        <v>830</v>
      </c>
      <c r="I795" s="27" t="s">
        <v>2973</v>
      </c>
      <c r="J795" s="27" t="s">
        <v>2972</v>
      </c>
      <c r="K795" s="27" t="s">
        <v>2949</v>
      </c>
      <c r="L795" s="27" t="s">
        <v>2971</v>
      </c>
      <c r="M795" s="27"/>
      <c r="N795" s="26" t="str">
        <f t="shared" si="38"/>
        <v>0000000000000000FFFFFFFFFFFF000079030100</v>
      </c>
      <c r="O795" s="26" t="str">
        <f t="shared" si="39"/>
        <v>0000000000000000FFFFFFFFFFFF0000790328</v>
      </c>
    </row>
    <row r="796" spans="1:15" ht="15.75" customHeight="1">
      <c r="A796" s="32">
        <v>891</v>
      </c>
      <c r="B796" s="31" t="str">
        <f t="shared" si="40"/>
        <v>7A03</v>
      </c>
      <c r="C796" s="35" t="s">
        <v>1052</v>
      </c>
      <c r="D796" s="27" t="s">
        <v>1042</v>
      </c>
      <c r="E796" s="27">
        <v>2760</v>
      </c>
      <c r="F796" s="27">
        <v>5890</v>
      </c>
      <c r="G796" s="27">
        <v>710</v>
      </c>
      <c r="H796" s="27">
        <v>850</v>
      </c>
      <c r="I796" s="27" t="s">
        <v>2969</v>
      </c>
      <c r="J796" s="27" t="s">
        <v>2968</v>
      </c>
      <c r="K796" s="27" t="s">
        <v>2944</v>
      </c>
      <c r="L796" s="27" t="s">
        <v>2970</v>
      </c>
      <c r="M796" s="27"/>
      <c r="N796" s="26" t="str">
        <f t="shared" si="38"/>
        <v>0000000000000000FFFFFFFFFFFF00007A030100</v>
      </c>
      <c r="O796" s="26" t="str">
        <f t="shared" si="39"/>
        <v>0000000000000000FFFFFFFFFFFF00007A0328</v>
      </c>
    </row>
    <row r="797" spans="1:15" ht="15.75" customHeight="1">
      <c r="A797" s="32">
        <v>892</v>
      </c>
      <c r="B797" s="31" t="str">
        <f t="shared" si="40"/>
        <v>7B03</v>
      </c>
      <c r="C797" s="35" t="s">
        <v>1052</v>
      </c>
      <c r="D797" s="27" t="s">
        <v>1042</v>
      </c>
      <c r="E797" s="27">
        <v>3600</v>
      </c>
      <c r="F797" s="27">
        <v>2500</v>
      </c>
      <c r="G797" s="27">
        <v>2120</v>
      </c>
      <c r="H797" s="27">
        <v>860</v>
      </c>
      <c r="I797" s="27" t="s">
        <v>2969</v>
      </c>
      <c r="J797" s="27" t="s">
        <v>2968</v>
      </c>
      <c r="K797" s="27" t="s">
        <v>2944</v>
      </c>
      <c r="L797" s="27" t="s">
        <v>2967</v>
      </c>
      <c r="M797" s="27"/>
      <c r="N797" s="26" t="str">
        <f t="shared" si="38"/>
        <v>0000000000000000FFFFFFFFFFFF00007B030100</v>
      </c>
      <c r="O797" s="26" t="str">
        <f t="shared" si="39"/>
        <v>0000000000000000FFFFFFFFFFFF00007B0328</v>
      </c>
    </row>
    <row r="798" spans="1:15" ht="15.75" customHeight="1">
      <c r="A798" s="32">
        <v>893</v>
      </c>
      <c r="B798" s="31" t="str">
        <f t="shared" si="40"/>
        <v>7C03</v>
      </c>
      <c r="C798" s="34" t="s">
        <v>1053</v>
      </c>
      <c r="D798" s="27" t="s">
        <v>1766</v>
      </c>
      <c r="E798" s="27">
        <v>3900</v>
      </c>
      <c r="F798" s="27">
        <v>3000</v>
      </c>
      <c r="G798" s="27">
        <v>2010</v>
      </c>
      <c r="H798" s="27">
        <v>880</v>
      </c>
      <c r="I798" s="27" t="s">
        <v>2965</v>
      </c>
      <c r="J798" s="27" t="s">
        <v>2964</v>
      </c>
      <c r="K798" s="27" t="s">
        <v>2944</v>
      </c>
      <c r="L798" s="27" t="s">
        <v>2966</v>
      </c>
      <c r="M798" s="27"/>
      <c r="N798" s="26" t="str">
        <f t="shared" si="38"/>
        <v>0000000000000000FFFFFFFFFFFF00007C030100</v>
      </c>
      <c r="O798" s="26" t="str">
        <f t="shared" si="39"/>
        <v>0000000000000000FFFFFFFFFFFF00007C0332</v>
      </c>
    </row>
    <row r="799" spans="1:15" ht="15.75" customHeight="1">
      <c r="A799" s="32">
        <v>894</v>
      </c>
      <c r="B799" s="31" t="str">
        <f t="shared" si="40"/>
        <v>7D03</v>
      </c>
      <c r="C799" s="34" t="s">
        <v>1053</v>
      </c>
      <c r="D799" s="27" t="s">
        <v>1766</v>
      </c>
      <c r="E799" s="27">
        <v>2880</v>
      </c>
      <c r="F799" s="27">
        <v>3700</v>
      </c>
      <c r="G799" s="27">
        <v>960</v>
      </c>
      <c r="H799" s="27">
        <v>2960</v>
      </c>
      <c r="I799" s="27" t="s">
        <v>2965</v>
      </c>
      <c r="J799" s="27" t="s">
        <v>2964</v>
      </c>
      <c r="K799" s="27" t="s">
        <v>2944</v>
      </c>
      <c r="L799" s="27" t="s">
        <v>2963</v>
      </c>
      <c r="M799" s="27"/>
      <c r="N799" s="26" t="str">
        <f t="shared" si="38"/>
        <v>0000000000000000FFFFFFFFFFFF00007D030100</v>
      </c>
      <c r="O799" s="26" t="str">
        <f t="shared" si="39"/>
        <v>0000000000000000FFFFFFFFFFFF00007D0332</v>
      </c>
    </row>
    <row r="800" spans="1:15" ht="15.75" customHeight="1">
      <c r="A800" s="32">
        <v>895</v>
      </c>
      <c r="B800" s="31" t="str">
        <f t="shared" si="40"/>
        <v>7E03</v>
      </c>
      <c r="C800" s="34" t="s">
        <v>1053</v>
      </c>
      <c r="D800" s="27" t="s">
        <v>1777</v>
      </c>
      <c r="E800" s="27">
        <v>5220</v>
      </c>
      <c r="F800" s="27">
        <v>3650</v>
      </c>
      <c r="G800" s="27">
        <v>1150</v>
      </c>
      <c r="H800" s="27">
        <v>1070</v>
      </c>
      <c r="I800" s="27" t="s">
        <v>2961</v>
      </c>
      <c r="J800" s="27" t="s">
        <v>2960</v>
      </c>
      <c r="K800" s="27" t="s">
        <v>2959</v>
      </c>
      <c r="L800" s="27" t="s">
        <v>2962</v>
      </c>
      <c r="M800" s="27"/>
      <c r="N800" s="26" t="str">
        <f t="shared" si="38"/>
        <v>0000000000000000FFFFFFFFFFFF00007E030100</v>
      </c>
      <c r="O800" s="26" t="str">
        <f t="shared" si="39"/>
        <v>0000000000000000FFFFFFFFFFFF00007E0332</v>
      </c>
    </row>
    <row r="801" spans="1:15" ht="15.75" customHeight="1">
      <c r="A801" s="32">
        <v>896</v>
      </c>
      <c r="B801" s="31" t="str">
        <f t="shared" si="40"/>
        <v>7F03</v>
      </c>
      <c r="C801" s="34" t="s">
        <v>1053</v>
      </c>
      <c r="D801" s="27" t="s">
        <v>1777</v>
      </c>
      <c r="E801" s="27">
        <v>2010</v>
      </c>
      <c r="F801" s="27">
        <v>5900</v>
      </c>
      <c r="G801" s="27">
        <v>1070</v>
      </c>
      <c r="H801" s="27">
        <v>1120</v>
      </c>
      <c r="I801" s="27" t="s">
        <v>2961</v>
      </c>
      <c r="J801" s="27" t="s">
        <v>2960</v>
      </c>
      <c r="K801" s="27" t="s">
        <v>2959</v>
      </c>
      <c r="L801" s="27" t="s">
        <v>2958</v>
      </c>
      <c r="M801" s="27"/>
      <c r="N801" s="26" t="str">
        <f t="shared" si="38"/>
        <v>0000000000000000FFFFFFFFFFFF00007F030100</v>
      </c>
      <c r="O801" s="26" t="str">
        <f t="shared" si="39"/>
        <v>0000000000000000FFFFFFFFFFFF00007F0332</v>
      </c>
    </row>
    <row r="802" spans="1:15" ht="15.75" customHeight="1">
      <c r="A802" s="32">
        <v>897</v>
      </c>
      <c r="B802" s="31" t="str">
        <f t="shared" si="40"/>
        <v>8003</v>
      </c>
      <c r="C802" s="33" t="s">
        <v>1058</v>
      </c>
      <c r="D802" s="27" t="s">
        <v>1057</v>
      </c>
      <c r="E802" s="27">
        <v>3690</v>
      </c>
      <c r="F802" s="27">
        <v>3700</v>
      </c>
      <c r="G802" s="27">
        <v>1090</v>
      </c>
      <c r="H802" s="27">
        <v>2660</v>
      </c>
      <c r="I802" s="27" t="s">
        <v>2956</v>
      </c>
      <c r="J802" s="27" t="s">
        <v>2955</v>
      </c>
      <c r="K802" s="27" t="s">
        <v>2954</v>
      </c>
      <c r="L802" s="27" t="s">
        <v>2957</v>
      </c>
      <c r="M802" s="27"/>
      <c r="N802" s="26" t="str">
        <f t="shared" si="38"/>
        <v>0000000000000000FFFFFFFFFFFF000080030100</v>
      </c>
      <c r="O802" s="26" t="str">
        <f t="shared" si="39"/>
        <v>0000000000000000FFFFFFFFFFFF000080033c</v>
      </c>
    </row>
    <row r="803" spans="1:15" ht="15.75" customHeight="1">
      <c r="A803" s="32">
        <v>898</v>
      </c>
      <c r="B803" s="31" t="str">
        <f t="shared" si="40"/>
        <v>8103</v>
      </c>
      <c r="C803" s="33" t="s">
        <v>1058</v>
      </c>
      <c r="D803" s="27" t="s">
        <v>1057</v>
      </c>
      <c r="E803" s="27">
        <v>5880</v>
      </c>
      <c r="F803" s="27">
        <v>3590</v>
      </c>
      <c r="G803" s="27">
        <v>1180</v>
      </c>
      <c r="H803" s="27">
        <v>1130</v>
      </c>
      <c r="I803" s="27" t="s">
        <v>2956</v>
      </c>
      <c r="J803" s="27" t="s">
        <v>2955</v>
      </c>
      <c r="K803" s="27" t="s">
        <v>2954</v>
      </c>
      <c r="L803" s="27" t="s">
        <v>2953</v>
      </c>
      <c r="M803" s="27"/>
      <c r="N803" s="26" t="str">
        <f t="shared" si="38"/>
        <v>0000000000000000FFFFFFFFFFFF000081030100</v>
      </c>
      <c r="O803" s="26" t="str">
        <f t="shared" si="39"/>
        <v>0000000000000000FFFFFFFFFFFF000081033c</v>
      </c>
    </row>
    <row r="804" spans="1:15" ht="15.75" customHeight="1">
      <c r="A804" s="32">
        <v>899</v>
      </c>
      <c r="B804" s="31" t="str">
        <f t="shared" si="40"/>
        <v>8203</v>
      </c>
      <c r="C804" s="33" t="s">
        <v>1058</v>
      </c>
      <c r="D804" s="27" t="s">
        <v>1773</v>
      </c>
      <c r="E804" s="27">
        <v>4170</v>
      </c>
      <c r="F804" s="27">
        <v>3300</v>
      </c>
      <c r="G804" s="27">
        <v>430</v>
      </c>
      <c r="H804" s="27">
        <v>4060</v>
      </c>
      <c r="I804" s="27" t="s">
        <v>2951</v>
      </c>
      <c r="J804" s="27" t="s">
        <v>2950</v>
      </c>
      <c r="K804" s="27" t="s">
        <v>2949</v>
      </c>
      <c r="L804" s="27" t="s">
        <v>2952</v>
      </c>
      <c r="M804" s="27"/>
      <c r="N804" s="26" t="str">
        <f t="shared" si="38"/>
        <v>0000000000000000FFFFFFFFFFFF000082030100</v>
      </c>
      <c r="O804" s="26" t="str">
        <f t="shared" si="39"/>
        <v>0000000000000000FFFFFFFFFFFF000082033c</v>
      </c>
    </row>
    <row r="805" spans="1:15" ht="15.75" customHeight="1">
      <c r="A805" s="32">
        <v>900</v>
      </c>
      <c r="B805" s="31" t="str">
        <f t="shared" si="40"/>
        <v>8303</v>
      </c>
      <c r="C805" s="33" t="s">
        <v>1058</v>
      </c>
      <c r="D805" s="27" t="s">
        <v>1773</v>
      </c>
      <c r="E805" s="27">
        <v>5730</v>
      </c>
      <c r="F805" s="27">
        <v>4450</v>
      </c>
      <c r="G805" s="27">
        <v>570</v>
      </c>
      <c r="H805" s="27">
        <v>1590</v>
      </c>
      <c r="I805" s="27" t="s">
        <v>2951</v>
      </c>
      <c r="J805" s="27" t="s">
        <v>2950</v>
      </c>
      <c r="K805" s="27" t="s">
        <v>2949</v>
      </c>
      <c r="L805" s="27" t="s">
        <v>2948</v>
      </c>
      <c r="M805" s="27"/>
      <c r="N805" s="26" t="str">
        <f t="shared" si="38"/>
        <v>0000000000000000FFFFFFFFFFFF000083030100</v>
      </c>
      <c r="O805" s="26" t="str">
        <f t="shared" si="39"/>
        <v>0000000000000000FFFFFFFFFFFF000083033c</v>
      </c>
    </row>
    <row r="806" spans="1:15" ht="15.75" customHeight="1">
      <c r="A806" s="32">
        <v>901</v>
      </c>
      <c r="B806" s="31" t="str">
        <f t="shared" si="40"/>
        <v>8403</v>
      </c>
      <c r="C806" s="30" t="s">
        <v>2941</v>
      </c>
      <c r="D806" s="27" t="s">
        <v>1808</v>
      </c>
      <c r="E806" s="27">
        <v>5820</v>
      </c>
      <c r="F806" s="27">
        <v>3290</v>
      </c>
      <c r="G806" s="27">
        <v>1600</v>
      </c>
      <c r="H806" s="27">
        <v>2130</v>
      </c>
      <c r="I806" s="27" t="s">
        <v>2946</v>
      </c>
      <c r="J806" s="27" t="s">
        <v>2945</v>
      </c>
      <c r="K806" s="27" t="s">
        <v>2944</v>
      </c>
      <c r="L806" s="28" t="s">
        <v>2947</v>
      </c>
      <c r="M806" s="27"/>
      <c r="N806" s="26" t="str">
        <f t="shared" si="38"/>
        <v>0000000000000000FFFFFFFFFFFF000084030100</v>
      </c>
      <c r="O806" s="26" t="str">
        <f t="shared" si="39"/>
        <v>0100000000000000FFFFFFFFFFFF0000840363</v>
      </c>
    </row>
    <row r="807" spans="1:15" ht="15.75" customHeight="1">
      <c r="A807" s="32">
        <v>902</v>
      </c>
      <c r="B807" s="31" t="str">
        <f t="shared" si="40"/>
        <v>8503</v>
      </c>
      <c r="C807" s="30" t="s">
        <v>2941</v>
      </c>
      <c r="D807" s="27" t="s">
        <v>1808</v>
      </c>
      <c r="E807" s="27">
        <v>4320</v>
      </c>
      <c r="F807" s="27">
        <v>3350</v>
      </c>
      <c r="G807" s="27">
        <v>1190</v>
      </c>
      <c r="H807" s="27">
        <v>3890</v>
      </c>
      <c r="I807" s="27" t="s">
        <v>2946</v>
      </c>
      <c r="J807" s="27" t="s">
        <v>2945</v>
      </c>
      <c r="K807" s="27" t="s">
        <v>2944</v>
      </c>
      <c r="L807" s="28" t="s">
        <v>2943</v>
      </c>
      <c r="M807" s="27"/>
      <c r="N807" s="26" t="str">
        <f t="shared" si="38"/>
        <v>0000000000000000FFFFFFFFFFFF000085030100</v>
      </c>
      <c r="O807" s="26" t="str">
        <f t="shared" si="39"/>
        <v>0100000000000000FFFFFFFFFFFF0000850363</v>
      </c>
    </row>
    <row r="808" spans="1:15" ht="15.75" customHeight="1">
      <c r="A808" s="32">
        <v>903</v>
      </c>
      <c r="B808" s="31" t="str">
        <f t="shared" si="40"/>
        <v>8603</v>
      </c>
      <c r="C808" s="30" t="s">
        <v>2941</v>
      </c>
      <c r="D808" s="27" t="s">
        <v>1779</v>
      </c>
      <c r="E808" s="27">
        <v>3120</v>
      </c>
      <c r="F808" s="27">
        <v>4110</v>
      </c>
      <c r="G808" s="27">
        <v>2660</v>
      </c>
      <c r="H808" s="27">
        <v>990</v>
      </c>
      <c r="I808" s="27" t="s">
        <v>2940</v>
      </c>
      <c r="J808" s="27" t="s">
        <v>2939</v>
      </c>
      <c r="K808" s="29">
        <v>5</v>
      </c>
      <c r="L808" s="28" t="s">
        <v>2942</v>
      </c>
      <c r="M808" s="27"/>
      <c r="N808" s="26" t="str">
        <f t="shared" si="38"/>
        <v>0000000000000000FFFFFFFFFFFF000086030100</v>
      </c>
      <c r="O808" s="26" t="str">
        <f t="shared" si="39"/>
        <v>0100000000000000FFFFFFFFFFFF0000860363</v>
      </c>
    </row>
    <row r="809" spans="1:15" ht="15.75" customHeight="1">
      <c r="A809" s="32">
        <v>904</v>
      </c>
      <c r="B809" s="31" t="str">
        <f t="shared" si="40"/>
        <v>8703</v>
      </c>
      <c r="C809" s="30" t="s">
        <v>2941</v>
      </c>
      <c r="D809" s="27" t="s">
        <v>1779</v>
      </c>
      <c r="E809" s="27">
        <v>3270</v>
      </c>
      <c r="F809" s="27">
        <v>4880</v>
      </c>
      <c r="G809" s="27">
        <v>1070</v>
      </c>
      <c r="H809" s="27">
        <v>3300</v>
      </c>
      <c r="I809" s="27" t="s">
        <v>2940</v>
      </c>
      <c r="J809" s="27" t="s">
        <v>2939</v>
      </c>
      <c r="K809" s="29">
        <v>5</v>
      </c>
      <c r="L809" s="28" t="s">
        <v>2938</v>
      </c>
      <c r="M809" s="27"/>
      <c r="N809" s="26" t="str">
        <f t="shared" si="38"/>
        <v>0000000000000000FFFFFFFFFFFF000087030100</v>
      </c>
      <c r="O809" s="26" t="str">
        <f t="shared" si="39"/>
        <v>0100000000000000FFFFFFFFFFFF0000870363</v>
      </c>
    </row>
  </sheetData>
  <autoFilter ref="A1:T809" xr:uid="{00000000-0001-0000-0000-000000000000}">
    <sortState xmlns:xlrd2="http://schemas.microsoft.com/office/spreadsheetml/2017/richdata2" ref="A2:T809">
      <sortCondition ref="A1:A809"/>
    </sortState>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90D74-2EAC-4FA5-A4A7-003B78ADA47C}">
  <dimension ref="A1:C257"/>
  <sheetViews>
    <sheetView topLeftCell="A229" workbookViewId="0">
      <selection sqref="A1:C1"/>
    </sheetView>
  </sheetViews>
  <sheetFormatPr defaultColWidth="8.89453125" defaultRowHeight="12.9"/>
  <cols>
    <col min="1" max="1" width="4.05078125" style="26" bestFit="1" customWidth="1"/>
    <col min="2" max="2" width="5.62890625" style="26" bestFit="1" customWidth="1"/>
    <col min="3" max="3" width="30.9453125" style="26" customWidth="1"/>
    <col min="4" max="16384" width="8.89453125" style="26"/>
  </cols>
  <sheetData>
    <row r="1" spans="1:3">
      <c r="A1" s="26" t="s">
        <v>0</v>
      </c>
      <c r="B1" s="26" t="s">
        <v>2091</v>
      </c>
      <c r="C1" s="26" t="s">
        <v>1694</v>
      </c>
    </row>
    <row r="2" spans="1:3">
      <c r="A2" s="26">
        <v>161</v>
      </c>
      <c r="B2" s="26" t="str">
        <f t="shared" ref="B2:B65" si="0">_xlfn.CONCAT(RIGHT(DEC2HEX((A2),4),2),LEFT(DEC2HEX((A2),4),2))</f>
        <v>A100</v>
      </c>
      <c r="C2" s="26" t="s">
        <v>4438</v>
      </c>
    </row>
    <row r="3" spans="1:3">
      <c r="A3" s="26">
        <v>151</v>
      </c>
      <c r="B3" s="26" t="str">
        <f t="shared" si="0"/>
        <v>9700</v>
      </c>
      <c r="C3" s="26" t="s">
        <v>4437</v>
      </c>
    </row>
    <row r="4" spans="1:3">
      <c r="A4" s="26">
        <v>193</v>
      </c>
      <c r="B4" s="26" t="str">
        <f t="shared" si="0"/>
        <v>C100</v>
      </c>
      <c r="C4" s="26" t="s">
        <v>4436</v>
      </c>
    </row>
    <row r="5" spans="1:3">
      <c r="A5" s="26">
        <v>183</v>
      </c>
      <c r="B5" s="26" t="str">
        <f t="shared" si="0"/>
        <v>B700</v>
      </c>
      <c r="C5" s="26" t="s">
        <v>4435</v>
      </c>
    </row>
    <row r="6" spans="1:3">
      <c r="A6" s="26">
        <v>156</v>
      </c>
      <c r="B6" s="26" t="str">
        <f t="shared" si="0"/>
        <v>9C00</v>
      </c>
      <c r="C6" s="26" t="s">
        <v>4434</v>
      </c>
    </row>
    <row r="7" spans="1:3">
      <c r="A7" s="26">
        <v>147</v>
      </c>
      <c r="B7" s="26" t="str">
        <f t="shared" si="0"/>
        <v>9300</v>
      </c>
      <c r="C7" s="26" t="s">
        <v>4433</v>
      </c>
    </row>
    <row r="8" spans="1:3">
      <c r="A8" s="26">
        <v>243</v>
      </c>
      <c r="B8" s="26" t="str">
        <f t="shared" si="0"/>
        <v>F300</v>
      </c>
      <c r="C8" s="26" t="s">
        <v>4432</v>
      </c>
    </row>
    <row r="9" spans="1:3">
      <c r="A9" s="26">
        <v>253</v>
      </c>
      <c r="B9" s="26" t="str">
        <f t="shared" si="0"/>
        <v>FD00</v>
      </c>
      <c r="C9" s="26" t="s">
        <v>4431</v>
      </c>
    </row>
    <row r="10" spans="1:3">
      <c r="A10" s="26">
        <v>165</v>
      </c>
      <c r="B10" s="26" t="str">
        <f t="shared" si="0"/>
        <v>A500</v>
      </c>
      <c r="C10" s="26" t="s">
        <v>4430</v>
      </c>
    </row>
    <row r="11" spans="1:3">
      <c r="A11" s="26">
        <v>143</v>
      </c>
      <c r="B11" s="26" t="str">
        <f t="shared" si="0"/>
        <v>8F00</v>
      </c>
      <c r="C11" s="26" t="s">
        <v>4429</v>
      </c>
    </row>
    <row r="12" spans="1:3">
      <c r="A12" s="26">
        <v>126</v>
      </c>
      <c r="B12" s="26" t="str">
        <f t="shared" si="0"/>
        <v>7E00</v>
      </c>
      <c r="C12" s="26" t="s">
        <v>4428</v>
      </c>
    </row>
    <row r="13" spans="1:3">
      <c r="A13" s="26">
        <v>6</v>
      </c>
      <c r="B13" s="26" t="str">
        <f t="shared" si="0"/>
        <v>0600</v>
      </c>
      <c r="C13" s="26" t="s">
        <v>4427</v>
      </c>
    </row>
    <row r="14" spans="1:3">
      <c r="A14" s="26">
        <v>188</v>
      </c>
      <c r="B14" s="26" t="str">
        <f t="shared" si="0"/>
        <v>BC00</v>
      </c>
      <c r="C14" s="26" t="s">
        <v>4426</v>
      </c>
    </row>
    <row r="15" spans="1:3">
      <c r="A15" s="26">
        <v>138</v>
      </c>
      <c r="B15" s="26" t="str">
        <f t="shared" si="0"/>
        <v>8A00</v>
      </c>
      <c r="C15" s="26" t="s">
        <v>4425</v>
      </c>
    </row>
    <row r="16" spans="1:3">
      <c r="A16" s="26">
        <v>121</v>
      </c>
      <c r="B16" s="26" t="str">
        <f t="shared" si="0"/>
        <v>7900</v>
      </c>
      <c r="C16" s="26" t="s">
        <v>4424</v>
      </c>
    </row>
    <row r="17" spans="1:3">
      <c r="A17" s="26">
        <v>42</v>
      </c>
      <c r="B17" s="26" t="str">
        <f t="shared" si="0"/>
        <v>2A00</v>
      </c>
      <c r="C17" s="26" t="s">
        <v>4423</v>
      </c>
    </row>
    <row r="18" spans="1:3">
      <c r="A18" s="26">
        <v>170</v>
      </c>
      <c r="B18" s="26" t="str">
        <f t="shared" si="0"/>
        <v>AA00</v>
      </c>
      <c r="C18" s="26" t="s">
        <v>4422</v>
      </c>
    </row>
    <row r="19" spans="1:3">
      <c r="A19" s="26">
        <v>94</v>
      </c>
      <c r="B19" s="26" t="str">
        <f t="shared" si="0"/>
        <v>5E00</v>
      </c>
      <c r="C19" s="26" t="s">
        <v>4421</v>
      </c>
    </row>
    <row r="20" spans="1:3">
      <c r="A20" s="26">
        <v>87</v>
      </c>
      <c r="B20" s="26" t="str">
        <f t="shared" si="0"/>
        <v>5700</v>
      </c>
      <c r="C20" s="26" t="s">
        <v>4420</v>
      </c>
    </row>
    <row r="21" spans="1:3">
      <c r="A21" s="26">
        <v>49</v>
      </c>
      <c r="B21" s="26" t="str">
        <f t="shared" si="0"/>
        <v>3100</v>
      </c>
      <c r="C21" s="26" t="s">
        <v>4419</v>
      </c>
    </row>
    <row r="22" spans="1:3">
      <c r="A22" s="26">
        <v>175</v>
      </c>
      <c r="B22" s="26" t="str">
        <f t="shared" si="0"/>
        <v>AF00</v>
      </c>
      <c r="C22" s="26" t="s">
        <v>4418</v>
      </c>
    </row>
    <row r="23" spans="1:3">
      <c r="A23" s="26">
        <v>11</v>
      </c>
      <c r="B23" s="26" t="str">
        <f t="shared" si="0"/>
        <v>0B00</v>
      </c>
      <c r="C23" s="26" t="s">
        <v>4417</v>
      </c>
    </row>
    <row r="24" spans="1:3">
      <c r="A24" s="26">
        <v>249</v>
      </c>
      <c r="B24" s="26" t="str">
        <f t="shared" si="0"/>
        <v>F900</v>
      </c>
      <c r="C24" s="26" t="s">
        <v>4416</v>
      </c>
    </row>
    <row r="25" spans="1:3">
      <c r="A25" s="26">
        <v>110</v>
      </c>
      <c r="B25" s="26" t="str">
        <f t="shared" si="0"/>
        <v>6E00</v>
      </c>
      <c r="C25" s="26" t="s">
        <v>4415</v>
      </c>
    </row>
    <row r="26" spans="1:3">
      <c r="A26" s="26">
        <v>231</v>
      </c>
      <c r="B26" s="26" t="str">
        <f t="shared" si="0"/>
        <v>E700</v>
      </c>
      <c r="C26" s="26" t="s">
        <v>4414</v>
      </c>
    </row>
    <row r="27" spans="1:3">
      <c r="A27" s="26">
        <v>157</v>
      </c>
      <c r="B27" s="26" t="str">
        <f t="shared" si="0"/>
        <v>9D00</v>
      </c>
      <c r="C27" s="26" t="s">
        <v>4413</v>
      </c>
    </row>
    <row r="28" spans="1:3">
      <c r="A28" s="26">
        <v>148</v>
      </c>
      <c r="B28" s="26" t="str">
        <f t="shared" si="0"/>
        <v>9400</v>
      </c>
      <c r="C28" s="26" t="s">
        <v>4412</v>
      </c>
    </row>
    <row r="29" spans="1:3">
      <c r="A29" s="26">
        <v>189</v>
      </c>
      <c r="B29" s="26" t="str">
        <f t="shared" si="0"/>
        <v>BD00</v>
      </c>
      <c r="C29" s="26" t="s">
        <v>4411</v>
      </c>
    </row>
    <row r="30" spans="1:3">
      <c r="A30" s="26">
        <v>179</v>
      </c>
      <c r="B30" s="26" t="str">
        <f t="shared" si="0"/>
        <v>B300</v>
      </c>
      <c r="C30" s="26" t="s">
        <v>4410</v>
      </c>
    </row>
    <row r="31" spans="1:3">
      <c r="A31" s="26">
        <v>152</v>
      </c>
      <c r="B31" s="26" t="str">
        <f t="shared" si="0"/>
        <v>9800</v>
      </c>
      <c r="C31" s="26" t="s">
        <v>4409</v>
      </c>
    </row>
    <row r="32" spans="1:3">
      <c r="A32" s="26">
        <v>144</v>
      </c>
      <c r="B32" s="26" t="str">
        <f t="shared" si="0"/>
        <v>9000</v>
      </c>
      <c r="C32" s="26" t="s">
        <v>4408</v>
      </c>
    </row>
    <row r="33" spans="1:3">
      <c r="A33" s="26">
        <v>72</v>
      </c>
      <c r="B33" s="26" t="str">
        <f t="shared" si="0"/>
        <v>4800</v>
      </c>
      <c r="C33" s="26" t="s">
        <v>4407</v>
      </c>
    </row>
    <row r="34" spans="1:3">
      <c r="A34" s="26">
        <v>240</v>
      </c>
      <c r="B34" s="26" t="str">
        <f t="shared" si="0"/>
        <v>F000</v>
      </c>
      <c r="C34" s="26" t="s">
        <v>4406</v>
      </c>
    </row>
    <row r="35" spans="1:3">
      <c r="A35" s="26">
        <v>77</v>
      </c>
      <c r="B35" s="26" t="str">
        <f t="shared" si="0"/>
        <v>4D00</v>
      </c>
      <c r="C35" s="26" t="s">
        <v>4405</v>
      </c>
    </row>
    <row r="36" spans="1:3">
      <c r="A36" s="26">
        <v>223</v>
      </c>
      <c r="B36" s="26" t="str">
        <f t="shared" si="0"/>
        <v>DF00</v>
      </c>
      <c r="C36" s="26" t="s">
        <v>4404</v>
      </c>
    </row>
    <row r="37" spans="1:3">
      <c r="A37" s="26">
        <v>250</v>
      </c>
      <c r="B37" s="26" t="str">
        <f t="shared" si="0"/>
        <v>FA00</v>
      </c>
      <c r="C37" s="26" t="s">
        <v>4403</v>
      </c>
    </row>
    <row r="38" spans="1:3">
      <c r="A38" s="26">
        <v>51</v>
      </c>
      <c r="B38" s="26" t="str">
        <f t="shared" si="0"/>
        <v>3300</v>
      </c>
      <c r="C38" s="26" t="s">
        <v>4402</v>
      </c>
    </row>
    <row r="39" spans="1:3">
      <c r="A39" s="26">
        <v>52</v>
      </c>
      <c r="B39" s="26" t="str">
        <f t="shared" si="0"/>
        <v>3400</v>
      </c>
      <c r="C39" s="26" t="s">
        <v>4401</v>
      </c>
    </row>
    <row r="40" spans="1:3">
      <c r="A40" s="26">
        <v>53</v>
      </c>
      <c r="B40" s="26" t="str">
        <f t="shared" si="0"/>
        <v>3500</v>
      </c>
      <c r="C40" s="26" t="s">
        <v>4400</v>
      </c>
    </row>
    <row r="41" spans="1:3">
      <c r="A41" s="26">
        <v>54</v>
      </c>
      <c r="B41" s="26" t="str">
        <f t="shared" si="0"/>
        <v>3600</v>
      </c>
      <c r="C41" s="26" t="s">
        <v>4399</v>
      </c>
    </row>
    <row r="42" spans="1:3">
      <c r="A42" s="26">
        <v>55</v>
      </c>
      <c r="B42" s="26" t="str">
        <f t="shared" si="0"/>
        <v>3700</v>
      </c>
      <c r="C42" s="26" t="s">
        <v>4398</v>
      </c>
    </row>
    <row r="43" spans="1:3">
      <c r="A43" s="26">
        <v>115</v>
      </c>
      <c r="B43" s="26" t="str">
        <f t="shared" si="0"/>
        <v>7300</v>
      </c>
      <c r="C43" s="26" t="s">
        <v>4397</v>
      </c>
    </row>
    <row r="44" spans="1:3">
      <c r="A44" s="26">
        <v>112</v>
      </c>
      <c r="B44" s="26" t="str">
        <f t="shared" si="0"/>
        <v>7000</v>
      </c>
      <c r="C44" s="26" t="s">
        <v>4396</v>
      </c>
    </row>
    <row r="45" spans="1:3">
      <c r="A45" s="26">
        <v>162</v>
      </c>
      <c r="B45" s="26" t="str">
        <f t="shared" si="0"/>
        <v>A200</v>
      </c>
      <c r="C45" s="26" t="s">
        <v>4395</v>
      </c>
    </row>
    <row r="46" spans="1:3">
      <c r="A46" s="26">
        <v>139</v>
      </c>
      <c r="B46" s="26" t="str">
        <f t="shared" si="0"/>
        <v>8B00</v>
      </c>
      <c r="C46" s="26" t="s">
        <v>4394</v>
      </c>
    </row>
    <row r="47" spans="1:3">
      <c r="A47" s="26">
        <v>123</v>
      </c>
      <c r="B47" s="26" t="str">
        <f t="shared" si="0"/>
        <v>7B00</v>
      </c>
      <c r="C47" s="26" t="s">
        <v>4393</v>
      </c>
    </row>
    <row r="48" spans="1:3">
      <c r="A48" s="26">
        <v>3</v>
      </c>
      <c r="B48" s="26" t="str">
        <f t="shared" si="0"/>
        <v>0300</v>
      </c>
      <c r="C48" s="26" t="s">
        <v>4392</v>
      </c>
    </row>
    <row r="49" spans="1:3">
      <c r="A49" s="26">
        <v>184</v>
      </c>
      <c r="B49" s="26" t="str">
        <f t="shared" si="0"/>
        <v>B800</v>
      </c>
      <c r="C49" s="26" t="s">
        <v>4391</v>
      </c>
    </row>
    <row r="50" spans="1:3">
      <c r="A50" s="26">
        <v>33</v>
      </c>
      <c r="B50" s="26" t="str">
        <f t="shared" si="0"/>
        <v>2100</v>
      </c>
      <c r="C50" s="26" t="s">
        <v>4390</v>
      </c>
    </row>
    <row r="51" spans="1:3">
      <c r="A51" s="26">
        <v>134</v>
      </c>
      <c r="B51" s="26" t="str">
        <f t="shared" si="0"/>
        <v>8600</v>
      </c>
      <c r="C51" s="26" t="s">
        <v>4389</v>
      </c>
    </row>
    <row r="52" spans="1:3">
      <c r="A52" s="26">
        <v>118</v>
      </c>
      <c r="B52" s="26" t="str">
        <f t="shared" si="0"/>
        <v>7600</v>
      </c>
      <c r="C52" s="26" t="s">
        <v>4388</v>
      </c>
    </row>
    <row r="53" spans="1:3">
      <c r="A53" s="26">
        <v>234</v>
      </c>
      <c r="B53" s="26" t="str">
        <f t="shared" si="0"/>
        <v>EA00</v>
      </c>
      <c r="C53" s="26" t="s">
        <v>4387</v>
      </c>
    </row>
    <row r="54" spans="1:3">
      <c r="A54" s="26">
        <v>37</v>
      </c>
      <c r="B54" s="26" t="str">
        <f t="shared" si="0"/>
        <v>2500</v>
      </c>
      <c r="C54" s="26" t="s">
        <v>4386</v>
      </c>
    </row>
    <row r="55" spans="1:3">
      <c r="A55" s="26">
        <v>166</v>
      </c>
      <c r="B55" s="26" t="str">
        <f t="shared" si="0"/>
        <v>A600</v>
      </c>
      <c r="C55" s="26" t="s">
        <v>4385</v>
      </c>
    </row>
    <row r="56" spans="1:3">
      <c r="A56" s="26">
        <v>89</v>
      </c>
      <c r="B56" s="26" t="str">
        <f t="shared" si="0"/>
        <v>5900</v>
      </c>
      <c r="C56" s="26" t="s">
        <v>4384</v>
      </c>
    </row>
    <row r="57" spans="1:3">
      <c r="A57" s="26">
        <v>101</v>
      </c>
      <c r="B57" s="26" t="str">
        <f t="shared" si="0"/>
        <v>6500</v>
      </c>
      <c r="C57" s="26" t="s">
        <v>4383</v>
      </c>
    </row>
    <row r="58" spans="1:3">
      <c r="A58" s="26">
        <v>82</v>
      </c>
      <c r="B58" s="26" t="str">
        <f t="shared" si="0"/>
        <v>5200</v>
      </c>
      <c r="C58" s="26" t="s">
        <v>4382</v>
      </c>
    </row>
    <row r="59" spans="1:3">
      <c r="A59" s="26">
        <v>96</v>
      </c>
      <c r="B59" s="26" t="str">
        <f t="shared" si="0"/>
        <v>6000</v>
      </c>
      <c r="C59" s="26" t="s">
        <v>4381</v>
      </c>
    </row>
    <row r="60" spans="1:3">
      <c r="A60" s="26">
        <v>194</v>
      </c>
      <c r="B60" s="26" t="str">
        <f t="shared" si="0"/>
        <v>C200</v>
      </c>
      <c r="C60" s="26" t="s">
        <v>4380</v>
      </c>
    </row>
    <row r="61" spans="1:3">
      <c r="A61" s="26">
        <v>197</v>
      </c>
      <c r="B61" s="26" t="str">
        <f t="shared" si="0"/>
        <v>C500</v>
      </c>
      <c r="C61" s="26" t="s">
        <v>4379</v>
      </c>
    </row>
    <row r="62" spans="1:3">
      <c r="A62" s="26">
        <v>131</v>
      </c>
      <c r="B62" s="26" t="str">
        <f t="shared" si="0"/>
        <v>8300</v>
      </c>
      <c r="C62" s="26" t="s">
        <v>4378</v>
      </c>
    </row>
    <row r="63" spans="1:3">
      <c r="A63" s="26">
        <v>44</v>
      </c>
      <c r="B63" s="26" t="str">
        <f t="shared" si="0"/>
        <v>2C00</v>
      </c>
      <c r="C63" s="26" t="s">
        <v>4377</v>
      </c>
    </row>
    <row r="64" spans="1:3">
      <c r="A64" s="26">
        <v>171</v>
      </c>
      <c r="B64" s="26" t="str">
        <f t="shared" si="0"/>
        <v>AB00</v>
      </c>
      <c r="C64" s="26" t="s">
        <v>4376</v>
      </c>
    </row>
    <row r="65" spans="1:3">
      <c r="A65" s="26">
        <v>237</v>
      </c>
      <c r="B65" s="26" t="str">
        <f t="shared" si="0"/>
        <v>ED00</v>
      </c>
      <c r="C65" s="26" t="s">
        <v>4375</v>
      </c>
    </row>
    <row r="66" spans="1:3">
      <c r="A66" s="26">
        <v>220</v>
      </c>
      <c r="B66" s="26" t="str">
        <f t="shared" ref="B66:B129" si="1">_xlfn.CONCAT(RIGHT(DEC2HEX((A66),4),2),LEFT(DEC2HEX((A66),4),2))</f>
        <v>DC00</v>
      </c>
      <c r="C66" s="26" t="s">
        <v>4374</v>
      </c>
    </row>
    <row r="67" spans="1:3">
      <c r="A67" s="26">
        <v>8</v>
      </c>
      <c r="B67" s="26" t="str">
        <f t="shared" si="1"/>
        <v>0800</v>
      </c>
      <c r="C67" s="26" t="s">
        <v>4373</v>
      </c>
    </row>
    <row r="68" spans="1:3">
      <c r="A68" s="26">
        <v>106</v>
      </c>
      <c r="B68" s="26" t="str">
        <f t="shared" si="1"/>
        <v>6A00</v>
      </c>
      <c r="C68" s="26" t="s">
        <v>4372</v>
      </c>
    </row>
    <row r="69" spans="1:3">
      <c r="A69" s="26">
        <v>227</v>
      </c>
      <c r="B69" s="26" t="str">
        <f t="shared" si="1"/>
        <v>E300</v>
      </c>
      <c r="C69" s="26" t="s">
        <v>4371</v>
      </c>
    </row>
    <row r="70" spans="1:3">
      <c r="A70" s="26">
        <v>13</v>
      </c>
      <c r="B70" s="26" t="str">
        <f t="shared" si="1"/>
        <v>0D00</v>
      </c>
      <c r="C70" s="26" t="s">
        <v>4370</v>
      </c>
    </row>
    <row r="71" spans="1:3">
      <c r="A71" s="26">
        <v>14</v>
      </c>
      <c r="B71" s="26" t="str">
        <f t="shared" si="1"/>
        <v>0E00</v>
      </c>
      <c r="C71" s="26" t="s">
        <v>4369</v>
      </c>
    </row>
    <row r="72" spans="1:3">
      <c r="A72" s="26">
        <v>15</v>
      </c>
      <c r="B72" s="26" t="str">
        <f t="shared" si="1"/>
        <v>0F00</v>
      </c>
      <c r="C72" s="26" t="s">
        <v>4368</v>
      </c>
    </row>
    <row r="73" spans="1:3">
      <c r="A73" s="26">
        <v>16</v>
      </c>
      <c r="B73" s="26" t="str">
        <f t="shared" si="1"/>
        <v>1000</v>
      </c>
      <c r="C73" s="26" t="s">
        <v>4367</v>
      </c>
    </row>
    <row r="74" spans="1:3">
      <c r="A74" s="26">
        <v>17</v>
      </c>
      <c r="B74" s="26" t="str">
        <f t="shared" si="1"/>
        <v>1100</v>
      </c>
      <c r="C74" s="26" t="s">
        <v>4366</v>
      </c>
    </row>
    <row r="75" spans="1:3">
      <c r="A75" s="26">
        <v>200</v>
      </c>
      <c r="B75" s="26" t="str">
        <f t="shared" si="1"/>
        <v>C800</v>
      </c>
      <c r="C75" s="26" t="s">
        <v>4365</v>
      </c>
    </row>
    <row r="76" spans="1:3">
      <c r="A76" s="26">
        <v>232</v>
      </c>
      <c r="B76" s="26" t="str">
        <f t="shared" si="1"/>
        <v>E800</v>
      </c>
      <c r="C76" s="26" t="s">
        <v>4364</v>
      </c>
    </row>
    <row r="77" spans="1:3">
      <c r="A77" s="26">
        <v>43</v>
      </c>
      <c r="B77" s="26" t="str">
        <f t="shared" si="1"/>
        <v>2B00</v>
      </c>
      <c r="C77" s="26" t="s">
        <v>4363</v>
      </c>
    </row>
    <row r="78" spans="1:3">
      <c r="A78" s="26">
        <v>50</v>
      </c>
      <c r="B78" s="26" t="str">
        <f t="shared" si="1"/>
        <v>3200</v>
      </c>
      <c r="C78" s="26" t="s">
        <v>4362</v>
      </c>
    </row>
    <row r="79" spans="1:3">
      <c r="A79" s="26">
        <v>111</v>
      </c>
      <c r="B79" s="26" t="str">
        <f t="shared" si="1"/>
        <v>6F00</v>
      </c>
      <c r="C79" s="26" t="s">
        <v>4361</v>
      </c>
    </row>
    <row r="80" spans="1:3">
      <c r="A80" s="26">
        <v>178</v>
      </c>
      <c r="B80" s="26" t="str">
        <f t="shared" si="1"/>
        <v>B200</v>
      </c>
      <c r="C80" s="26" t="s">
        <v>4360</v>
      </c>
    </row>
    <row r="81" spans="1:3">
      <c r="A81" s="26">
        <v>254</v>
      </c>
      <c r="B81" s="26" t="str">
        <f t="shared" si="1"/>
        <v>FE00</v>
      </c>
      <c r="C81" s="26" t="s">
        <v>4359</v>
      </c>
    </row>
    <row r="82" spans="1:3">
      <c r="A82" s="26">
        <v>78</v>
      </c>
      <c r="B82" s="26" t="str">
        <f t="shared" si="1"/>
        <v>4E00</v>
      </c>
      <c r="C82" s="26" t="s">
        <v>4358</v>
      </c>
    </row>
    <row r="83" spans="1:3">
      <c r="A83" s="26">
        <v>158</v>
      </c>
      <c r="B83" s="26" t="str">
        <f t="shared" si="1"/>
        <v>9E00</v>
      </c>
      <c r="C83" s="26" t="s">
        <v>4357</v>
      </c>
    </row>
    <row r="84" spans="1:3">
      <c r="A84" s="26">
        <v>149</v>
      </c>
      <c r="B84" s="26" t="str">
        <f t="shared" si="1"/>
        <v>9500</v>
      </c>
      <c r="C84" s="26" t="s">
        <v>4356</v>
      </c>
    </row>
    <row r="85" spans="1:3">
      <c r="A85" s="26">
        <v>190</v>
      </c>
      <c r="B85" s="26" t="str">
        <f t="shared" si="1"/>
        <v>BE00</v>
      </c>
      <c r="C85" s="26" t="s">
        <v>4355</v>
      </c>
    </row>
    <row r="86" spans="1:3">
      <c r="A86" s="26">
        <v>180</v>
      </c>
      <c r="B86" s="26" t="str">
        <f t="shared" si="1"/>
        <v>B400</v>
      </c>
      <c r="C86" s="26" t="s">
        <v>4354</v>
      </c>
    </row>
    <row r="87" spans="1:3">
      <c r="A87" s="26">
        <v>153</v>
      </c>
      <c r="B87" s="26" t="str">
        <f t="shared" si="1"/>
        <v>9900</v>
      </c>
      <c r="C87" s="26" t="s">
        <v>4353</v>
      </c>
    </row>
    <row r="88" spans="1:3">
      <c r="A88" s="26">
        <v>145</v>
      </c>
      <c r="B88" s="26" t="str">
        <f t="shared" si="1"/>
        <v>9100</v>
      </c>
      <c r="C88" s="26" t="s">
        <v>4352</v>
      </c>
    </row>
    <row r="89" spans="1:3">
      <c r="A89" s="26">
        <v>73</v>
      </c>
      <c r="B89" s="26" t="str">
        <f t="shared" si="1"/>
        <v>4900</v>
      </c>
      <c r="C89" s="26" t="s">
        <v>4351</v>
      </c>
    </row>
    <row r="90" spans="1:3">
      <c r="A90" s="26">
        <v>241</v>
      </c>
      <c r="B90" s="26" t="str">
        <f t="shared" si="1"/>
        <v>F100</v>
      </c>
      <c r="C90" s="26" t="s">
        <v>4350</v>
      </c>
    </row>
    <row r="91" spans="1:3">
      <c r="A91" s="26">
        <v>177</v>
      </c>
      <c r="B91" s="26" t="str">
        <f t="shared" si="1"/>
        <v>B100</v>
      </c>
      <c r="C91" s="26" t="s">
        <v>4349</v>
      </c>
    </row>
    <row r="92" spans="1:3">
      <c r="A92" s="26">
        <v>224</v>
      </c>
      <c r="B92" s="26" t="str">
        <f t="shared" si="1"/>
        <v>E000</v>
      </c>
      <c r="C92" s="26" t="s">
        <v>4348</v>
      </c>
    </row>
    <row r="93" spans="1:3">
      <c r="A93" s="26">
        <v>251</v>
      </c>
      <c r="B93" s="26" t="str">
        <f t="shared" si="1"/>
        <v>FB00</v>
      </c>
      <c r="C93" s="26" t="s">
        <v>4347</v>
      </c>
    </row>
    <row r="94" spans="1:3">
      <c r="A94" s="26">
        <v>56</v>
      </c>
      <c r="B94" s="26" t="str">
        <f t="shared" si="1"/>
        <v>3800</v>
      </c>
      <c r="C94" s="26" t="s">
        <v>4346</v>
      </c>
    </row>
    <row r="95" spans="1:3">
      <c r="A95" s="26">
        <v>57</v>
      </c>
      <c r="B95" s="26" t="str">
        <f t="shared" si="1"/>
        <v>3900</v>
      </c>
      <c r="C95" s="26" t="s">
        <v>4345</v>
      </c>
    </row>
    <row r="96" spans="1:3">
      <c r="A96" s="26">
        <v>58</v>
      </c>
      <c r="B96" s="26" t="str">
        <f t="shared" si="1"/>
        <v>3A00</v>
      </c>
      <c r="C96" s="26" t="s">
        <v>4344</v>
      </c>
    </row>
    <row r="97" spans="1:3">
      <c r="A97" s="26">
        <v>59</v>
      </c>
      <c r="B97" s="26" t="str">
        <f t="shared" si="1"/>
        <v>3B00</v>
      </c>
      <c r="C97" s="26" t="s">
        <v>4343</v>
      </c>
    </row>
    <row r="98" spans="1:3">
      <c r="A98" s="26">
        <v>60</v>
      </c>
      <c r="B98" s="26" t="str">
        <f t="shared" si="1"/>
        <v>3C00</v>
      </c>
      <c r="C98" s="26" t="s">
        <v>4342</v>
      </c>
    </row>
    <row r="99" spans="1:3">
      <c r="A99" s="26">
        <v>116</v>
      </c>
      <c r="B99" s="26" t="str">
        <f t="shared" si="1"/>
        <v>7400</v>
      </c>
      <c r="C99" s="26" t="s">
        <v>4341</v>
      </c>
    </row>
    <row r="100" spans="1:3">
      <c r="A100" s="26">
        <v>113</v>
      </c>
      <c r="B100" s="26" t="str">
        <f t="shared" si="1"/>
        <v>7100</v>
      </c>
      <c r="C100" s="26" t="s">
        <v>4340</v>
      </c>
    </row>
    <row r="101" spans="1:3">
      <c r="A101" s="26">
        <v>163</v>
      </c>
      <c r="B101" s="26" t="str">
        <f t="shared" si="1"/>
        <v>A300</v>
      </c>
      <c r="C101" s="26" t="s">
        <v>4339</v>
      </c>
    </row>
    <row r="102" spans="1:3">
      <c r="A102" s="26">
        <v>140</v>
      </c>
      <c r="B102" s="26" t="str">
        <f t="shared" si="1"/>
        <v>8C00</v>
      </c>
      <c r="C102" s="26" t="s">
        <v>4338</v>
      </c>
    </row>
    <row r="103" spans="1:3">
      <c r="A103" s="26">
        <v>124</v>
      </c>
      <c r="B103" s="26" t="str">
        <f t="shared" si="1"/>
        <v>7C00</v>
      </c>
      <c r="C103" s="26" t="s">
        <v>4337</v>
      </c>
    </row>
    <row r="104" spans="1:3">
      <c r="A104" s="26">
        <v>4</v>
      </c>
      <c r="B104" s="26" t="str">
        <f t="shared" si="1"/>
        <v>0400</v>
      </c>
      <c r="C104" s="26" t="s">
        <v>4336</v>
      </c>
    </row>
    <row r="105" spans="1:3">
      <c r="A105" s="26">
        <v>185</v>
      </c>
      <c r="B105" s="26" t="str">
        <f t="shared" si="1"/>
        <v>B900</v>
      </c>
      <c r="C105" s="26" t="s">
        <v>4335</v>
      </c>
    </row>
    <row r="106" spans="1:3">
      <c r="A106" s="26">
        <v>34</v>
      </c>
      <c r="B106" s="26" t="str">
        <f t="shared" si="1"/>
        <v>2200</v>
      </c>
      <c r="C106" s="26" t="s">
        <v>4334</v>
      </c>
    </row>
    <row r="107" spans="1:3">
      <c r="A107" s="26">
        <v>135</v>
      </c>
      <c r="B107" s="26" t="str">
        <f t="shared" si="1"/>
        <v>8700</v>
      </c>
      <c r="C107" s="26" t="s">
        <v>4333</v>
      </c>
    </row>
    <row r="108" spans="1:3">
      <c r="A108" s="26">
        <v>119</v>
      </c>
      <c r="B108" s="26" t="str">
        <f t="shared" si="1"/>
        <v>7700</v>
      </c>
      <c r="C108" s="26" t="s">
        <v>4332</v>
      </c>
    </row>
    <row r="109" spans="1:3">
      <c r="A109" s="26">
        <v>235</v>
      </c>
      <c r="B109" s="26" t="str">
        <f t="shared" si="1"/>
        <v>EB00</v>
      </c>
      <c r="C109" s="26" t="s">
        <v>4331</v>
      </c>
    </row>
    <row r="110" spans="1:3">
      <c r="A110" s="26">
        <v>38</v>
      </c>
      <c r="B110" s="26" t="str">
        <f t="shared" si="1"/>
        <v>2600</v>
      </c>
      <c r="C110" s="26" t="s">
        <v>4330</v>
      </c>
    </row>
    <row r="111" spans="1:3">
      <c r="A111" s="26">
        <v>167</v>
      </c>
      <c r="B111" s="26" t="str">
        <f t="shared" si="1"/>
        <v>A700</v>
      </c>
      <c r="C111" s="26" t="s">
        <v>4329</v>
      </c>
    </row>
    <row r="112" spans="1:3">
      <c r="A112" s="26">
        <v>90</v>
      </c>
      <c r="B112" s="26" t="str">
        <f t="shared" si="1"/>
        <v>5A00</v>
      </c>
      <c r="C112" s="26" t="s">
        <v>4328</v>
      </c>
    </row>
    <row r="113" spans="1:3">
      <c r="A113" s="26">
        <v>102</v>
      </c>
      <c r="B113" s="26" t="str">
        <f t="shared" si="1"/>
        <v>6600</v>
      </c>
      <c r="C113" s="26" t="s">
        <v>4327</v>
      </c>
    </row>
    <row r="114" spans="1:3">
      <c r="A114" s="26">
        <v>83</v>
      </c>
      <c r="B114" s="26" t="str">
        <f t="shared" si="1"/>
        <v>5300</v>
      </c>
      <c r="C114" s="26" t="s">
        <v>4326</v>
      </c>
    </row>
    <row r="115" spans="1:3">
      <c r="A115" s="26">
        <v>97</v>
      </c>
      <c r="B115" s="26" t="str">
        <f t="shared" si="1"/>
        <v>6100</v>
      </c>
      <c r="C115" s="26" t="s">
        <v>4325</v>
      </c>
    </row>
    <row r="116" spans="1:3">
      <c r="A116" s="26">
        <v>195</v>
      </c>
      <c r="B116" s="26" t="str">
        <f t="shared" si="1"/>
        <v>C300</v>
      </c>
      <c r="C116" s="26" t="s">
        <v>4324</v>
      </c>
    </row>
    <row r="117" spans="1:3">
      <c r="A117" s="26">
        <v>198</v>
      </c>
      <c r="B117" s="26" t="str">
        <f t="shared" si="1"/>
        <v>C600</v>
      </c>
      <c r="C117" s="26" t="s">
        <v>4323</v>
      </c>
    </row>
    <row r="118" spans="1:3">
      <c r="A118" s="26">
        <v>132</v>
      </c>
      <c r="B118" s="26" t="str">
        <f t="shared" si="1"/>
        <v>8400</v>
      </c>
      <c r="C118" s="26" t="s">
        <v>4322</v>
      </c>
    </row>
    <row r="119" spans="1:3">
      <c r="A119" s="26">
        <v>176</v>
      </c>
      <c r="B119" s="26" t="str">
        <f t="shared" si="1"/>
        <v>B000</v>
      </c>
      <c r="C119" s="26" t="s">
        <v>4321</v>
      </c>
    </row>
    <row r="120" spans="1:3">
      <c r="A120" s="26">
        <v>45</v>
      </c>
      <c r="B120" s="26" t="str">
        <f t="shared" si="1"/>
        <v>2D00</v>
      </c>
      <c r="C120" s="26" t="s">
        <v>4320</v>
      </c>
    </row>
    <row r="121" spans="1:3">
      <c r="A121" s="26">
        <v>172</v>
      </c>
      <c r="B121" s="26" t="str">
        <f t="shared" si="1"/>
        <v>AC00</v>
      </c>
      <c r="C121" s="26" t="s">
        <v>4319</v>
      </c>
    </row>
    <row r="122" spans="1:3">
      <c r="A122" s="26">
        <v>238</v>
      </c>
      <c r="B122" s="26" t="str">
        <f t="shared" si="1"/>
        <v>EE00</v>
      </c>
      <c r="C122" s="26" t="s">
        <v>4318</v>
      </c>
    </row>
    <row r="123" spans="1:3">
      <c r="A123" s="26">
        <v>221</v>
      </c>
      <c r="B123" s="26" t="str">
        <f t="shared" si="1"/>
        <v>DD00</v>
      </c>
      <c r="C123" s="26" t="s">
        <v>4317</v>
      </c>
    </row>
    <row r="124" spans="1:3">
      <c r="A124" s="26">
        <v>9</v>
      </c>
      <c r="B124" s="26" t="str">
        <f t="shared" si="1"/>
        <v>0900</v>
      </c>
      <c r="C124" s="26" t="s">
        <v>4316</v>
      </c>
    </row>
    <row r="125" spans="1:3">
      <c r="A125" s="26">
        <v>247</v>
      </c>
      <c r="B125" s="26" t="str">
        <f t="shared" si="1"/>
        <v>F700</v>
      </c>
      <c r="C125" s="26" t="s">
        <v>4315</v>
      </c>
    </row>
    <row r="126" spans="1:3">
      <c r="A126" s="26">
        <v>107</v>
      </c>
      <c r="B126" s="26" t="str">
        <f t="shared" si="1"/>
        <v>6B00</v>
      </c>
      <c r="C126" s="26" t="s">
        <v>4314</v>
      </c>
    </row>
    <row r="127" spans="1:3">
      <c r="A127" s="26">
        <v>228</v>
      </c>
      <c r="B127" s="26" t="str">
        <f t="shared" si="1"/>
        <v>E400</v>
      </c>
      <c r="C127" s="26" t="s">
        <v>4313</v>
      </c>
    </row>
    <row r="128" spans="1:3">
      <c r="A128" s="26">
        <v>18</v>
      </c>
      <c r="B128" s="26" t="str">
        <f t="shared" si="1"/>
        <v>1200</v>
      </c>
      <c r="C128" s="26" t="s">
        <v>4312</v>
      </c>
    </row>
    <row r="129" spans="1:3">
      <c r="A129" s="26">
        <v>19</v>
      </c>
      <c r="B129" s="26" t="str">
        <f t="shared" si="1"/>
        <v>1300</v>
      </c>
      <c r="C129" s="26" t="s">
        <v>4311</v>
      </c>
    </row>
    <row r="130" spans="1:3">
      <c r="A130" s="26">
        <v>20</v>
      </c>
      <c r="B130" s="26" t="str">
        <f t="shared" ref="B130:B193" si="2">_xlfn.CONCAT(RIGHT(DEC2HEX((A130),4),2),LEFT(DEC2HEX((A130),4),2))</f>
        <v>1400</v>
      </c>
      <c r="C130" s="26" t="s">
        <v>4310</v>
      </c>
    </row>
    <row r="131" spans="1:3">
      <c r="A131" s="26">
        <v>21</v>
      </c>
      <c r="B131" s="26" t="str">
        <f t="shared" si="2"/>
        <v>1500</v>
      </c>
      <c r="C131" s="26" t="s">
        <v>4309</v>
      </c>
    </row>
    <row r="132" spans="1:3">
      <c r="A132" s="26">
        <v>22</v>
      </c>
      <c r="B132" s="26" t="str">
        <f t="shared" si="2"/>
        <v>1600</v>
      </c>
      <c r="C132" s="26" t="s">
        <v>4308</v>
      </c>
    </row>
    <row r="133" spans="1:3">
      <c r="A133" s="26">
        <v>233</v>
      </c>
      <c r="B133" s="26" t="str">
        <f t="shared" si="2"/>
        <v>E900</v>
      </c>
      <c r="C133" s="26" t="s">
        <v>4307</v>
      </c>
    </row>
    <row r="134" spans="1:3">
      <c r="A134" s="26">
        <v>208</v>
      </c>
      <c r="B134" s="26" t="str">
        <f t="shared" si="2"/>
        <v>D000</v>
      </c>
      <c r="C134" s="26" t="s">
        <v>4306</v>
      </c>
    </row>
    <row r="135" spans="1:3">
      <c r="A135" s="26">
        <v>207</v>
      </c>
      <c r="B135" s="26" t="str">
        <f t="shared" si="2"/>
        <v>CF00</v>
      </c>
      <c r="C135" s="26" t="s">
        <v>4305</v>
      </c>
    </row>
    <row r="136" spans="1:3">
      <c r="A136" s="26">
        <v>206</v>
      </c>
      <c r="B136" s="26" t="str">
        <f t="shared" si="2"/>
        <v>CE00</v>
      </c>
      <c r="C136" s="26" t="s">
        <v>4304</v>
      </c>
    </row>
    <row r="137" spans="1:3">
      <c r="A137" s="26">
        <v>211</v>
      </c>
      <c r="B137" s="26" t="str">
        <f t="shared" si="2"/>
        <v>D300</v>
      </c>
      <c r="C137" s="26" t="s">
        <v>4303</v>
      </c>
    </row>
    <row r="138" spans="1:3">
      <c r="A138" s="26">
        <v>210</v>
      </c>
      <c r="B138" s="26" t="str">
        <f t="shared" si="2"/>
        <v>D200</v>
      </c>
      <c r="C138" s="26" t="s">
        <v>4302</v>
      </c>
    </row>
    <row r="139" spans="1:3">
      <c r="A139" s="26">
        <v>209</v>
      </c>
      <c r="B139" s="26" t="str">
        <f t="shared" si="2"/>
        <v>D100</v>
      </c>
      <c r="C139" s="26" t="s">
        <v>4301</v>
      </c>
    </row>
    <row r="140" spans="1:3">
      <c r="A140" s="26">
        <v>245</v>
      </c>
      <c r="B140" s="26" t="str">
        <f t="shared" si="2"/>
        <v>F500</v>
      </c>
      <c r="C140" s="26" t="s">
        <v>4300</v>
      </c>
    </row>
    <row r="141" spans="1:3">
      <c r="A141" s="26">
        <v>203</v>
      </c>
      <c r="B141" s="26" t="str">
        <f t="shared" si="2"/>
        <v>CB00</v>
      </c>
      <c r="C141" s="26" t="s">
        <v>4299</v>
      </c>
    </row>
    <row r="142" spans="1:3">
      <c r="A142" s="26">
        <v>226</v>
      </c>
      <c r="B142" s="26" t="str">
        <f t="shared" si="2"/>
        <v>E200</v>
      </c>
      <c r="C142" s="26" t="s">
        <v>4298</v>
      </c>
    </row>
    <row r="143" spans="1:3">
      <c r="A143" s="26">
        <v>214</v>
      </c>
      <c r="B143" s="26" t="str">
        <f t="shared" si="2"/>
        <v>D600</v>
      </c>
      <c r="C143" s="26" t="s">
        <v>4297</v>
      </c>
    </row>
    <row r="144" spans="1:3">
      <c r="A144" s="26">
        <v>215</v>
      </c>
      <c r="B144" s="26" t="str">
        <f t="shared" si="2"/>
        <v>D700</v>
      </c>
      <c r="C144" s="26" t="s">
        <v>4296</v>
      </c>
    </row>
    <row r="145" spans="1:3">
      <c r="A145" s="26">
        <v>216</v>
      </c>
      <c r="B145" s="26" t="str">
        <f t="shared" si="2"/>
        <v>D800</v>
      </c>
      <c r="C145" s="26" t="s">
        <v>4295</v>
      </c>
    </row>
    <row r="146" spans="1:3">
      <c r="A146" s="26">
        <v>217</v>
      </c>
      <c r="B146" s="26" t="str">
        <f t="shared" si="2"/>
        <v>D900</v>
      </c>
      <c r="C146" s="26" t="s">
        <v>4294</v>
      </c>
    </row>
    <row r="147" spans="1:3">
      <c r="A147" s="26">
        <v>218</v>
      </c>
      <c r="B147" s="26" t="str">
        <f t="shared" si="2"/>
        <v>DA00</v>
      </c>
      <c r="C147" s="26" t="s">
        <v>4293</v>
      </c>
    </row>
    <row r="148" spans="1:3">
      <c r="A148" s="26">
        <v>219</v>
      </c>
      <c r="B148" s="26" t="str">
        <f t="shared" si="2"/>
        <v>DB00</v>
      </c>
      <c r="C148" s="26" t="s">
        <v>4292</v>
      </c>
    </row>
    <row r="149" spans="1:3">
      <c r="A149" s="26">
        <v>205</v>
      </c>
      <c r="B149" s="26" t="str">
        <f t="shared" si="2"/>
        <v>CD00</v>
      </c>
      <c r="C149" s="26" t="s">
        <v>4291</v>
      </c>
    </row>
    <row r="150" spans="1:3">
      <c r="A150" s="26">
        <v>212</v>
      </c>
      <c r="B150" s="26" t="str">
        <f t="shared" si="2"/>
        <v>D400</v>
      </c>
      <c r="C150" s="26" t="s">
        <v>4290</v>
      </c>
    </row>
    <row r="151" spans="1:3">
      <c r="A151" s="26">
        <v>159</v>
      </c>
      <c r="B151" s="26" t="str">
        <f t="shared" si="2"/>
        <v>9F00</v>
      </c>
      <c r="C151" s="26" t="s">
        <v>4289</v>
      </c>
    </row>
    <row r="152" spans="1:3">
      <c r="A152" s="26">
        <v>150</v>
      </c>
      <c r="B152" s="26" t="str">
        <f t="shared" si="2"/>
        <v>9600</v>
      </c>
      <c r="C152" s="26" t="s">
        <v>4288</v>
      </c>
    </row>
    <row r="153" spans="1:3">
      <c r="A153" s="26">
        <v>191</v>
      </c>
      <c r="B153" s="26" t="str">
        <f t="shared" si="2"/>
        <v>BF00</v>
      </c>
      <c r="C153" s="26" t="s">
        <v>4287</v>
      </c>
    </row>
    <row r="154" spans="1:3">
      <c r="A154" s="26">
        <v>181</v>
      </c>
      <c r="B154" s="26" t="str">
        <f t="shared" si="2"/>
        <v>B500</v>
      </c>
      <c r="C154" s="26" t="s">
        <v>4286</v>
      </c>
    </row>
    <row r="155" spans="1:3">
      <c r="A155" s="26">
        <v>154</v>
      </c>
      <c r="B155" s="26" t="str">
        <f t="shared" si="2"/>
        <v>9A00</v>
      </c>
      <c r="C155" s="26" t="s">
        <v>4285</v>
      </c>
    </row>
    <row r="156" spans="1:3">
      <c r="A156" s="26">
        <v>146</v>
      </c>
      <c r="B156" s="26" t="str">
        <f t="shared" si="2"/>
        <v>9200</v>
      </c>
      <c r="C156" s="26" t="s">
        <v>4284</v>
      </c>
    </row>
    <row r="157" spans="1:3">
      <c r="A157" s="26">
        <v>74</v>
      </c>
      <c r="B157" s="26" t="str">
        <f t="shared" si="2"/>
        <v>4A00</v>
      </c>
      <c r="C157" s="26" t="s">
        <v>4283</v>
      </c>
    </row>
    <row r="158" spans="1:3">
      <c r="A158" s="26">
        <v>79</v>
      </c>
      <c r="B158" s="26" t="str">
        <f t="shared" si="2"/>
        <v>4F00</v>
      </c>
      <c r="C158" s="26" t="s">
        <v>4282</v>
      </c>
    </row>
    <row r="159" spans="1:3">
      <c r="A159" s="26">
        <v>225</v>
      </c>
      <c r="B159" s="26" t="str">
        <f t="shared" si="2"/>
        <v>E100</v>
      </c>
      <c r="C159" s="26" t="s">
        <v>4281</v>
      </c>
    </row>
    <row r="160" spans="1:3">
      <c r="A160" s="26">
        <v>252</v>
      </c>
      <c r="B160" s="26" t="str">
        <f t="shared" si="2"/>
        <v>FC00</v>
      </c>
      <c r="C160" s="26" t="s">
        <v>4280</v>
      </c>
    </row>
    <row r="161" spans="1:3">
      <c r="A161" s="26">
        <v>61</v>
      </c>
      <c r="B161" s="26" t="str">
        <f t="shared" si="2"/>
        <v>3D00</v>
      </c>
      <c r="C161" s="26" t="s">
        <v>4279</v>
      </c>
    </row>
    <row r="162" spans="1:3">
      <c r="A162" s="26">
        <v>62</v>
      </c>
      <c r="B162" s="26" t="str">
        <f t="shared" si="2"/>
        <v>3E00</v>
      </c>
      <c r="C162" s="26" t="s">
        <v>4278</v>
      </c>
    </row>
    <row r="163" spans="1:3">
      <c r="A163" s="26">
        <v>63</v>
      </c>
      <c r="B163" s="26" t="str">
        <f t="shared" si="2"/>
        <v>3F00</v>
      </c>
      <c r="C163" s="26" t="s">
        <v>4277</v>
      </c>
    </row>
    <row r="164" spans="1:3">
      <c r="A164" s="26">
        <v>64</v>
      </c>
      <c r="B164" s="26" t="str">
        <f t="shared" si="2"/>
        <v>4000</v>
      </c>
      <c r="C164" s="26" t="s">
        <v>4276</v>
      </c>
    </row>
    <row r="165" spans="1:3">
      <c r="A165" s="26">
        <v>65</v>
      </c>
      <c r="B165" s="26" t="str">
        <f t="shared" si="2"/>
        <v>4100</v>
      </c>
      <c r="C165" s="26" t="s">
        <v>4275</v>
      </c>
    </row>
    <row r="166" spans="1:3">
      <c r="A166" s="26">
        <v>242</v>
      </c>
      <c r="B166" s="26" t="str">
        <f t="shared" si="2"/>
        <v>F200</v>
      </c>
      <c r="C166" s="26" t="s">
        <v>4274</v>
      </c>
    </row>
    <row r="167" spans="1:3">
      <c r="A167" s="26">
        <v>117</v>
      </c>
      <c r="B167" s="26" t="str">
        <f t="shared" si="2"/>
        <v>7500</v>
      </c>
      <c r="C167" s="26" t="s">
        <v>4273</v>
      </c>
    </row>
    <row r="168" spans="1:3">
      <c r="A168" s="26">
        <v>114</v>
      </c>
      <c r="B168" s="26" t="str">
        <f t="shared" si="2"/>
        <v>7200</v>
      </c>
      <c r="C168" s="26" t="s">
        <v>4272</v>
      </c>
    </row>
    <row r="169" spans="1:3">
      <c r="A169" s="26">
        <v>164</v>
      </c>
      <c r="B169" s="26" t="str">
        <f t="shared" si="2"/>
        <v>A400</v>
      </c>
      <c r="C169" s="26" t="s">
        <v>4271</v>
      </c>
    </row>
    <row r="170" spans="1:3">
      <c r="A170" s="26">
        <v>141</v>
      </c>
      <c r="B170" s="26" t="str">
        <f t="shared" si="2"/>
        <v>8D00</v>
      </c>
      <c r="C170" s="26" t="s">
        <v>4270</v>
      </c>
    </row>
    <row r="171" spans="1:3">
      <c r="A171" s="26">
        <v>125</v>
      </c>
      <c r="B171" s="26" t="str">
        <f t="shared" si="2"/>
        <v>7D00</v>
      </c>
      <c r="C171" s="26" t="s">
        <v>4269</v>
      </c>
    </row>
    <row r="172" spans="1:3">
      <c r="A172" s="26">
        <v>5</v>
      </c>
      <c r="B172" s="26" t="str">
        <f t="shared" si="2"/>
        <v>0500</v>
      </c>
      <c r="C172" s="26" t="s">
        <v>4268</v>
      </c>
    </row>
    <row r="173" spans="1:3">
      <c r="A173" s="26">
        <v>186</v>
      </c>
      <c r="B173" s="26" t="str">
        <f t="shared" si="2"/>
        <v>BA00</v>
      </c>
      <c r="C173" s="26" t="s">
        <v>4267</v>
      </c>
    </row>
    <row r="174" spans="1:3">
      <c r="A174" s="26">
        <v>35</v>
      </c>
      <c r="B174" s="26" t="str">
        <f t="shared" si="2"/>
        <v>2300</v>
      </c>
      <c r="C174" s="26" t="s">
        <v>4266</v>
      </c>
    </row>
    <row r="175" spans="1:3">
      <c r="A175" s="26">
        <v>136</v>
      </c>
      <c r="B175" s="26" t="str">
        <f t="shared" si="2"/>
        <v>8800</v>
      </c>
      <c r="C175" s="26" t="s">
        <v>4265</v>
      </c>
    </row>
    <row r="176" spans="1:3">
      <c r="A176" s="26">
        <v>120</v>
      </c>
      <c r="B176" s="26" t="str">
        <f t="shared" si="2"/>
        <v>7800</v>
      </c>
      <c r="C176" s="26" t="s">
        <v>4264</v>
      </c>
    </row>
    <row r="177" spans="1:3">
      <c r="A177" s="26">
        <v>236</v>
      </c>
      <c r="B177" s="26" t="str">
        <f t="shared" si="2"/>
        <v>EC00</v>
      </c>
      <c r="C177" s="26" t="s">
        <v>4263</v>
      </c>
    </row>
    <row r="178" spans="1:3">
      <c r="A178" s="26">
        <v>39</v>
      </c>
      <c r="B178" s="26" t="str">
        <f t="shared" si="2"/>
        <v>2700</v>
      </c>
      <c r="C178" s="26" t="s">
        <v>4262</v>
      </c>
    </row>
    <row r="179" spans="1:3">
      <c r="A179" s="26">
        <v>168</v>
      </c>
      <c r="B179" s="26" t="str">
        <f t="shared" si="2"/>
        <v>A800</v>
      </c>
      <c r="C179" s="26" t="s">
        <v>4261</v>
      </c>
    </row>
    <row r="180" spans="1:3">
      <c r="A180" s="26">
        <v>91</v>
      </c>
      <c r="B180" s="26" t="str">
        <f t="shared" si="2"/>
        <v>5B00</v>
      </c>
      <c r="C180" s="26" t="s">
        <v>4260</v>
      </c>
    </row>
    <row r="181" spans="1:3">
      <c r="A181" s="26">
        <v>103</v>
      </c>
      <c r="B181" s="26" t="str">
        <f t="shared" si="2"/>
        <v>6700</v>
      </c>
      <c r="C181" s="26" t="s">
        <v>4259</v>
      </c>
    </row>
    <row r="182" spans="1:3">
      <c r="A182" s="26">
        <v>84</v>
      </c>
      <c r="B182" s="26" t="str">
        <f t="shared" si="2"/>
        <v>5400</v>
      </c>
      <c r="C182" s="26" t="s">
        <v>4258</v>
      </c>
    </row>
    <row r="183" spans="1:3">
      <c r="A183" s="26">
        <v>98</v>
      </c>
      <c r="B183" s="26" t="str">
        <f t="shared" si="2"/>
        <v>6200</v>
      </c>
      <c r="C183" s="26" t="s">
        <v>4257</v>
      </c>
    </row>
    <row r="184" spans="1:3">
      <c r="A184" s="26">
        <v>196</v>
      </c>
      <c r="B184" s="26" t="str">
        <f t="shared" si="2"/>
        <v>C400</v>
      </c>
      <c r="C184" s="26" t="s">
        <v>4256</v>
      </c>
    </row>
    <row r="185" spans="1:3">
      <c r="A185" s="26">
        <v>199</v>
      </c>
      <c r="B185" s="26" t="str">
        <f t="shared" si="2"/>
        <v>C700</v>
      </c>
      <c r="C185" s="26" t="s">
        <v>4255</v>
      </c>
    </row>
    <row r="186" spans="1:3">
      <c r="A186" s="26">
        <v>133</v>
      </c>
      <c r="B186" s="26" t="str">
        <f t="shared" si="2"/>
        <v>8500</v>
      </c>
      <c r="C186" s="26" t="s">
        <v>4254</v>
      </c>
    </row>
    <row r="187" spans="1:3">
      <c r="A187" s="26">
        <v>46</v>
      </c>
      <c r="B187" s="26" t="str">
        <f t="shared" si="2"/>
        <v>2E00</v>
      </c>
      <c r="C187" s="26" t="s">
        <v>4253</v>
      </c>
    </row>
    <row r="188" spans="1:3">
      <c r="A188" s="26">
        <v>173</v>
      </c>
      <c r="B188" s="26" t="str">
        <f t="shared" si="2"/>
        <v>AD00</v>
      </c>
      <c r="C188" s="26" t="s">
        <v>4252</v>
      </c>
    </row>
    <row r="189" spans="1:3">
      <c r="A189" s="26">
        <v>239</v>
      </c>
      <c r="B189" s="26" t="str">
        <f t="shared" si="2"/>
        <v>EF00</v>
      </c>
      <c r="C189" s="26" t="s">
        <v>4251</v>
      </c>
    </row>
    <row r="190" spans="1:3">
      <c r="A190" s="26">
        <v>222</v>
      </c>
      <c r="B190" s="26" t="str">
        <f t="shared" si="2"/>
        <v>DE00</v>
      </c>
      <c r="C190" s="26" t="s">
        <v>4250</v>
      </c>
    </row>
    <row r="191" spans="1:3">
      <c r="A191" s="26">
        <v>10</v>
      </c>
      <c r="B191" s="26" t="str">
        <f t="shared" si="2"/>
        <v>0A00</v>
      </c>
      <c r="C191" s="26" t="s">
        <v>4249</v>
      </c>
    </row>
    <row r="192" spans="1:3">
      <c r="A192" s="26">
        <v>248</v>
      </c>
      <c r="B192" s="26" t="str">
        <f t="shared" si="2"/>
        <v>F800</v>
      </c>
      <c r="C192" s="26" t="s">
        <v>4248</v>
      </c>
    </row>
    <row r="193" spans="1:3">
      <c r="A193" s="26">
        <v>108</v>
      </c>
      <c r="B193" s="26" t="str">
        <f t="shared" si="2"/>
        <v>6C00</v>
      </c>
      <c r="C193" s="26" t="s">
        <v>4247</v>
      </c>
    </row>
    <row r="194" spans="1:3">
      <c r="A194" s="26">
        <v>229</v>
      </c>
      <c r="B194" s="26" t="str">
        <f t="shared" ref="B194:B257" si="3">_xlfn.CONCAT(RIGHT(DEC2HEX((A194),4),2),LEFT(DEC2HEX((A194),4),2))</f>
        <v>E500</v>
      </c>
      <c r="C194" s="26" t="s">
        <v>4246</v>
      </c>
    </row>
    <row r="195" spans="1:3">
      <c r="A195" s="26">
        <v>23</v>
      </c>
      <c r="B195" s="26" t="str">
        <f t="shared" si="3"/>
        <v>1700</v>
      </c>
      <c r="C195" s="26" t="s">
        <v>4245</v>
      </c>
    </row>
    <row r="196" spans="1:3">
      <c r="A196" s="26">
        <v>24</v>
      </c>
      <c r="B196" s="26" t="str">
        <f t="shared" si="3"/>
        <v>1800</v>
      </c>
      <c r="C196" s="26" t="s">
        <v>4244</v>
      </c>
    </row>
    <row r="197" spans="1:3">
      <c r="A197" s="26">
        <v>25</v>
      </c>
      <c r="B197" s="26" t="str">
        <f t="shared" si="3"/>
        <v>1900</v>
      </c>
      <c r="C197" s="26" t="s">
        <v>4243</v>
      </c>
    </row>
    <row r="198" spans="1:3">
      <c r="A198" s="26">
        <v>26</v>
      </c>
      <c r="B198" s="26" t="str">
        <f t="shared" si="3"/>
        <v>1A00</v>
      </c>
      <c r="C198" s="26" t="s">
        <v>4242</v>
      </c>
    </row>
    <row r="199" spans="1:3">
      <c r="A199" s="26">
        <v>27</v>
      </c>
      <c r="B199" s="26" t="str">
        <f t="shared" si="3"/>
        <v>1B00</v>
      </c>
      <c r="C199" s="26" t="s">
        <v>4241</v>
      </c>
    </row>
    <row r="200" spans="1:3">
      <c r="A200" s="26">
        <v>201</v>
      </c>
      <c r="B200" s="26" t="str">
        <f t="shared" si="3"/>
        <v>C900</v>
      </c>
      <c r="C200" s="26" t="s">
        <v>4240</v>
      </c>
    </row>
    <row r="201" spans="1:3">
      <c r="A201" s="26">
        <v>128</v>
      </c>
      <c r="B201" s="26" t="str">
        <f t="shared" si="3"/>
        <v>8000</v>
      </c>
      <c r="C201" s="26" t="s">
        <v>4239</v>
      </c>
    </row>
    <row r="202" spans="1:3">
      <c r="A202" s="26">
        <v>2</v>
      </c>
      <c r="B202" s="26" t="str">
        <f t="shared" si="3"/>
        <v>0200</v>
      </c>
      <c r="C202" s="26" t="s">
        <v>4238</v>
      </c>
    </row>
    <row r="203" spans="1:3">
      <c r="A203" s="26">
        <v>1</v>
      </c>
      <c r="B203" s="26" t="str">
        <f t="shared" si="3"/>
        <v>0100</v>
      </c>
      <c r="C203" s="26" t="s">
        <v>4237</v>
      </c>
    </row>
    <row r="204" spans="1:3">
      <c r="A204" s="26">
        <v>213</v>
      </c>
      <c r="B204" s="26" t="str">
        <f t="shared" si="3"/>
        <v>D500</v>
      </c>
      <c r="C204" s="26" t="s">
        <v>4236</v>
      </c>
    </row>
    <row r="205" spans="1:3">
      <c r="A205" s="26">
        <v>129</v>
      </c>
      <c r="B205" s="26" t="str">
        <f t="shared" si="3"/>
        <v>8100</v>
      </c>
      <c r="C205" s="26" t="s">
        <v>4235</v>
      </c>
    </row>
    <row r="206" spans="1:3">
      <c r="A206" s="26">
        <v>130</v>
      </c>
      <c r="B206" s="26" t="str">
        <f t="shared" si="3"/>
        <v>8200</v>
      </c>
      <c r="C206" s="26" t="s">
        <v>4234</v>
      </c>
    </row>
    <row r="207" spans="1:3">
      <c r="A207" s="26">
        <v>244</v>
      </c>
      <c r="B207" s="26" t="str">
        <f t="shared" si="3"/>
        <v>F400</v>
      </c>
      <c r="C207" s="26" t="s">
        <v>4233</v>
      </c>
    </row>
    <row r="208" spans="1:3">
      <c r="A208" s="26">
        <v>246</v>
      </c>
      <c r="B208" s="26" t="str">
        <f t="shared" si="3"/>
        <v>F600</v>
      </c>
      <c r="C208" s="26" t="s">
        <v>4232</v>
      </c>
    </row>
    <row r="209" spans="1:3">
      <c r="A209" s="26">
        <v>187</v>
      </c>
      <c r="B209" s="26" t="str">
        <f t="shared" si="3"/>
        <v>BB00</v>
      </c>
      <c r="C209" s="26" t="s">
        <v>4231</v>
      </c>
    </row>
    <row r="210" spans="1:3">
      <c r="A210" s="26">
        <v>137</v>
      </c>
      <c r="B210" s="26" t="str">
        <f t="shared" si="3"/>
        <v>8900</v>
      </c>
      <c r="C210" s="26" t="s">
        <v>4230</v>
      </c>
    </row>
    <row r="211" spans="1:3">
      <c r="A211" s="26">
        <v>169</v>
      </c>
      <c r="B211" s="26" t="str">
        <f t="shared" si="3"/>
        <v>A900</v>
      </c>
      <c r="C211" s="26" t="s">
        <v>4229</v>
      </c>
    </row>
    <row r="212" spans="1:3">
      <c r="A212" s="26">
        <v>92</v>
      </c>
      <c r="B212" s="26" t="str">
        <f t="shared" si="3"/>
        <v>5C00</v>
      </c>
      <c r="C212" s="26" t="s">
        <v>4228</v>
      </c>
    </row>
    <row r="213" spans="1:3">
      <c r="A213" s="26">
        <v>174</v>
      </c>
      <c r="B213" s="26" t="str">
        <f t="shared" si="3"/>
        <v>AE00</v>
      </c>
      <c r="C213" s="26" t="s">
        <v>4227</v>
      </c>
    </row>
    <row r="214" spans="1:3">
      <c r="A214" s="26">
        <v>160</v>
      </c>
      <c r="B214" s="26" t="str">
        <f t="shared" si="3"/>
        <v>A000</v>
      </c>
      <c r="C214" s="26" t="s">
        <v>4226</v>
      </c>
    </row>
    <row r="215" spans="1:3">
      <c r="A215" s="26">
        <v>192</v>
      </c>
      <c r="B215" s="26" t="str">
        <f t="shared" si="3"/>
        <v>C000</v>
      </c>
      <c r="C215" s="26" t="s">
        <v>4225</v>
      </c>
    </row>
    <row r="216" spans="1:3">
      <c r="A216" s="26">
        <v>182</v>
      </c>
      <c r="B216" s="26" t="str">
        <f t="shared" si="3"/>
        <v>B600</v>
      </c>
      <c r="C216" s="26" t="s">
        <v>4224</v>
      </c>
    </row>
    <row r="217" spans="1:3">
      <c r="A217" s="26">
        <v>155</v>
      </c>
      <c r="B217" s="26" t="str">
        <f t="shared" si="3"/>
        <v>9B00</v>
      </c>
      <c r="C217" s="26" t="s">
        <v>4223</v>
      </c>
    </row>
    <row r="218" spans="1:3">
      <c r="A218" s="26">
        <v>75</v>
      </c>
      <c r="B218" s="26" t="str">
        <f t="shared" si="3"/>
        <v>4B00</v>
      </c>
      <c r="C218" s="26" t="s">
        <v>4222</v>
      </c>
    </row>
    <row r="219" spans="1:3">
      <c r="A219" s="26">
        <v>80</v>
      </c>
      <c r="B219" s="26" t="str">
        <f t="shared" si="3"/>
        <v>5000</v>
      </c>
      <c r="C219" s="26" t="s">
        <v>4221</v>
      </c>
    </row>
    <row r="220" spans="1:3">
      <c r="A220" s="26">
        <v>255</v>
      </c>
      <c r="B220" s="26" t="str">
        <f t="shared" si="3"/>
        <v>FF00</v>
      </c>
      <c r="C220" s="26" t="s">
        <v>4220</v>
      </c>
    </row>
    <row r="221" spans="1:3">
      <c r="A221" s="26">
        <v>142</v>
      </c>
      <c r="B221" s="26" t="str">
        <f t="shared" si="3"/>
        <v>8E00</v>
      </c>
      <c r="C221" s="26" t="s">
        <v>4219</v>
      </c>
    </row>
    <row r="222" spans="1:3">
      <c r="A222" s="26">
        <v>40</v>
      </c>
      <c r="B222" s="26" t="str">
        <f t="shared" si="3"/>
        <v>2800</v>
      </c>
      <c r="C222" s="26" t="s">
        <v>4218</v>
      </c>
    </row>
    <row r="223" spans="1:3">
      <c r="A223" s="26">
        <v>104</v>
      </c>
      <c r="B223" s="26" t="str">
        <f t="shared" si="3"/>
        <v>6800</v>
      </c>
      <c r="C223" s="26" t="s">
        <v>4217</v>
      </c>
    </row>
    <row r="224" spans="1:3">
      <c r="A224" s="26">
        <v>85</v>
      </c>
      <c r="B224" s="26" t="str">
        <f t="shared" si="3"/>
        <v>5500</v>
      </c>
      <c r="C224" s="26" t="s">
        <v>4216</v>
      </c>
    </row>
    <row r="225" spans="1:3">
      <c r="A225" s="26">
        <v>99</v>
      </c>
      <c r="B225" s="26" t="str">
        <f t="shared" si="3"/>
        <v>6300</v>
      </c>
      <c r="C225" s="26" t="s">
        <v>4215</v>
      </c>
    </row>
    <row r="226" spans="1:3">
      <c r="A226" s="26">
        <v>47</v>
      </c>
      <c r="B226" s="26" t="str">
        <f t="shared" si="3"/>
        <v>2F00</v>
      </c>
      <c r="C226" s="26" t="s">
        <v>4214</v>
      </c>
    </row>
    <row r="227" spans="1:3">
      <c r="A227" s="26">
        <v>109</v>
      </c>
      <c r="B227" s="26" t="str">
        <f t="shared" si="3"/>
        <v>6D00</v>
      </c>
      <c r="C227" s="26" t="s">
        <v>4213</v>
      </c>
    </row>
    <row r="228" spans="1:3">
      <c r="A228" s="26">
        <v>230</v>
      </c>
      <c r="B228" s="26" t="str">
        <f t="shared" si="3"/>
        <v>E600</v>
      </c>
      <c r="C228" s="26" t="s">
        <v>4212</v>
      </c>
    </row>
    <row r="229" spans="1:3">
      <c r="A229" s="26">
        <v>71</v>
      </c>
      <c r="B229" s="26" t="str">
        <f t="shared" si="3"/>
        <v>4700</v>
      </c>
      <c r="C229" s="26" t="s">
        <v>4211</v>
      </c>
    </row>
    <row r="230" spans="1:3">
      <c r="A230" s="26">
        <v>76</v>
      </c>
      <c r="B230" s="26" t="str">
        <f t="shared" si="3"/>
        <v>4C00</v>
      </c>
      <c r="C230" s="26" t="s">
        <v>4210</v>
      </c>
    </row>
    <row r="231" spans="1:3">
      <c r="A231" s="26">
        <v>81</v>
      </c>
      <c r="B231" s="26" t="str">
        <f t="shared" si="3"/>
        <v>5100</v>
      </c>
      <c r="C231" s="26" t="s">
        <v>4209</v>
      </c>
    </row>
    <row r="232" spans="1:3">
      <c r="A232" s="26">
        <v>66</v>
      </c>
      <c r="B232" s="26" t="str">
        <f t="shared" si="3"/>
        <v>4200</v>
      </c>
      <c r="C232" s="26" t="s">
        <v>4208</v>
      </c>
    </row>
    <row r="233" spans="1:3">
      <c r="A233" s="26">
        <v>67</v>
      </c>
      <c r="B233" s="26" t="str">
        <f t="shared" si="3"/>
        <v>4300</v>
      </c>
      <c r="C233" s="26" t="s">
        <v>4207</v>
      </c>
    </row>
    <row r="234" spans="1:3">
      <c r="A234" s="26">
        <v>68</v>
      </c>
      <c r="B234" s="26" t="str">
        <f t="shared" si="3"/>
        <v>4400</v>
      </c>
      <c r="C234" s="26" t="s">
        <v>4206</v>
      </c>
    </row>
    <row r="235" spans="1:3">
      <c r="A235" s="26">
        <v>69</v>
      </c>
      <c r="B235" s="26" t="str">
        <f t="shared" si="3"/>
        <v>4500</v>
      </c>
      <c r="C235" s="26" t="s">
        <v>4205</v>
      </c>
    </row>
    <row r="236" spans="1:3">
      <c r="A236" s="26">
        <v>70</v>
      </c>
      <c r="B236" s="26" t="str">
        <f t="shared" si="3"/>
        <v>4600</v>
      </c>
      <c r="C236" s="26" t="s">
        <v>4204</v>
      </c>
    </row>
    <row r="237" spans="1:3">
      <c r="A237" s="26">
        <v>36</v>
      </c>
      <c r="B237" s="26" t="str">
        <f t="shared" si="3"/>
        <v>2400</v>
      </c>
      <c r="C237" s="26" t="s">
        <v>4203</v>
      </c>
    </row>
    <row r="238" spans="1:3">
      <c r="A238" s="26">
        <v>256</v>
      </c>
      <c r="B238" s="26" t="str">
        <f t="shared" si="3"/>
        <v>0001</v>
      </c>
      <c r="C238" s="26" t="s">
        <v>4202</v>
      </c>
    </row>
    <row r="239" spans="1:3">
      <c r="A239" s="26">
        <v>41</v>
      </c>
      <c r="B239" s="26" t="str">
        <f t="shared" si="3"/>
        <v>2900</v>
      </c>
      <c r="C239" s="26" t="s">
        <v>4201</v>
      </c>
    </row>
    <row r="240" spans="1:3">
      <c r="A240" s="26">
        <v>93</v>
      </c>
      <c r="B240" s="26" t="str">
        <f t="shared" si="3"/>
        <v>5D00</v>
      </c>
      <c r="C240" s="26" t="s">
        <v>4200</v>
      </c>
    </row>
    <row r="241" spans="1:3">
      <c r="A241" s="26">
        <v>105</v>
      </c>
      <c r="B241" s="26" t="str">
        <f t="shared" si="3"/>
        <v>6900</v>
      </c>
      <c r="C241" s="26" t="s">
        <v>4199</v>
      </c>
    </row>
    <row r="242" spans="1:3">
      <c r="A242" s="26">
        <v>86</v>
      </c>
      <c r="B242" s="26" t="str">
        <f t="shared" si="3"/>
        <v>5600</v>
      </c>
      <c r="C242" s="26" t="s">
        <v>4198</v>
      </c>
    </row>
    <row r="243" spans="1:3">
      <c r="A243" s="26">
        <v>100</v>
      </c>
      <c r="B243" s="26" t="str">
        <f t="shared" si="3"/>
        <v>6400</v>
      </c>
      <c r="C243" s="26" t="s">
        <v>4197</v>
      </c>
    </row>
    <row r="244" spans="1:3">
      <c r="A244" s="26">
        <v>48</v>
      </c>
      <c r="B244" s="26" t="str">
        <f t="shared" si="3"/>
        <v>3000</v>
      </c>
      <c r="C244" s="26" t="s">
        <v>4196</v>
      </c>
    </row>
    <row r="245" spans="1:3">
      <c r="A245" s="26">
        <v>204</v>
      </c>
      <c r="B245" s="26" t="str">
        <f t="shared" si="3"/>
        <v>CC00</v>
      </c>
      <c r="C245" s="26" t="s">
        <v>4195</v>
      </c>
    </row>
    <row r="246" spans="1:3">
      <c r="A246" s="26">
        <v>28</v>
      </c>
      <c r="B246" s="26" t="str">
        <f t="shared" si="3"/>
        <v>1C00</v>
      </c>
      <c r="C246" s="26" t="s">
        <v>4194</v>
      </c>
    </row>
    <row r="247" spans="1:3">
      <c r="A247" s="26">
        <v>29</v>
      </c>
      <c r="B247" s="26" t="str">
        <f t="shared" si="3"/>
        <v>1D00</v>
      </c>
      <c r="C247" s="26" t="s">
        <v>4193</v>
      </c>
    </row>
    <row r="248" spans="1:3">
      <c r="A248" s="26">
        <v>30</v>
      </c>
      <c r="B248" s="26" t="str">
        <f t="shared" si="3"/>
        <v>1E00</v>
      </c>
      <c r="C248" s="26" t="s">
        <v>4192</v>
      </c>
    </row>
    <row r="249" spans="1:3">
      <c r="A249" s="26">
        <v>31</v>
      </c>
      <c r="B249" s="26" t="str">
        <f t="shared" si="3"/>
        <v>1F00</v>
      </c>
      <c r="C249" s="26" t="s">
        <v>4191</v>
      </c>
    </row>
    <row r="250" spans="1:3">
      <c r="A250" s="26">
        <v>32</v>
      </c>
      <c r="B250" s="26" t="str">
        <f t="shared" si="3"/>
        <v>2000</v>
      </c>
      <c r="C250" s="26" t="s">
        <v>4190</v>
      </c>
    </row>
    <row r="251" spans="1:3">
      <c r="A251" s="26">
        <v>202</v>
      </c>
      <c r="B251" s="26" t="str">
        <f t="shared" si="3"/>
        <v>CA00</v>
      </c>
      <c r="C251" s="26" t="s">
        <v>4189</v>
      </c>
    </row>
    <row r="252" spans="1:3">
      <c r="A252" s="26">
        <v>7</v>
      </c>
      <c r="B252" s="26" t="str">
        <f t="shared" si="3"/>
        <v>0700</v>
      </c>
    </row>
    <row r="253" spans="1:3">
      <c r="A253" s="26">
        <v>12</v>
      </c>
      <c r="B253" s="26" t="str">
        <f t="shared" si="3"/>
        <v>0C00</v>
      </c>
    </row>
    <row r="254" spans="1:3">
      <c r="A254" s="26">
        <v>88</v>
      </c>
      <c r="B254" s="26" t="str">
        <f t="shared" si="3"/>
        <v>5800</v>
      </c>
    </row>
    <row r="255" spans="1:3">
      <c r="A255" s="26">
        <v>95</v>
      </c>
      <c r="B255" s="26" t="str">
        <f t="shared" si="3"/>
        <v>5F00</v>
      </c>
    </row>
    <row r="256" spans="1:3">
      <c r="A256" s="26">
        <v>122</v>
      </c>
      <c r="B256" s="26" t="str">
        <f t="shared" si="3"/>
        <v>7A00</v>
      </c>
    </row>
    <row r="257" spans="1:2">
      <c r="A257" s="26">
        <v>127</v>
      </c>
      <c r="B257" s="26" t="str">
        <f t="shared" si="3"/>
        <v>7F00</v>
      </c>
    </row>
  </sheetData>
  <autoFilter ref="A1:C1" xr:uid="{7408A457-1DF1-4DD4-A4A3-9A64327E352F}">
    <sortState xmlns:xlrd2="http://schemas.microsoft.com/office/spreadsheetml/2017/richdata2" ref="A2:C257">
      <sortCondition ref="C1"/>
    </sortState>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86CDC-A568-4879-9824-14219AC6032A}">
  <dimension ref="A1:A49"/>
  <sheetViews>
    <sheetView workbookViewId="0">
      <selection activeCell="E3" sqref="E3"/>
    </sheetView>
  </sheetViews>
  <sheetFormatPr defaultRowHeight="14.4"/>
  <sheetData>
    <row r="1" spans="1:1">
      <c r="A1" t="s">
        <v>4439</v>
      </c>
    </row>
    <row r="2" spans="1:1">
      <c r="A2" t="s">
        <v>4440</v>
      </c>
    </row>
    <row r="3" spans="1:1">
      <c r="A3" t="s">
        <v>4441</v>
      </c>
    </row>
    <row r="4" spans="1:1">
      <c r="A4" t="s">
        <v>4442</v>
      </c>
    </row>
    <row r="5" spans="1:1">
      <c r="A5" t="s">
        <v>4443</v>
      </c>
    </row>
    <row r="6" spans="1:1">
      <c r="A6" t="s">
        <v>4444</v>
      </c>
    </row>
    <row r="7" spans="1:1">
      <c r="A7" t="s">
        <v>4445</v>
      </c>
    </row>
    <row r="8" spans="1:1">
      <c r="A8" t="s">
        <v>4446</v>
      </c>
    </row>
    <row r="9" spans="1:1">
      <c r="A9" t="s">
        <v>4447</v>
      </c>
    </row>
    <row r="10" spans="1:1">
      <c r="A10" t="s">
        <v>4448</v>
      </c>
    </row>
    <row r="11" spans="1:1">
      <c r="A11" t="s">
        <v>4449</v>
      </c>
    </row>
    <row r="12" spans="1:1">
      <c r="A12" t="s">
        <v>4450</v>
      </c>
    </row>
    <row r="13" spans="1:1">
      <c r="A13" t="s">
        <v>4451</v>
      </c>
    </row>
    <row r="14" spans="1:1">
      <c r="A14" t="s">
        <v>4452</v>
      </c>
    </row>
    <row r="15" spans="1:1">
      <c r="A15" t="s">
        <v>4453</v>
      </c>
    </row>
    <row r="16" spans="1:1">
      <c r="A16" t="s">
        <v>4454</v>
      </c>
    </row>
    <row r="17" spans="1:1">
      <c r="A17" t="s">
        <v>4455</v>
      </c>
    </row>
    <row r="18" spans="1:1">
      <c r="A18" t="s">
        <v>4456</v>
      </c>
    </row>
    <row r="19" spans="1:1">
      <c r="A19" t="s">
        <v>4457</v>
      </c>
    </row>
    <row r="20" spans="1:1">
      <c r="A20" t="s">
        <v>4458</v>
      </c>
    </row>
    <row r="21" spans="1:1">
      <c r="A21" t="s">
        <v>4459</v>
      </c>
    </row>
    <row r="22" spans="1:1">
      <c r="A22" t="s">
        <v>4460</v>
      </c>
    </row>
    <row r="23" spans="1:1">
      <c r="A23" t="s">
        <v>4461</v>
      </c>
    </row>
    <row r="24" spans="1:1">
      <c r="A24" t="s">
        <v>4462</v>
      </c>
    </row>
    <row r="25" spans="1:1">
      <c r="A25" t="s">
        <v>4463</v>
      </c>
    </row>
    <row r="26" spans="1:1">
      <c r="A26" t="s">
        <v>4464</v>
      </c>
    </row>
    <row r="27" spans="1:1">
      <c r="A27" t="s">
        <v>4465</v>
      </c>
    </row>
    <row r="28" spans="1:1">
      <c r="A28" t="s">
        <v>4466</v>
      </c>
    </row>
    <row r="29" spans="1:1">
      <c r="A29" t="s">
        <v>4467</v>
      </c>
    </row>
    <row r="30" spans="1:1">
      <c r="A30" t="s">
        <v>4468</v>
      </c>
    </row>
    <row r="31" spans="1:1">
      <c r="A31" t="s">
        <v>4469</v>
      </c>
    </row>
    <row r="32" spans="1:1">
      <c r="A32" t="s">
        <v>4470</v>
      </c>
    </row>
    <row r="33" spans="1:1">
      <c r="A33" t="s">
        <v>4471</v>
      </c>
    </row>
    <row r="34" spans="1:1">
      <c r="A34" t="s">
        <v>4472</v>
      </c>
    </row>
    <row r="35" spans="1:1">
      <c r="A35" t="s">
        <v>4473</v>
      </c>
    </row>
    <row r="36" spans="1:1">
      <c r="A36" t="s">
        <v>4474</v>
      </c>
    </row>
    <row r="37" spans="1:1">
      <c r="A37" t="s">
        <v>4475</v>
      </c>
    </row>
    <row r="38" spans="1:1">
      <c r="A38" t="s">
        <v>4476</v>
      </c>
    </row>
    <row r="41" spans="1:1">
      <c r="A41" t="s">
        <v>4477</v>
      </c>
    </row>
    <row r="42" spans="1:1">
      <c r="A42" s="44" t="s">
        <v>4478</v>
      </c>
    </row>
    <row r="43" spans="1:1">
      <c r="A43" s="44" t="s">
        <v>4479</v>
      </c>
    </row>
    <row r="44" spans="1:1">
      <c r="A44" s="44" t="s">
        <v>4480</v>
      </c>
    </row>
    <row r="45" spans="1:1">
      <c r="A45" t="s">
        <v>4481</v>
      </c>
    </row>
    <row r="46" spans="1:1">
      <c r="A46" s="44" t="s">
        <v>4482</v>
      </c>
    </row>
    <row r="47" spans="1:1">
      <c r="A47" s="44" t="s">
        <v>4483</v>
      </c>
    </row>
    <row r="48" spans="1:1">
      <c r="A48" t="s">
        <v>4484</v>
      </c>
    </row>
    <row r="49" spans="1:1">
      <c r="A49" t="s">
        <v>4485</v>
      </c>
    </row>
  </sheetData>
  <hyperlinks>
    <hyperlink ref="A42" r:id="rId1" display="https://animegamemods.freeforums.net/thread/2509/hair-list-xv2-pictures" xr:uid="{16692E12-5D54-4092-8326-95D849CD7EDE}"/>
    <hyperlink ref="A43" r:id="rId2" display="https://animegamemods.freeforums.net/board/100/lists" xr:uid="{9CD665F0-3388-4797-A3AA-C99CBFAD7FD4}"/>
    <hyperlink ref="A44" r:id="rId3" display="https://www.scadacore.com/tools/programming-calculators/online-hex-converter/" xr:uid="{BFEDBF79-8FEE-43A3-BFBB-8DF81D5EF9B3}"/>
    <hyperlink ref="A46" r:id="rId4" display="https://animegamemods.freeforums.net/thread/739/xv2-human-saiyan-cac-clothes" xr:uid="{F30B1568-9CE6-4A3B-8836-521FD62BBD1A}"/>
    <hyperlink ref="A47" r:id="rId5" display="https://animegamemods.freeforums.net/thread/3039/edit-hero-colosseum-figures-using" xr:uid="{E005D8B6-6693-4AB0-97B4-DB51C57F86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itm</vt:lpstr>
      <vt:lpstr>sup</vt:lpstr>
      <vt:lpstr>eva</vt:lpstr>
      <vt:lpstr>ult</vt:lpstr>
      <vt:lpstr>Awo</vt:lpstr>
      <vt:lpstr>SS</vt:lpstr>
      <vt:lpstr>Clo</vt:lpstr>
      <vt:lpstr>Acc</vt:lpstr>
      <vt:lpstr>bla</vt:lpstr>
      <vt:lpstr>AUR</vt:lpstr>
      <vt:lpstr>HCf</vt:lpstr>
      <vt:lpstr>HCs</vt:lpstr>
      <vt:lpstr>Comments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Pinilla</dc:creator>
  <cp:lastModifiedBy>Gabriel Pinilla</cp:lastModifiedBy>
  <dcterms:created xsi:type="dcterms:W3CDTF">2024-01-22T22:33:06Z</dcterms:created>
  <dcterms:modified xsi:type="dcterms:W3CDTF">2024-04-02T06:15:50Z</dcterms:modified>
</cp:coreProperties>
</file>